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<sst xmlns="http://schemas.openxmlformats.org/spreadsheetml/2006/main" count="1201" uniqueCount="620">
  <si>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</si>
  <si>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</si>
  <si>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</si>
  <si>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</si>
  <si>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</si>
  <si>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</si>
  <si>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</si>
  <si>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</si>
  <si>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</si>
  <si>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</si>
  <si>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</si>
  <si>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</si>
  <si>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</si>
  <si>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</si>
  <si>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</si>
  <si>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</si>
  <si>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</si>
  <si>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</si>
  <si>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</si>
  <si>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</si>
  <si>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</si>
  <si>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</si>
  <si>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</si>
  <si>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</si>
  <si>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</si>
  <si>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</si>
  <si>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</si>
  <si>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</si>
  <si>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</si>
  <si>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</si>
  <si>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</si>
  <si>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</si>
  <si>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</si>
  <si>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</si>
  <si>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</si>
  <si>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</si>
  <si>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</si>
  <si>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</si>
  <si>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</si>
  <si>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</si>
  <si>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</si>
  <si>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</si>
  <si>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</si>
  <si>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</si>
  <si>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</si>
  <si>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</si>
  <si>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</si>
  <si>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</si>
  <si>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</si>
  <si>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</si>
  <si>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</si>
  <si>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</si>
  <si>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</si>
  <si>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</si>
  <si>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</si>
  <si>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</si>
  <si>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</si>
  <si>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</si>
  <si>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</si>
  <si>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</si>
  <si>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</si>
  <si>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</si>
  <si>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</si>
  <si>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</si>
  <si>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</si>
  <si>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</si>
  <si>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</si>
  <si>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</si>
  <si>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</si>
  <si>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</si>
  <si>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</si>
  <si>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</si>
  <si>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</si>
  <si>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</si>
  <si>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</si>
  <si>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</si>
  <si>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</si>
  <si>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</si>
  <si>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</si>
  <si>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</si>
  <si>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</si>
  <si>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</si>
  <si>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</si>
  <si>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</si>
  <si>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</si>
  <si>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</si>
  <si>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</si>
  <si>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</si>
  <si>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</si>
  <si>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</si>
  <si>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</si>
  <si>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</si>
  <si>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</si>
  <si>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</si>
  <si>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</si>
  <si>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</si>
  <si>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</si>
  <si>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</si>
  <si>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</si>
  <si>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</si>
  <si>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</si>
  <si>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</si>
  <si>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</si>
  <si>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</si>
  <si>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</si>
  <si>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</si>
  <si>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</si>
  <si>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</si>
  <si>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</si>
  <si>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</si>
  <si>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</si>
  <si>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</si>
  <si>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</si>
  <si>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</si>
  <si>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</si>
  <si>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</si>
  <si>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</si>
  <si>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</si>
  <si>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</si>
  <si>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</si>
  <si>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</si>
  <si>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</si>
  <si>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</si>
  <si>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</si>
  <si>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</si>
  <si>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</si>
  <si>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</si>
  <si>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</si>
  <si>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</si>
  <si>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</si>
  <si>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</si>
  <si>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</si>
  <si>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</si>
  <si>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</si>
  <si>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</si>
  <si>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</si>
  <si>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</si>
  <si>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</si>
  <si>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</si>
  <si>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</si>
  <si>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</si>
  <si>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</si>
  <si>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</si>
  <si>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</si>
  <si>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</si>
  <si>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</si>
  <si>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</si>
  <si>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</si>
  <si>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</si>
  <si>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</si>
  <si>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</si>
  <si>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</si>
  <si>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</si>
  <si>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</si>
  <si>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</si>
  <si>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</si>
  <si>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</si>
  <si>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</si>
  <si>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</si>
  <si>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</si>
  <si>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</si>
  <si>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</si>
  <si>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</si>
  <si>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</si>
  <si>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</si>
  <si>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</si>
  <si>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</si>
  <si>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</si>
  <si>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</si>
  <si>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</si>
  <si>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</si>
  <si>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</si>
  <si>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</si>
  <si>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</si>
  <si>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</si>
  <si>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</si>
  <si>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</si>
  <si>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</si>
  <si>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</si>
  <si>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</si>
  <si>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</si>
  <si>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</si>
  <si>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</si>
  <si>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</si>
  <si>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</si>
  <si>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</si>
  <si>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</si>
  <si>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</si>
  <si>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</si>
  <si>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</si>
  <si>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</si>
  <si>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</si>
  <si>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</si>
  <si>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</si>
  <si>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</si>
  <si>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</si>
  <si>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</si>
  <si>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</si>
  <si>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</si>
  <si>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</si>
  <si>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</si>
  <si>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</si>
  <si>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</si>
  <si>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</si>
  <si>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</si>
  <si>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</si>
  <si>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</si>
  <si>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</si>
  <si>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</si>
  <si>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</si>
  <si>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</si>
  <si>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</si>
  <si>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</si>
  <si>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</si>
  <si>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</si>
  <si>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</si>
  <si>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</si>
  <si>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</si>
  <si>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</si>
  <si>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</si>
  <si>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</si>
  <si>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</si>
  <si>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</si>
  <si>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</si>
  <si>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</si>
  <si>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</si>
  <si>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</si>
  <si>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</si>
  <si>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</si>
  <si>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</si>
  <si>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</si>
  <si>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</si>
  <si>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</si>
  <si>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</si>
  <si>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</si>
  <si>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</si>
  <si>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</si>
  <si>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</si>
  <si>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</si>
  <si>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</si>
  <si>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</si>
  <si>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</si>
  <si>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</si>
  <si>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</si>
  <si>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</si>
  <si>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</si>
  <si>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</si>
  <si>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</si>
  <si>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</si>
  <si>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</si>
  <si>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</si>
  <si>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</si>
  <si>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</si>
  <si>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</si>
  <si>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</si>
  <si>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</si>
  <si>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</si>
  <si>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</si>
  <si>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</si>
  <si>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</si>
  <si>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</si>
  <si>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</si>
  <si>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</si>
  <si>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</si>
  <si>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</si>
  <si>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</si>
  <si>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</si>
  <si>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</si>
  <si>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</si>
  <si>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</si>
  <si>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</si>
  <si>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</si>
  <si>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</si>
  <si>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</si>
  <si>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</si>
  <si>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</si>
  <si>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</si>
  <si>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</si>
  <si>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</si>
  <si>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</si>
  <si>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</si>
  <si>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</si>
  <si>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</si>
  <si>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</si>
  <si>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</si>
  <si>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</si>
  <si>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</si>
  <si>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</si>
  <si>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</si>
  <si>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</si>
  <si>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</si>
  <si>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</si>
  <si>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</si>
  <si>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</si>
  <si>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</si>
  <si>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</si>
  <si>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</si>
  <si>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</si>
  <si>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</si>
  <si>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</si>
  <si>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</si>
  <si>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</si>
  <si>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</si>
  <si>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</si>
  <si>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</si>
  <si>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</si>
  <si>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</si>
  <si>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</si>
  <si>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</si>
  <si>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</si>
  <si>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</si>
  <si>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</si>
  <si>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</si>
  <si>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</si>
  <si>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</si>
  <si>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</si>
  <si>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</si>
  <si>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</si>
  <si>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</si>
  <si>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</si>
  <si>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</si>
  <si>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</si>
  <si>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</si>
  <si>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</si>
  <si>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</si>
  <si>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</si>
  <si>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</si>
  <si>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</si>
  <si>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</si>
  <si>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</si>
  <si>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</si>
  <si>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</si>
  <si>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</si>
  <si>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</si>
  <si>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</si>
  <si>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</si>
  <si>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</si>
  <si>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</si>
  <si>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</si>
  <si>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</si>
  <si>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</si>
  <si>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</si>
  <si>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</si>
  <si>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</si>
  <si>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</si>
  <si>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</si>
  <si>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</si>
  <si>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</si>
  <si>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</si>
  <si>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</si>
  <si>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</si>
  <si>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</si>
  <si>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</si>
  <si>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</si>
  <si>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</si>
  <si>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</si>
  <si>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</si>
  <si>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</si>
  <si>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</si>
  <si>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</si>
  <si>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</si>
  <si>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</si>
  <si>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</si>
  <si>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</si>
  <si>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</si>
  <si>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</si>
  <si>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</si>
  <si>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</si>
  <si>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</si>
  <si>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</si>
  <si>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</si>
  <si>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</si>
  <si>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</si>
  <si>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</si>
  <si>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</si>
  <si>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</si>
  <si>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</si>
  <si>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</si>
  <si>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</si>
  <si>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</si>
  <si>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</si>
  <si>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</si>
  <si>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</si>
  <si>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</si>
  <si>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</si>
  <si>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</si>
  <si>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</si>
  <si>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</si>
  <si>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</si>
  <si>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</si>
  <si>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</si>
  <si>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</si>
  <si>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</si>
  <si>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</si>
  <si>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</si>
  <si>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</si>
  <si>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</si>
  <si>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</si>
  <si>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</si>
  <si>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</si>
  <si>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</si>
  <si>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</si>
  <si>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</si>
  <si>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</si>
  <si>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</si>
  <si>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</si>
  <si>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</si>
  <si>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</si>
  <si>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</si>
  <si>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</si>
  <si>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</si>
  <si>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</si>
  <si>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</si>
  <si>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</si>
  <si>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</si>
  <si>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</si>
  <si>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</si>
  <si>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</si>
  <si>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</si>
  <si>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</si>
  <si>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</si>
  <si>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</si>
  <si>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</si>
  <si>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</si>
  <si>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</si>
  <si>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</si>
  <si>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</si>
  <si>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</si>
  <si>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</si>
  <si>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</si>
  <si>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</si>
  <si>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</si>
  <si>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</si>
  <si>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</si>
  <si>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</si>
  <si>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</si>
  <si>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</si>
  <si>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</si>
  <si>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</si>
  <si>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</si>
  <si>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</si>
  <si>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</si>
  <si>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</si>
  <si>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</si>
  <si>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</si>
  <si>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</si>
  <si>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</si>
  <si>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</si>
  <si>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</si>
  <si>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</si>
  <si>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</si>
  <si>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</si>
  <si>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</si>
  <si>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</si>
  <si>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</si>
  <si>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</si>
  <si>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</si>
  <si>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</si>
  <si>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</si>
  <si>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</si>
  <si>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</si>
  <si>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</si>
  <si>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</si>
  <si>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</si>
  <si>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</si>
  <si>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</si>
  <si>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</si>
  <si>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</si>
  <si>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</si>
  <si>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</si>
  <si>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</si>
  <si>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</si>
  <si>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</si>
  <si>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</si>
  <si>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</si>
  <si>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</si>
  <si>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</si>
  <si>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</si>
  <si>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</si>
  <si>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</si>
  <si>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</si>
  <si>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</si>
  <si>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</si>
  <si>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</si>
  <si>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</si>
  <si>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</si>
  <si>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</si>
  <si>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</si>
  <si>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</si>
  <si>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</si>
  <si>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</si>
  <si>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</si>
  <si>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</si>
  <si>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</si>
  <si>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</si>
  <si>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</si>
  <si>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</si>
  <si>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</si>
  <si>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</si>
  <si>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</si>
  <si>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</si>
  <si>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</si>
  <si>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</si>
  <si>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</si>
  <si>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</si>
  <si>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</si>
  <si>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</si>
  <si>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</si>
  <si>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</si>
  <si>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</si>
  <si>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</si>
  <si>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</si>
  <si>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</si>
  <si>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</si>
  <si>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</si>
  <si>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</si>
  <si>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</si>
  <si>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</si>
  <si>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</si>
  <si>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</si>
  <si>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</si>
  <si>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</si>
  <si>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</si>
  <si>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</si>
  <si>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</si>
  <si>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</si>
  <si>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</si>
  <si>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</si>
  <si>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</si>
  <si>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</si>
  <si>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</si>
  <si>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</si>
  <si>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</si>
  <si>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</si>
  <si>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</si>
  <si>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</si>
  <si>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</si>
  <si>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</si>
  <si>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</si>
  <si>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</si>
  <si>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</si>
  <si>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</si>
  <si>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</si>
  <si>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</si>
  <si>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</si>
  <si>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</si>
  <si>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</si>
  <si>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</si>
  <si>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</si>
  <si>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</si>
  <si>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</si>
  <si>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</si>
  <si>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</si>
  <si>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</si>
  <si>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</si>
  <si>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</si>
  <si>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</si>
  <si>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</si>
  <si>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</si>
  <si>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</si>
  <si>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</si>
  <si>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</si>
  <si>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</si>
  <si>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</si>
  <si>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</si>
  <si>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</si>
  <si>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</si>
  <si>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</si>
  <si>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</si>
  <si>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</si>
  <si>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</si>
  <si>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</si>
  <si>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</si>
  <si>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</si>
  <si>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</si>
  <si>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</si>
  <si>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</si>
  <si>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</si>
  <si>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</si>
  <si>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</si>
  <si>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</si>
  <si>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</si>
  <si>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</si>
  <si>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</si>
  <si>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</si>
  <si>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</si>
  <si>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</si>
  <si>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</si>
  <si>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</si>
  <si>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</si>
  <si>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</si>
  <si>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</si>
  <si>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</si>
  <si>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Год 2028</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</si>
  <si>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</si>
  <si>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1301 приборов учета.</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</si>
  <si>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</si>
  <si>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</si>
  <si>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</si>
  <si>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</si>
  <si>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</si>
  <si>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</si>
  <si>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</si>
  <si>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</si>
  <si>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</si>
  <si>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</si>
  <si>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</si>
  <si>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</si>
  <si>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</si>
  <si>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</si>
  <si>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</si>
  <si>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</si>
  <si>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</si>
  <si>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</si>
  <si>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(2027 год)млн.руб. без НДС: 1,723
В том числе удельная стоимость, млн.руб. без НДС:
1ф ПУ – проектом не предусмотрен
3ф ПУ –  проектом не предусмотрен
3ф ПУ с ТТ – 0,045
3ф ПУ с ТТ и ТН – проектом не предусмотрен
Высоковольтный ПУ 6-20 кВ - проектом не предусмотрен
ПКУ 6-110 проектом не предусмотрен
ПИР – 0,082
ТТ – 0,015
ТН – проектом не предусмотрен
УСПД – проектом не предусмотрен</t>
  </si>
  <si>
    <t>по состоянию на 01.01.2026</t>
  </si>
  <si>
    <t>Год 2030</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</si>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</sst>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-1553713.8702081309</c:v>
              </c:pt>
              <c:pt idx="1">
                <c:v>-1223843.1823478893</c:v>
              </c:pt>
              <c:pt idx="2">
                <c:v>-922068.94244941836</c:v>
              </c:pt>
              <c:pt idx="3">
                <c:v>-675065.86379122804</c:v>
              </c:pt>
              <c:pt idx="4">
                <c:v>-475328.00253963179</c:v>
              </c:pt>
              <c:pt idx="5">
                <c:v>-292562.44126371865</c:v>
              </c:pt>
              <c:pt idx="6">
                <c:v>-125349.62950583608</c:v>
              </c:pt>
              <c:pt idx="7">
                <c:v>27614.257720203896</c:v>
              </c:pt>
              <c:pt idx="8">
                <c:v>167526.34978885643</c:v>
              </c:pt>
              <c:pt idx="9">
                <c:v>295485.46147808305</c:v>
              </c:pt>
              <c:pt idx="10">
                <c:v>412499.86374722735</c:v>
              </c:pt>
            </c:numLit>
          </c:val>
          <c:smooth val="0"/>
          <c:extLst>
            <c:ext xmlns:c16="http://schemas.microsoft.com/office/drawing/2014/chart" uri="{C3380CC4-5D6E-409C-BE32-E72D297353CC}">
              <c16:uniqueId val="{00000000-1F79-4DEB-825A-550D538B4D20}"/>
            </c:ext>
          </c:extLst>
        </c:ser>
        <c:ser>
          <c:idx val="0"/>
          <c:order val="1"/>
          <c:tx>
            <c:v>Накопленный чистый денежный поток</c:v>
          </c:tx>
          <c:marker>
            <c:symbol val="none"/>
          </c:marker>
          <c:val>
            <c:numLit>
              <c:formatCode>General</c:formatCode>
              <c:ptCount val="11"/>
              <c:pt idx="0">
                <c:v>-1503346.9662277442</c:v>
              </c:pt>
              <c:pt idx="1">
                <c:v>-1074872.6221467087</c:v>
              </c:pt>
              <c:pt idx="2">
                <c:v>-628133.68201456021</c:v>
              </c:pt>
              <c:pt idx="3">
                <c:v>-211394.28456613212</c:v>
              </c:pt>
              <c:pt idx="4">
                <c:v>172678.14846824243</c:v>
              </c:pt>
              <c:pt idx="5">
                <c:v>573210.54958573007</c:v>
              </c:pt>
              <c:pt idx="6">
                <c:v>990851.80033427733</c:v>
              </c:pt>
              <c:pt idx="7">
                <c:v>1426276.737523749</c:v>
              </c:pt>
              <c:pt idx="8">
                <c:v>1880187.1914364039</c:v>
              </c:pt>
              <c:pt idx="9">
                <c:v>2353313.0655657914</c:v>
              </c:pt>
              <c:pt idx="10">
                <c:v>2846413.4595452035</c:v>
              </c:pt>
            </c:numLit>
          </c:val>
          <c:smooth val="0"/>
          <c:extLst>
            <c:ext xmlns:c16="http://schemas.microsoft.com/office/drawing/2014/chart" uri="{C3380CC4-5D6E-409C-BE32-E72D297353CC}">
              <c16:uniqueId val="{00000001-1F79-4DEB-825A-550D538B4D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3/N_TP1100.AS.002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613</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524</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525</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CONCATENATE("36 т.у.; ",(ROUND(C48,2))," ","млн. руб.")</f>
        <v>36 т.у.; 2,09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5">
        <v>2.0856228867419806</v>
      </c>
    </row>
    <row r="49" spans="1:3" ht="71.25" customHeight="1" x14ac:dyDescent="0.25">
      <c r="A49" s="23" t="s">
        <v>468</v>
      </c>
      <c r="B49" s="33" t="s">
        <v>517</v>
      </c>
      <c r="C49" s="185">
        <v>1.721697573411378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N_TP1100.AS.0023</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N_TP1100.AS.0023</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70" zoomScaleSheetLayoutView="70" workbookViewId="0">
      <selection activeCell="B25" sqref="B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2026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N_TP1100.AS.0023</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588</v>
      </c>
      <c r="D22" s="1"/>
      <c r="E22" s="1"/>
      <c r="F22" s="1"/>
      <c r="G22" s="1"/>
      <c r="H22" s="4"/>
      <c r="I22" s="4"/>
      <c r="J22" s="4"/>
      <c r="K22" s="4"/>
      <c r="L22" s="4"/>
      <c r="M22" s="4"/>
      <c r="N22" s="4"/>
      <c r="O22" s="4"/>
      <c r="P22" s="4"/>
    </row>
    <row r="23" spans="1:21" ht="47.25" x14ac:dyDescent="0.25">
      <c r="A23" s="23" t="s">
        <v>63</v>
      </c>
      <c r="B23" s="25" t="s">
        <v>60</v>
      </c>
      <c r="C23" s="33" t="s">
        <v>589</v>
      </c>
    </row>
    <row r="24" spans="1:21" ht="63" x14ac:dyDescent="0.25">
      <c r="A24" s="23" t="s">
        <v>62</v>
      </c>
      <c r="B24" s="25" t="s">
        <v>511</v>
      </c>
      <c r="C24" s="135" t="s">
        <v>595</v>
      </c>
    </row>
    <row r="25" spans="1:21" ht="189" x14ac:dyDescent="0.25">
      <c r="A25" s="23" t="s">
        <v>61</v>
      </c>
      <c r="B25" s="25" t="s">
        <v>512</v>
      </c>
      <c r="C25" s="136" t="s">
        <v>614</v>
      </c>
    </row>
    <row r="26" spans="1:21" ht="42.75" customHeight="1" x14ac:dyDescent="0.25">
      <c r="A26" s="23" t="s">
        <v>59</v>
      </c>
      <c r="B26" s="25" t="s">
        <v>236</v>
      </c>
      <c r="C26" s="134" t="s">
        <v>533</v>
      </c>
    </row>
    <row r="27" spans="1:21" ht="270" customHeight="1" x14ac:dyDescent="0.25">
      <c r="A27" s="23" t="s">
        <v>58</v>
      </c>
      <c r="B27" s="25" t="s">
        <v>492</v>
      </c>
      <c r="C27" s="137" t="s">
        <v>590</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2026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N_TP1100.AS.0023</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31" zoomScale="55" zoomScaleSheetLayoutView="55" workbookViewId="0">
      <selection activeCell="AM69" sqref="AM69"/>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2" t="str">
        <f>'1. паспорт местоположение'!A12:C12</f>
        <v>N_TP1100.AS.0023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1721697.5734113778</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4.3385442387279758</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v>7.0391429106894359</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597611.36399981112</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596</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8"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-520050</v>
      </c>
      <c r="AL33" s="326"/>
    </row>
    <row r="34" spans="1:98"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8"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8"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8"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0.25</v>
      </c>
      <c r="AL37" s="322"/>
    </row>
    <row r="38" spans="1:98"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8"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8"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8" x14ac:dyDescent="0.25">
      <c r="A41" s="299" t="s">
        <v>597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8"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0.27800000000000002</v>
      </c>
      <c r="AL42" s="322"/>
    </row>
    <row r="43" spans="1:98"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0.27800000000000002</v>
      </c>
      <c r="AL43" s="322"/>
    </row>
    <row r="44" spans="1:98"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1</v>
      </c>
      <c r="AL44" s="322"/>
      <c r="BJ44" s="149"/>
    </row>
    <row r="45" spans="1:98"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0.14080000000000001</v>
      </c>
      <c r="AL45" s="322"/>
      <c r="BE45" s="150"/>
      <c r="BF45" s="150"/>
      <c r="BG45" s="150"/>
      <c r="BH45" s="150"/>
      <c r="BI45" s="150"/>
      <c r="BJ45" s="150"/>
    </row>
    <row r="46" spans="1:98"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0</v>
      </c>
      <c r="AL46" s="322"/>
    </row>
    <row r="47" spans="1:98" ht="16.5" thickBot="1" x14ac:dyDescent="0.3">
      <c r="A47" s="312" t="s">
        <v>598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0.20850000000000002</v>
      </c>
      <c r="AL47" s="316"/>
    </row>
    <row r="48" spans="1:98"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v>2053</v>
      </c>
      <c r="BM48" s="152">
        <v>2054</v>
      </c>
      <c r="BN48" s="152">
        <v>2055</v>
      </c>
      <c r="BO48" s="152">
        <v>2056</v>
      </c>
      <c r="BP48" s="152">
        <v>2057</v>
      </c>
      <c r="BQ48" s="152">
        <v>2058</v>
      </c>
      <c r="BR48" s="152">
        <v>2059</v>
      </c>
      <c r="BS48" s="152">
        <v>2060</v>
      </c>
      <c r="BT48" s="152">
        <v>2061</v>
      </c>
      <c r="BU48" s="152">
        <v>2062</v>
      </c>
      <c r="BV48" s="152">
        <v>2063</v>
      </c>
      <c r="BW48" s="152">
        <v>2064</v>
      </c>
      <c r="BX48" s="152">
        <v>2065</v>
      </c>
      <c r="BY48" s="152">
        <v>2066</v>
      </c>
      <c r="BZ48" s="152">
        <v>2067</v>
      </c>
      <c r="CA48" s="152">
        <v>2068</v>
      </c>
      <c r="CB48" s="152">
        <v>2069</v>
      </c>
      <c r="CC48" s="152">
        <v>2070</v>
      </c>
      <c r="CD48" s="152">
        <v>2071</v>
      </c>
      <c r="CE48" s="152">
        <v>2072</v>
      </c>
      <c r="CF48" s="152">
        <v>2073</v>
      </c>
      <c r="CG48" s="152">
        <v>2074</v>
      </c>
      <c r="CH48" s="152">
        <v>2075</v>
      </c>
      <c r="CI48" s="152">
        <v>2076</v>
      </c>
      <c r="CJ48" s="152">
        <v>2077</v>
      </c>
      <c r="CK48" s="152">
        <v>2078</v>
      </c>
      <c r="CL48" s="152">
        <v>2079</v>
      </c>
      <c r="CM48" s="152">
        <v>2080</v>
      </c>
      <c r="CN48" s="152">
        <v>2081</v>
      </c>
      <c r="CO48" s="152">
        <v>2082</v>
      </c>
      <c r="CP48" s="152">
        <v>2083</v>
      </c>
      <c r="CQ48" s="152">
        <v>2084</v>
      </c>
      <c r="CR48" s="139">
        <v>2085</v>
      </c>
      <c r="CS48" s="139">
        <v>2086</v>
      </c>
      <c r="CT48" s="139" t="s">
        <v>539</v>
      </c>
    </row>
    <row r="49" spans="1:98"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4.0100000000000025E-2</v>
      </c>
      <c r="AL49" s="303"/>
      <c r="AM49" s="199">
        <v>3.9800000000000058E-2</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c r="CR49" s="139">
        <v>0.04</v>
      </c>
      <c r="CS49" s="139">
        <v>0.04</v>
      </c>
      <c r="CT49" s="139">
        <v>0.04</v>
      </c>
    </row>
    <row r="50" spans="1:98"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4.0100000000000025E-2</v>
      </c>
      <c r="AL50" s="303"/>
      <c r="AM50" s="199">
        <v>8.1495980000000134E-2</v>
      </c>
      <c r="AN50" s="148">
        <v>0.12475581920000023</v>
      </c>
      <c r="AO50" s="148">
        <v>0.1697460519680003</v>
      </c>
      <c r="AP50" s="148">
        <v>0.21653589404672036</v>
      </c>
      <c r="AQ50" s="148">
        <v>0.26519732980858923</v>
      </c>
      <c r="AR50" s="148">
        <v>0.31580522300093294</v>
      </c>
      <c r="AS50" s="148">
        <v>0.36843743192097023</v>
      </c>
      <c r="AT50" s="148">
        <v>0.42317492919780908</v>
      </c>
      <c r="AU50" s="148">
        <v>0.48010192636572158</v>
      </c>
      <c r="AV50" s="148">
        <v>0.53930600342035051</v>
      </c>
      <c r="AW50" s="148">
        <v>0.60087824355716468</v>
      </c>
      <c r="AX50" s="148">
        <v>0.66491337329945122</v>
      </c>
      <c r="AY50" s="148">
        <v>0.73150990823142936</v>
      </c>
      <c r="AZ50" s="148">
        <v>0.80077030456068665</v>
      </c>
      <c r="BA50" s="148">
        <v>0.87280111674311422</v>
      </c>
      <c r="BB50" s="148">
        <v>0.9477131614128389</v>
      </c>
      <c r="BC50" s="148">
        <v>1.0256216878693527</v>
      </c>
      <c r="BD50" s="148">
        <v>1.1066465553841267</v>
      </c>
      <c r="BE50" s="148">
        <v>1.1909124175994918</v>
      </c>
      <c r="BF50" s="148">
        <v>1.2785489143034714</v>
      </c>
      <c r="BG50" s="148">
        <v>1.3696908708756101</v>
      </c>
      <c r="BH50" s="148">
        <v>1.4644785057106344</v>
      </c>
      <c r="BI50" s="148">
        <v>1.5630576459390597</v>
      </c>
      <c r="BJ50" s="148">
        <v>1.6655799517766221</v>
      </c>
      <c r="BK50" s="148">
        <v>1.7722031498476869</v>
      </c>
      <c r="BL50" s="148">
        <v>1.8830912758415943</v>
      </c>
      <c r="BM50" s="148">
        <v>1.9984149268752582</v>
      </c>
      <c r="BN50" s="148">
        <v>2.1183515239502686</v>
      </c>
      <c r="BO50" s="148">
        <v>2.2430855849082794</v>
      </c>
      <c r="BP50" s="148">
        <v>2.3728090083046105</v>
      </c>
      <c r="BQ50" s="148">
        <v>2.507721368636795</v>
      </c>
      <c r="BR50" s="148">
        <v>2.6480302233822668</v>
      </c>
      <c r="BS50" s="148">
        <v>2.7939514323175576</v>
      </c>
      <c r="BT50" s="148">
        <v>2.9457094896102602</v>
      </c>
      <c r="BU50" s="148">
        <v>3.1035378691946711</v>
      </c>
      <c r="BV50" s="148">
        <v>3.2676793839624585</v>
      </c>
      <c r="BW50" s="148">
        <v>3.438386559320957</v>
      </c>
      <c r="BX50" s="148">
        <v>3.6159220216937955</v>
      </c>
      <c r="BY50" s="148">
        <v>3.8005589025615478</v>
      </c>
      <c r="BZ50" s="148">
        <v>3.9925812586640097</v>
      </c>
      <c r="CA50" s="148">
        <v>4.1922845090105705</v>
      </c>
      <c r="CB50" s="148">
        <v>4.3999758893709933</v>
      </c>
      <c r="CC50" s="148">
        <v>4.6159749249458333</v>
      </c>
      <c r="CD50" s="148">
        <v>4.8406139219436666</v>
      </c>
      <c r="CE50" s="148">
        <v>5.0742384788214139</v>
      </c>
      <c r="CF50" s="148">
        <v>5.3172080179742709</v>
      </c>
      <c r="CG50" s="148">
        <v>5.5698963386932423</v>
      </c>
      <c r="CH50" s="148">
        <v>5.8326921922409722</v>
      </c>
      <c r="CI50" s="148">
        <v>6.1059998799306117</v>
      </c>
      <c r="CJ50" s="148">
        <v>6.3902398751278362</v>
      </c>
      <c r="CK50" s="148">
        <v>6.6858494701329496</v>
      </c>
      <c r="CL50" s="148">
        <v>6.9932834489382678</v>
      </c>
      <c r="CM50" s="148">
        <v>7.3130147868957991</v>
      </c>
      <c r="CN50" s="148">
        <v>7.6455353783716316</v>
      </c>
      <c r="CO50" s="148">
        <v>7.9913567935064975</v>
      </c>
      <c r="CP50" s="148">
        <v>8.3510110652467571</v>
      </c>
      <c r="CQ50" s="148">
        <v>8.7250515078566284</v>
      </c>
      <c r="CR50" s="139">
        <v>9.1140535681708936</v>
      </c>
      <c r="CS50" s="139">
        <v>9.5186157108977305</v>
      </c>
      <c r="CT50" s="139">
        <v>9.9393603393336409</v>
      </c>
    </row>
    <row r="51" spans="1:98"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539</v>
      </c>
    </row>
    <row r="52" spans="1:98" ht="16.5" thickBot="1" x14ac:dyDescent="0.3">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539</v>
      </c>
    </row>
    <row r="53" spans="1:98" ht="16.5" thickBot="1" x14ac:dyDescent="0.3">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v>0</v>
      </c>
      <c r="BM53" s="156">
        <v>0</v>
      </c>
      <c r="BN53" s="156">
        <v>0</v>
      </c>
      <c r="BO53" s="156">
        <v>0</v>
      </c>
      <c r="BP53" s="156">
        <v>0</v>
      </c>
      <c r="BQ53" s="156">
        <v>0</v>
      </c>
      <c r="BR53" s="156">
        <v>0</v>
      </c>
      <c r="BS53" s="156">
        <v>0</v>
      </c>
      <c r="BT53" s="156">
        <v>0</v>
      </c>
      <c r="BU53" s="156">
        <v>0</v>
      </c>
      <c r="BV53" s="156">
        <v>0</v>
      </c>
      <c r="BW53" s="156">
        <v>0</v>
      </c>
      <c r="BX53" s="156">
        <v>0</v>
      </c>
      <c r="BY53" s="156">
        <v>0</v>
      </c>
      <c r="BZ53" s="156">
        <v>0</v>
      </c>
      <c r="CA53" s="156">
        <v>0</v>
      </c>
      <c r="CB53" s="156">
        <v>0</v>
      </c>
      <c r="CC53" s="156">
        <v>0</v>
      </c>
      <c r="CD53" s="156">
        <v>0</v>
      </c>
      <c r="CE53" s="156">
        <v>0</v>
      </c>
      <c r="CF53" s="156">
        <v>0</v>
      </c>
      <c r="CG53" s="156">
        <v>0</v>
      </c>
      <c r="CH53" s="156">
        <v>0</v>
      </c>
      <c r="CI53" s="156">
        <v>0</v>
      </c>
      <c r="CJ53" s="156">
        <v>0</v>
      </c>
      <c r="CK53" s="156">
        <v>0</v>
      </c>
      <c r="CL53" s="156">
        <v>0</v>
      </c>
      <c r="CM53" s="156">
        <v>0</v>
      </c>
      <c r="CN53" s="156">
        <v>0</v>
      </c>
      <c r="CO53" s="156">
        <v>0</v>
      </c>
      <c r="CP53" s="156">
        <v>0</v>
      </c>
      <c r="CQ53" s="156">
        <v>0</v>
      </c>
      <c r="CR53" s="139">
        <v>0</v>
      </c>
      <c r="CS53" s="139">
        <v>0</v>
      </c>
      <c r="CT53" s="139" t="s">
        <v>539</v>
      </c>
    </row>
    <row r="54" spans="1:98" ht="16.5" thickBot="1" x14ac:dyDescent="0.3">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-634.46100000000001</v>
      </c>
      <c r="AN54" s="156">
        <v>-659.71254780000004</v>
      </c>
      <c r="AO54" s="156">
        <v>-686.10104971200008</v>
      </c>
      <c r="AP54" s="156">
        <v>-713.54509170048016</v>
      </c>
      <c r="AQ54" s="156">
        <v>-742.08689536849943</v>
      </c>
      <c r="AR54" s="156">
        <v>-771.77037118323949</v>
      </c>
      <c r="AS54" s="156">
        <v>-802.64118603056909</v>
      </c>
      <c r="AT54" s="156">
        <v>-834.74683347179189</v>
      </c>
      <c r="AU54" s="156">
        <v>-868.13670681066344</v>
      </c>
      <c r="AV54" s="156">
        <v>-902.86217508309005</v>
      </c>
      <c r="AW54" s="156">
        <v>-938.97666208641374</v>
      </c>
      <c r="AX54" s="156">
        <v>-976.53572856987046</v>
      </c>
      <c r="AY54" s="156">
        <v>-1015.5971577126652</v>
      </c>
      <c r="AZ54" s="156">
        <v>-1056.2210440211718</v>
      </c>
      <c r="BA54" s="156">
        <v>-1098.4698857820188</v>
      </c>
      <c r="BB54" s="156">
        <v>-1142.4086812132998</v>
      </c>
      <c r="BC54" s="156">
        <v>-1188.1050284618316</v>
      </c>
      <c r="BD54" s="156">
        <v>-1235.6292296003051</v>
      </c>
      <c r="BE54" s="156">
        <v>-1285.0543987843173</v>
      </c>
      <c r="BF54" s="156">
        <v>-1336.4565747356901</v>
      </c>
      <c r="BG54" s="156">
        <v>-1389.9148377251176</v>
      </c>
      <c r="BH54" s="156">
        <v>-1445.511431234122</v>
      </c>
      <c r="BI54" s="156">
        <v>-1503.3318884834871</v>
      </c>
      <c r="BJ54" s="156">
        <v>-1563.4651640228262</v>
      </c>
      <c r="BK54" s="156">
        <v>-1626.0037705837394</v>
      </c>
      <c r="BL54" s="156">
        <v>-1691.0439214070889</v>
      </c>
      <c r="BM54" s="156">
        <v>-1758.6856782633724</v>
      </c>
      <c r="BN54" s="156">
        <v>-1829.0331053939074</v>
      </c>
      <c r="BO54" s="156">
        <v>-1902.1944296096638</v>
      </c>
      <c r="BP54" s="156">
        <v>-1978.2822067940506</v>
      </c>
      <c r="BQ54" s="156">
        <v>-2057.4134950658122</v>
      </c>
      <c r="BR54" s="156">
        <v>-2139.7100348684448</v>
      </c>
      <c r="BS54" s="156">
        <v>-2225.2984362631828</v>
      </c>
      <c r="BT54" s="156">
        <v>-2314.3103737137103</v>
      </c>
      <c r="BU54" s="156">
        <v>-2406.8827886622589</v>
      </c>
      <c r="BV54" s="156">
        <v>-2503.1581002087491</v>
      </c>
      <c r="BW54" s="156">
        <v>-2603.2844242171</v>
      </c>
      <c r="BX54" s="156">
        <v>-2707.4158011857835</v>
      </c>
      <c r="BY54" s="156">
        <v>-2815.7124332332151</v>
      </c>
      <c r="BZ54" s="156">
        <v>-2928.3409305625441</v>
      </c>
      <c r="CA54" s="156">
        <v>-3045.4745677850456</v>
      </c>
      <c r="CB54" s="156">
        <v>-3167.2935504964476</v>
      </c>
      <c r="CC54" s="156">
        <v>-3293.9852925163059</v>
      </c>
      <c r="CD54" s="156">
        <v>-3425.7447042169583</v>
      </c>
      <c r="CE54" s="156">
        <v>-3562.7744923856362</v>
      </c>
      <c r="CF54" s="156">
        <v>-3705.2854720810624</v>
      </c>
      <c r="CG54" s="156">
        <v>-3853.4968909643048</v>
      </c>
      <c r="CH54" s="156">
        <v>-4007.6367666028773</v>
      </c>
      <c r="CI54" s="156">
        <v>-4167.9422372669924</v>
      </c>
      <c r="CJ54" s="156">
        <v>-4334.659926757673</v>
      </c>
      <c r="CK54" s="156">
        <v>-4508.0463238279799</v>
      </c>
      <c r="CL54" s="156">
        <v>-4688.3681767810995</v>
      </c>
      <c r="CM54" s="156">
        <v>-4875.9029038523431</v>
      </c>
      <c r="CN54" s="156">
        <v>-5070.9390200064372</v>
      </c>
      <c r="CO54" s="156">
        <v>-5273.7765808066952</v>
      </c>
      <c r="CP54" s="156">
        <v>-5484.7276440389633</v>
      </c>
      <c r="CQ54" s="156">
        <v>-5704.1167498005216</v>
      </c>
      <c r="CR54" s="139">
        <v>-5932.2814197925427</v>
      </c>
      <c r="CS54" s="139">
        <v>-6169.5726765842446</v>
      </c>
      <c r="CT54" s="139" t="s">
        <v>539</v>
      </c>
    </row>
    <row r="55" spans="1:98" ht="16.5"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1" customFormat="1" ht="24" customHeight="1" x14ac:dyDescent="0.25">
      <c r="A59" s="288" t="s">
        <v>599</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8" s="91" customFormat="1" ht="11.25" customHeight="1" x14ac:dyDescent="0.25">
      <c r="A60" s="290" t="s">
        <v>600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8" s="91" customFormat="1" ht="12" customHeight="1" x14ac:dyDescent="0.25">
      <c r="A61" s="282" t="s">
        <v>601</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8" s="91" customFormat="1" ht="12" customHeight="1" x14ac:dyDescent="0.25">
      <c r="A62" s="282" t="s">
        <v>602</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8" s="91" customFormat="1" ht="12" customHeight="1" thickBot="1" x14ac:dyDescent="0.3">
      <c r="A63" s="285" t="s">
        <v>603</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271" t="s">
        <v>604</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v>2053</v>
      </c>
      <c r="BM65" s="151">
        <v>2054</v>
      </c>
      <c r="BN65" s="151">
        <v>2055</v>
      </c>
      <c r="BO65" s="151">
        <v>2056</v>
      </c>
      <c r="BP65" s="151">
        <v>2057</v>
      </c>
      <c r="BQ65" s="151">
        <v>2058</v>
      </c>
      <c r="BR65" s="151">
        <v>2059</v>
      </c>
      <c r="BS65" s="151">
        <v>2060</v>
      </c>
      <c r="BT65" s="151">
        <v>2061</v>
      </c>
      <c r="BU65" s="151">
        <v>2062</v>
      </c>
      <c r="BV65" s="151">
        <v>2063</v>
      </c>
      <c r="BW65" s="151">
        <v>2064</v>
      </c>
      <c r="BX65" s="151">
        <v>2065</v>
      </c>
      <c r="BY65" s="151">
        <v>2066</v>
      </c>
      <c r="BZ65" s="151">
        <v>2067</v>
      </c>
      <c r="CA65" s="151">
        <v>2068</v>
      </c>
      <c r="CB65" s="151">
        <v>2069</v>
      </c>
      <c r="CC65" s="151">
        <v>2070</v>
      </c>
      <c r="CD65" s="151">
        <v>2071</v>
      </c>
      <c r="CE65" s="151">
        <v>2072</v>
      </c>
      <c r="CF65" s="151">
        <v>2073</v>
      </c>
      <c r="CG65" s="151">
        <v>2074</v>
      </c>
      <c r="CH65" s="151">
        <v>2075</v>
      </c>
      <c r="CI65" s="151">
        <v>2076</v>
      </c>
      <c r="CJ65" s="151">
        <v>2077</v>
      </c>
      <c r="CK65" s="151">
        <v>2078</v>
      </c>
      <c r="CL65" s="151">
        <v>2079</v>
      </c>
      <c r="CM65" s="151">
        <v>2080</v>
      </c>
      <c r="CN65" s="151">
        <v>2081</v>
      </c>
      <c r="CO65" s="151">
        <v>2082</v>
      </c>
      <c r="CP65" s="151">
        <v>2083</v>
      </c>
      <c r="CQ65" s="151">
        <v>2084</v>
      </c>
      <c r="CR65" s="139">
        <v>2085</v>
      </c>
      <c r="CS65" s="139">
        <v>2086</v>
      </c>
      <c r="CT65" s="139" t="s">
        <v>539</v>
      </c>
    </row>
    <row r="66" spans="1:98"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539</v>
      </c>
    </row>
    <row r="67" spans="1:98"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482493.64784778911</v>
      </c>
      <c r="AN67" s="159">
        <v>503512.6323106286</v>
      </c>
      <c r="AO67" s="159">
        <v>525463.54637346789</v>
      </c>
      <c r="AP67" s="159">
        <v>548279.6572203075</v>
      </c>
      <c r="AQ67" s="159">
        <v>571995.57272250694</v>
      </c>
      <c r="AR67" s="159">
        <v>596647.28506628075</v>
      </c>
      <c r="AS67" s="159">
        <v>622272.22612529201</v>
      </c>
      <c r="AT67" s="159">
        <v>648909.32504815015</v>
      </c>
      <c r="AU67" s="159">
        <v>676599.06814940879</v>
      </c>
      <c r="AV67" s="159">
        <v>705383.56119620451</v>
      </c>
      <c r="AW67" s="159">
        <v>735306.59418635839</v>
      </c>
      <c r="AX67" s="159">
        <v>766413.70871760498</v>
      </c>
      <c r="AY67" s="159">
        <v>798752.26805158751</v>
      </c>
      <c r="AZ67" s="159">
        <v>832371.52998041594</v>
      </c>
      <c r="BA67" s="159">
        <v>867322.72260788409</v>
      </c>
      <c r="BB67" s="159">
        <v>903659.12316193734</v>
      </c>
      <c r="BC67" s="159">
        <v>941436.13995963905</v>
      </c>
      <c r="BD67" s="159">
        <v>980711.39765073534</v>
      </c>
      <c r="BE67" s="159">
        <v>1021544.825870962</v>
      </c>
      <c r="BF67" s="159">
        <v>1063998.7514414841</v>
      </c>
      <c r="BG67" s="159">
        <v>1108137.994256313</v>
      </c>
      <c r="BH67" s="159">
        <v>1154029.9670052216</v>
      </c>
      <c r="BI67" s="159">
        <v>1201744.7788855734</v>
      </c>
      <c r="BJ67" s="159">
        <v>1251355.3434626251</v>
      </c>
      <c r="BK67" s="159">
        <v>1302937.490844246</v>
      </c>
      <c r="BL67" s="159">
        <v>1356570.0843426178</v>
      </c>
      <c r="BM67" s="159">
        <v>1412335.1418024108</v>
      </c>
      <c r="BN67" s="159">
        <v>1470317.961782082</v>
      </c>
      <c r="BO67" s="159">
        <v>1530607.2547824269</v>
      </c>
      <c r="BP67" s="159">
        <v>1593295.2797242717</v>
      </c>
      <c r="BQ67" s="159">
        <v>1658477.9858852765</v>
      </c>
      <c r="BR67" s="159">
        <v>1726255.1605142083</v>
      </c>
      <c r="BS67" s="159">
        <v>1796730.5823497835</v>
      </c>
      <c r="BT67" s="159">
        <v>1870012.1812802688</v>
      </c>
      <c r="BU67" s="159">
        <v>1946212.2043894595</v>
      </c>
      <c r="BV67" s="159">
        <v>2025447.3886445037</v>
      </c>
      <c r="BW67" s="159">
        <v>2107839.1404912374</v>
      </c>
      <c r="BX67" s="159">
        <v>2193513.7226333255</v>
      </c>
      <c r="BY67" s="159">
        <v>2282602.4482825841</v>
      </c>
      <c r="BZ67" s="159">
        <v>2375241.8831793</v>
      </c>
      <c r="CA67" s="159">
        <v>2471574.0556933698</v>
      </c>
      <c r="CB67" s="159">
        <v>2571746.6753294896</v>
      </c>
      <c r="CC67" s="159">
        <v>2675913.3599725412</v>
      </c>
      <c r="CD67" s="159">
        <v>2784233.8722228007</v>
      </c>
      <c r="CE67" s="159">
        <v>2896874.3651845558</v>
      </c>
      <c r="CF67" s="159">
        <v>3014007.6380862691</v>
      </c>
      <c r="CG67" s="159">
        <v>3135813.4021255374</v>
      </c>
      <c r="CH67" s="159">
        <v>3262478.5569478623</v>
      </c>
      <c r="CI67" s="159">
        <v>3394197.4781845664</v>
      </c>
      <c r="CJ67" s="159">
        <v>3531172.316492226</v>
      </c>
      <c r="CK67" s="159">
        <v>3673613.3085536775</v>
      </c>
      <c r="CL67" s="159">
        <v>3821739.1005190737</v>
      </c>
      <c r="CM67" s="159">
        <v>3975777.0843845727</v>
      </c>
      <c r="CN67" s="159">
        <v>4135963.7478261772</v>
      </c>
      <c r="CO67" s="159">
        <v>4302545.0380269326</v>
      </c>
      <c r="CP67" s="159">
        <v>4475776.7400572058</v>
      </c>
      <c r="CQ67" s="159">
        <v>4655924.8703901749</v>
      </c>
      <c r="CR67" s="139">
        <v>4843266.0861579487</v>
      </c>
      <c r="CS67" s="139">
        <v>5038088.110777922</v>
      </c>
      <c r="CT67" s="139" t="s">
        <v>539</v>
      </c>
    </row>
    <row r="68" spans="1:98"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v>0</v>
      </c>
      <c r="BM68" s="159">
        <v>0</v>
      </c>
      <c r="BN68" s="159">
        <v>0</v>
      </c>
      <c r="BO68" s="159">
        <v>0</v>
      </c>
      <c r="BP68" s="159">
        <v>0</v>
      </c>
      <c r="BQ68" s="159">
        <v>0</v>
      </c>
      <c r="BR68" s="159">
        <v>0</v>
      </c>
      <c r="BS68" s="159">
        <v>0</v>
      </c>
      <c r="BT68" s="159">
        <v>0</v>
      </c>
      <c r="BU68" s="159">
        <v>0</v>
      </c>
      <c r="BV68" s="159">
        <v>0</v>
      </c>
      <c r="BW68" s="159">
        <v>0</v>
      </c>
      <c r="BX68" s="159">
        <v>0</v>
      </c>
      <c r="BY68" s="159">
        <v>0</v>
      </c>
      <c r="BZ68" s="159">
        <v>0</v>
      </c>
      <c r="CA68" s="159">
        <v>0</v>
      </c>
      <c r="CB68" s="159">
        <v>0</v>
      </c>
      <c r="CC68" s="159">
        <v>0</v>
      </c>
      <c r="CD68" s="159">
        <v>0</v>
      </c>
      <c r="CE68" s="159">
        <v>0</v>
      </c>
      <c r="CF68" s="159">
        <v>0</v>
      </c>
      <c r="CG68" s="159">
        <v>0</v>
      </c>
      <c r="CH68" s="159">
        <v>0</v>
      </c>
      <c r="CI68" s="159">
        <v>0</v>
      </c>
      <c r="CJ68" s="159">
        <v>0</v>
      </c>
      <c r="CK68" s="159">
        <v>0</v>
      </c>
      <c r="CL68" s="159">
        <v>0</v>
      </c>
      <c r="CM68" s="159">
        <v>0</v>
      </c>
      <c r="CN68" s="159">
        <v>0</v>
      </c>
      <c r="CO68" s="159">
        <v>0</v>
      </c>
      <c r="CP68" s="159">
        <v>0</v>
      </c>
      <c r="CQ68" s="159">
        <v>0</v>
      </c>
      <c r="CR68" s="139">
        <v>0</v>
      </c>
      <c r="CS68" s="139">
        <v>0</v>
      </c>
      <c r="CT68" s="139" t="s">
        <v>539</v>
      </c>
    </row>
    <row r="69" spans="1:98"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520050</v>
      </c>
      <c r="AN69" s="159">
        <v>540747.99000000011</v>
      </c>
      <c r="AO69" s="159">
        <v>562377.90960000001</v>
      </c>
      <c r="AP69" s="159">
        <v>584873.02598400018</v>
      </c>
      <c r="AQ69" s="159">
        <v>608267.94702336018</v>
      </c>
      <c r="AR69" s="159">
        <v>632598.66490429465</v>
      </c>
      <c r="AS69" s="159">
        <v>657902.61150046648</v>
      </c>
      <c r="AT69" s="159">
        <v>684218.71596048516</v>
      </c>
      <c r="AU69" s="159">
        <v>711587.46459890448</v>
      </c>
      <c r="AV69" s="159">
        <v>740050.96318286075</v>
      </c>
      <c r="AW69" s="159">
        <v>769653.00171017519</v>
      </c>
      <c r="AX69" s="159">
        <v>800439.12177858234</v>
      </c>
      <c r="AY69" s="159">
        <v>832456.68664972554</v>
      </c>
      <c r="AZ69" s="159">
        <v>865754.95411571453</v>
      </c>
      <c r="BA69" s="159">
        <v>900385.15228034323</v>
      </c>
      <c r="BB69" s="159">
        <v>936400.55837155716</v>
      </c>
      <c r="BC69" s="159">
        <v>973856.58070641942</v>
      </c>
      <c r="BD69" s="159">
        <v>1012810.8439346763</v>
      </c>
      <c r="BE69" s="159">
        <v>1053323.2776920635</v>
      </c>
      <c r="BF69" s="159">
        <v>1095456.2087997461</v>
      </c>
      <c r="BG69" s="159">
        <v>1139274.4571517357</v>
      </c>
      <c r="BH69" s="159">
        <v>1184845.435437805</v>
      </c>
      <c r="BI69" s="159">
        <v>1232239.2528553172</v>
      </c>
      <c r="BJ69" s="159">
        <v>1281528.8229695295</v>
      </c>
      <c r="BK69" s="159">
        <v>1332789.9758883112</v>
      </c>
      <c r="BL69" s="159">
        <v>1386101.5749238434</v>
      </c>
      <c r="BM69" s="159">
        <v>1441545.6379207971</v>
      </c>
      <c r="BN69" s="159">
        <v>1499207.4634376289</v>
      </c>
      <c r="BO69" s="159">
        <v>1559175.7619751343</v>
      </c>
      <c r="BP69" s="159">
        <v>1621542.7924541398</v>
      </c>
      <c r="BQ69" s="159">
        <v>1686404.5041523052</v>
      </c>
      <c r="BR69" s="159">
        <v>1753860.6843183974</v>
      </c>
      <c r="BS69" s="159">
        <v>1824015.1116911334</v>
      </c>
      <c r="BT69" s="159">
        <v>1896975.7161587791</v>
      </c>
      <c r="BU69" s="159">
        <v>1972854.7448051304</v>
      </c>
      <c r="BV69" s="159">
        <v>2051768.9345973353</v>
      </c>
      <c r="BW69" s="159">
        <v>2133839.6919812295</v>
      </c>
      <c r="BX69" s="159">
        <v>2219193.2796604782</v>
      </c>
      <c r="BY69" s="159">
        <v>2307961.0108468975</v>
      </c>
      <c r="BZ69" s="159">
        <v>2400279.4512807741</v>
      </c>
      <c r="CA69" s="159">
        <v>2496290.6293320046</v>
      </c>
      <c r="CB69" s="159">
        <v>2596142.2545052846</v>
      </c>
      <c r="CC69" s="159">
        <v>2699987.9446854969</v>
      </c>
      <c r="CD69" s="159">
        <v>2807987.462472917</v>
      </c>
      <c r="CE69" s="159">
        <v>2920306.9609718327</v>
      </c>
      <c r="CF69" s="159">
        <v>3037119.2394107068</v>
      </c>
      <c r="CG69" s="159">
        <v>3158604.0089871353</v>
      </c>
      <c r="CH69" s="159">
        <v>3284948.1693466208</v>
      </c>
      <c r="CI69" s="159">
        <v>3416346.0961204856</v>
      </c>
      <c r="CJ69" s="159">
        <v>3552999.9399653058</v>
      </c>
      <c r="CK69" s="159">
        <v>3695119.9375639181</v>
      </c>
      <c r="CL69" s="159">
        <v>3842924.7350664749</v>
      </c>
      <c r="CM69" s="159">
        <v>3996641.7244691341</v>
      </c>
      <c r="CN69" s="159">
        <v>4156507.3934478993</v>
      </c>
      <c r="CO69" s="159">
        <v>4322767.6891858159</v>
      </c>
      <c r="CP69" s="159">
        <v>4495678.3967532488</v>
      </c>
      <c r="CQ69" s="159">
        <v>4675505.5326233786</v>
      </c>
      <c r="CR69" s="139">
        <v>4862525.753928313</v>
      </c>
      <c r="CS69" s="139">
        <v>5057026.784085447</v>
      </c>
      <c r="CT69" s="139" t="s">
        <v>539</v>
      </c>
    </row>
    <row r="70" spans="1:98"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539</v>
      </c>
    </row>
    <row r="71" spans="1:98"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545</v>
      </c>
    </row>
    <row r="72" spans="1:98"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-37556.352152210908</v>
      </c>
      <c r="AN72" s="159">
        <v>-37235.3576893715</v>
      </c>
      <c r="AO72" s="159">
        <v>-36914.363226532092</v>
      </c>
      <c r="AP72" s="159">
        <v>-36593.368763692677</v>
      </c>
      <c r="AQ72" s="159">
        <v>-36272.374300853269</v>
      </c>
      <c r="AR72" s="159">
        <v>-35951.379838013861</v>
      </c>
      <c r="AS72" s="159">
        <v>-35630.385375174446</v>
      </c>
      <c r="AT72" s="159">
        <v>-35309.390912335039</v>
      </c>
      <c r="AU72" s="159">
        <v>-34988.396449495631</v>
      </c>
      <c r="AV72" s="159">
        <v>-34667.401986656223</v>
      </c>
      <c r="AW72" s="159">
        <v>-34346.407523816815</v>
      </c>
      <c r="AX72" s="159">
        <v>-34025.413060977407</v>
      </c>
      <c r="AY72" s="159">
        <v>-33704.418598137992</v>
      </c>
      <c r="AZ72" s="159">
        <v>-33383.424135298585</v>
      </c>
      <c r="BA72" s="159">
        <v>-33062.429672459177</v>
      </c>
      <c r="BB72" s="159">
        <v>-32741.435209619765</v>
      </c>
      <c r="BC72" s="159">
        <v>-32420.440746780358</v>
      </c>
      <c r="BD72" s="159">
        <v>-32099.446283940946</v>
      </c>
      <c r="BE72" s="159">
        <v>-31778.451821101535</v>
      </c>
      <c r="BF72" s="159">
        <v>-31457.457358262123</v>
      </c>
      <c r="BG72" s="159">
        <v>-31136.462895422716</v>
      </c>
      <c r="BH72" s="159">
        <v>-30815.468432583308</v>
      </c>
      <c r="BI72" s="159">
        <v>-30494.4739697439</v>
      </c>
      <c r="BJ72" s="159">
        <v>-30173.479506904489</v>
      </c>
      <c r="BK72" s="159">
        <v>-29852.485044065081</v>
      </c>
      <c r="BL72" s="159">
        <v>-29531.490581225673</v>
      </c>
      <c r="BM72" s="159">
        <v>-29210.496118386262</v>
      </c>
      <c r="BN72" s="159">
        <v>-28889.501655546854</v>
      </c>
      <c r="BO72" s="159">
        <v>-28568.507192707446</v>
      </c>
      <c r="BP72" s="159">
        <v>-28247.512729868038</v>
      </c>
      <c r="BQ72" s="159">
        <v>-27926.518267028627</v>
      </c>
      <c r="BR72" s="159">
        <v>-27605.523804189219</v>
      </c>
      <c r="BS72" s="159">
        <v>-27284.529341349811</v>
      </c>
      <c r="BT72" s="159">
        <v>-26963.5348785104</v>
      </c>
      <c r="BU72" s="159">
        <v>-26642.540415670992</v>
      </c>
      <c r="BV72" s="159">
        <v>-26321.545952831584</v>
      </c>
      <c r="BW72" s="159">
        <v>-26000.551489992176</v>
      </c>
      <c r="BX72" s="159">
        <v>-25679.557027152765</v>
      </c>
      <c r="BY72" s="159">
        <v>-25358.562564313357</v>
      </c>
      <c r="BZ72" s="159">
        <v>-25037.568101473949</v>
      </c>
      <c r="CA72" s="159">
        <v>-24716.573638634542</v>
      </c>
      <c r="CB72" s="159">
        <v>-24395.57917579513</v>
      </c>
      <c r="CC72" s="159">
        <v>-24074.584712955722</v>
      </c>
      <c r="CD72" s="159">
        <v>-23753.590250116315</v>
      </c>
      <c r="CE72" s="159">
        <v>-23432.595787276903</v>
      </c>
      <c r="CF72" s="159">
        <v>-23111.601324437495</v>
      </c>
      <c r="CG72" s="159">
        <v>-22790.606861598091</v>
      </c>
      <c r="CH72" s="159">
        <v>-22469.61239875868</v>
      </c>
      <c r="CI72" s="159">
        <v>-22148.617935919272</v>
      </c>
      <c r="CJ72" s="159">
        <v>-21827.623473079864</v>
      </c>
      <c r="CK72" s="159">
        <v>-21506.629010240453</v>
      </c>
      <c r="CL72" s="159">
        <v>-21185.634547401045</v>
      </c>
      <c r="CM72" s="159">
        <v>-20864.640084561637</v>
      </c>
      <c r="CN72" s="159">
        <v>-20543.645621722229</v>
      </c>
      <c r="CO72" s="159">
        <v>-20222.651158882818</v>
      </c>
      <c r="CP72" s="159">
        <v>-19901.65669604341</v>
      </c>
      <c r="CQ72" s="159">
        <v>-19580.662233204002</v>
      </c>
      <c r="CR72" s="139">
        <v>-19259.667770364591</v>
      </c>
      <c r="CS72" s="139">
        <v>-18938.673307525183</v>
      </c>
      <c r="CT72" s="139">
        <v>-18938.673307525183</v>
      </c>
    </row>
    <row r="73" spans="1:98" s="142" customFormat="1" ht="15" x14ac:dyDescent="0.25">
      <c r="A73" s="265" t="s">
        <v>605</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482493.64784778911</v>
      </c>
      <c r="AN73" s="158">
        <v>503512.6323106286</v>
      </c>
      <c r="AO73" s="158">
        <v>525463.54637346789</v>
      </c>
      <c r="AP73" s="158">
        <v>548279.6572203075</v>
      </c>
      <c r="AQ73" s="158">
        <v>571995.57272250694</v>
      </c>
      <c r="AR73" s="158">
        <v>596647.28506628075</v>
      </c>
      <c r="AS73" s="158">
        <v>622272.22612529201</v>
      </c>
      <c r="AT73" s="158">
        <v>648909.32504815015</v>
      </c>
      <c r="AU73" s="158">
        <v>676599.06814940879</v>
      </c>
      <c r="AV73" s="158">
        <v>705383.56119620451</v>
      </c>
      <c r="AW73" s="158">
        <v>735306.59418635839</v>
      </c>
      <c r="AX73" s="158">
        <v>766413.70871760498</v>
      </c>
      <c r="AY73" s="158">
        <v>798752.26805158751</v>
      </c>
      <c r="AZ73" s="158">
        <v>832371.52998041594</v>
      </c>
      <c r="BA73" s="158">
        <v>867322.72260788409</v>
      </c>
      <c r="BB73" s="158">
        <v>903659.12316193734</v>
      </c>
      <c r="BC73" s="158">
        <v>941436.13995963905</v>
      </c>
      <c r="BD73" s="158">
        <v>980711.39765073534</v>
      </c>
      <c r="BE73" s="158">
        <v>1021544.825870962</v>
      </c>
      <c r="BF73" s="158">
        <v>1063998.7514414841</v>
      </c>
      <c r="BG73" s="158">
        <v>1108137.994256313</v>
      </c>
      <c r="BH73" s="158">
        <v>1154029.9670052216</v>
      </c>
      <c r="BI73" s="158">
        <v>1201744.7788855734</v>
      </c>
      <c r="BJ73" s="158">
        <v>1251355.3434626251</v>
      </c>
      <c r="BK73" s="158">
        <v>1302937.490844246</v>
      </c>
      <c r="BL73" s="158">
        <v>1356570.0843426178</v>
      </c>
      <c r="BM73" s="158">
        <v>1412335.1418024108</v>
      </c>
      <c r="BN73" s="158">
        <v>1470317.961782082</v>
      </c>
      <c r="BO73" s="158">
        <v>1530607.2547824269</v>
      </c>
      <c r="BP73" s="158">
        <v>1593295.2797242717</v>
      </c>
      <c r="BQ73" s="158">
        <v>1658477.9858852765</v>
      </c>
      <c r="BR73" s="158">
        <v>1726255.1605142083</v>
      </c>
      <c r="BS73" s="158">
        <v>1796730.5823497835</v>
      </c>
      <c r="BT73" s="158">
        <v>1870012.1812802688</v>
      </c>
      <c r="BU73" s="158">
        <v>1946212.2043894595</v>
      </c>
      <c r="BV73" s="158">
        <v>2025447.3886445037</v>
      </c>
      <c r="BW73" s="158">
        <v>2107839.1404912374</v>
      </c>
      <c r="BX73" s="158">
        <v>2193513.7226333255</v>
      </c>
      <c r="BY73" s="158">
        <v>2282602.4482825841</v>
      </c>
      <c r="BZ73" s="158">
        <v>2375241.8831793</v>
      </c>
      <c r="CA73" s="158">
        <v>2471574.0556933698</v>
      </c>
      <c r="CB73" s="158">
        <v>2571746.6753294896</v>
      </c>
      <c r="CC73" s="158">
        <v>2675913.3599725412</v>
      </c>
      <c r="CD73" s="158">
        <v>2784233.8722228007</v>
      </c>
      <c r="CE73" s="158">
        <v>2896874.3651845558</v>
      </c>
      <c r="CF73" s="158">
        <v>3014007.6380862691</v>
      </c>
      <c r="CG73" s="158">
        <v>3135813.4021255374</v>
      </c>
      <c r="CH73" s="158">
        <v>3262478.5569478623</v>
      </c>
      <c r="CI73" s="158">
        <v>3394197.4781845664</v>
      </c>
      <c r="CJ73" s="158">
        <v>3531172.316492226</v>
      </c>
      <c r="CK73" s="158">
        <v>3673613.3085536775</v>
      </c>
      <c r="CL73" s="158">
        <v>3821739.1005190737</v>
      </c>
      <c r="CM73" s="158">
        <v>3975777.0843845727</v>
      </c>
      <c r="CN73" s="158">
        <v>4135963.7478261772</v>
      </c>
      <c r="CO73" s="158">
        <v>4302545.0380269326</v>
      </c>
      <c r="CP73" s="158">
        <v>4475776.7400572058</v>
      </c>
      <c r="CQ73" s="158">
        <v>4655924.8703901749</v>
      </c>
      <c r="CR73" s="142">
        <v>4843266.0861579487</v>
      </c>
      <c r="CS73" s="142">
        <v>5038088.110777922</v>
      </c>
      <c r="CT73" s="142" t="s">
        <v>539</v>
      </c>
    </row>
    <row r="74" spans="1:98"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-29181.314803582674</v>
      </c>
      <c r="AN74" s="159">
        <v>-29181.314803582674</v>
      </c>
      <c r="AO74" s="159">
        <v>-29181.314803582674</v>
      </c>
      <c r="AP74" s="159">
        <v>-29181.314803582674</v>
      </c>
      <c r="AQ74" s="159">
        <v>-29181.314803582674</v>
      </c>
      <c r="AR74" s="159">
        <v>-29181.314803582674</v>
      </c>
      <c r="AS74" s="159">
        <v>-29181.314803582674</v>
      </c>
      <c r="AT74" s="159">
        <v>-29181.314803582674</v>
      </c>
      <c r="AU74" s="159">
        <v>-29181.314803582674</v>
      </c>
      <c r="AV74" s="159">
        <v>-29181.314803582674</v>
      </c>
      <c r="AW74" s="159">
        <v>-29181.314803582674</v>
      </c>
      <c r="AX74" s="159">
        <v>-29181.314803582674</v>
      </c>
      <c r="AY74" s="159">
        <v>-29181.314803582674</v>
      </c>
      <c r="AZ74" s="159">
        <v>-29181.314803582674</v>
      </c>
      <c r="BA74" s="159">
        <v>-29181.314803582674</v>
      </c>
      <c r="BB74" s="159">
        <v>-29181.314803582674</v>
      </c>
      <c r="BC74" s="159">
        <v>-29181.314803582674</v>
      </c>
      <c r="BD74" s="159">
        <v>-29181.314803582674</v>
      </c>
      <c r="BE74" s="159">
        <v>-29181.314803582674</v>
      </c>
      <c r="BF74" s="159">
        <v>-29181.314803582674</v>
      </c>
      <c r="BG74" s="159">
        <v>-29181.314803582674</v>
      </c>
      <c r="BH74" s="159">
        <v>-29181.314803582674</v>
      </c>
      <c r="BI74" s="159">
        <v>-29181.314803582674</v>
      </c>
      <c r="BJ74" s="159">
        <v>-29181.314803582674</v>
      </c>
      <c r="BK74" s="159">
        <v>-29181.314803582674</v>
      </c>
      <c r="BL74" s="159">
        <v>-29181.314803582674</v>
      </c>
      <c r="BM74" s="159">
        <v>-29181.314803582674</v>
      </c>
      <c r="BN74" s="159">
        <v>-29181.314803582674</v>
      </c>
      <c r="BO74" s="159">
        <v>-29181.314803582674</v>
      </c>
      <c r="BP74" s="159">
        <v>-29181.314803582674</v>
      </c>
      <c r="BQ74" s="159">
        <v>-29181.314803582674</v>
      </c>
      <c r="BR74" s="159">
        <v>-29181.314803582674</v>
      </c>
      <c r="BS74" s="159">
        <v>-29181.314803582674</v>
      </c>
      <c r="BT74" s="159">
        <v>-29181.314803582674</v>
      </c>
      <c r="BU74" s="159">
        <v>-29181.314803582674</v>
      </c>
      <c r="BV74" s="159">
        <v>-29181.314803582674</v>
      </c>
      <c r="BW74" s="159">
        <v>-29181.314803582674</v>
      </c>
      <c r="BX74" s="159">
        <v>-29181.314803582674</v>
      </c>
      <c r="BY74" s="159">
        <v>-29181.314803582674</v>
      </c>
      <c r="BZ74" s="159">
        <v>-29181.314803582674</v>
      </c>
      <c r="CA74" s="159">
        <v>-29181.314803582674</v>
      </c>
      <c r="CB74" s="159">
        <v>-29181.314803582674</v>
      </c>
      <c r="CC74" s="159">
        <v>-29181.314803582674</v>
      </c>
      <c r="CD74" s="159">
        <v>-29181.314803582674</v>
      </c>
      <c r="CE74" s="159">
        <v>-29181.314803582674</v>
      </c>
      <c r="CF74" s="159">
        <v>-29181.314803582674</v>
      </c>
      <c r="CG74" s="159">
        <v>-29181.314803582674</v>
      </c>
      <c r="CH74" s="159">
        <v>-29181.314803582674</v>
      </c>
      <c r="CI74" s="159">
        <v>-29181.314803582674</v>
      </c>
      <c r="CJ74" s="159">
        <v>-29181.314803582674</v>
      </c>
      <c r="CK74" s="159">
        <v>-29181.314803582674</v>
      </c>
      <c r="CL74" s="159">
        <v>-29181.314803582674</v>
      </c>
      <c r="CM74" s="159">
        <v>-29181.314803582674</v>
      </c>
      <c r="CN74" s="159">
        <v>-29181.314803582674</v>
      </c>
      <c r="CO74" s="159">
        <v>-29181.314803582674</v>
      </c>
      <c r="CP74" s="159">
        <v>-29181.314803582674</v>
      </c>
      <c r="CQ74" s="159">
        <v>-29181.314803582674</v>
      </c>
      <c r="CR74" s="139">
        <v>-29181.314803582674</v>
      </c>
      <c r="CS74" s="139">
        <v>-29181.314803582674</v>
      </c>
      <c r="CT74" s="139" t="s">
        <v>545</v>
      </c>
    </row>
    <row r="75" spans="1:98" s="142" customFormat="1" ht="15" x14ac:dyDescent="0.25">
      <c r="A75" s="265" t="s">
        <v>606</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453312.33304420643</v>
      </c>
      <c r="AN75" s="158">
        <v>474331.31750704593</v>
      </c>
      <c r="AO75" s="158">
        <v>496282.23156988522</v>
      </c>
      <c r="AP75" s="158">
        <v>519098.34241672483</v>
      </c>
      <c r="AQ75" s="158">
        <v>542814.25791892433</v>
      </c>
      <c r="AR75" s="158">
        <v>567465.97026269813</v>
      </c>
      <c r="AS75" s="158">
        <v>593090.9113217094</v>
      </c>
      <c r="AT75" s="158">
        <v>619728.01024456741</v>
      </c>
      <c r="AU75" s="158">
        <v>647417.75334582618</v>
      </c>
      <c r="AV75" s="158">
        <v>676202.24639262189</v>
      </c>
      <c r="AW75" s="158">
        <v>706125.27938277577</v>
      </c>
      <c r="AX75" s="158">
        <v>737232.39391402225</v>
      </c>
      <c r="AY75" s="158">
        <v>769570.95324800489</v>
      </c>
      <c r="AZ75" s="158">
        <v>803190.21517683333</v>
      </c>
      <c r="BA75" s="158">
        <v>838141.40780430147</v>
      </c>
      <c r="BB75" s="158">
        <v>874477.80835835473</v>
      </c>
      <c r="BC75" s="158">
        <v>912254.82515605632</v>
      </c>
      <c r="BD75" s="158">
        <v>951530.0828471526</v>
      </c>
      <c r="BE75" s="158">
        <v>992363.51106737927</v>
      </c>
      <c r="BF75" s="158">
        <v>1034817.4366379015</v>
      </c>
      <c r="BG75" s="158">
        <v>1078956.6794527303</v>
      </c>
      <c r="BH75" s="158">
        <v>1124848.652201639</v>
      </c>
      <c r="BI75" s="158">
        <v>1172563.4640819908</v>
      </c>
      <c r="BJ75" s="158">
        <v>1222174.0286590424</v>
      </c>
      <c r="BK75" s="158">
        <v>1273756.1760406634</v>
      </c>
      <c r="BL75" s="158">
        <v>1327388.7695390352</v>
      </c>
      <c r="BM75" s="158">
        <v>1383153.8269988282</v>
      </c>
      <c r="BN75" s="158">
        <v>1441136.6469784994</v>
      </c>
      <c r="BO75" s="158">
        <v>1501425.9399788443</v>
      </c>
      <c r="BP75" s="158">
        <v>1564113.9649206891</v>
      </c>
      <c r="BQ75" s="158">
        <v>1629296.6710816938</v>
      </c>
      <c r="BR75" s="158">
        <v>1697073.8457106256</v>
      </c>
      <c r="BS75" s="158">
        <v>1767549.2675462009</v>
      </c>
      <c r="BT75" s="158">
        <v>1840830.8664766862</v>
      </c>
      <c r="BU75" s="158">
        <v>1917030.8895858768</v>
      </c>
      <c r="BV75" s="158">
        <v>1996266.073840921</v>
      </c>
      <c r="BW75" s="158">
        <v>2078657.8256876548</v>
      </c>
      <c r="BX75" s="158">
        <v>2164332.4078297429</v>
      </c>
      <c r="BY75" s="158">
        <v>2253421.1334790015</v>
      </c>
      <c r="BZ75" s="158">
        <v>2346060.5683757174</v>
      </c>
      <c r="CA75" s="158">
        <v>2442392.7408897872</v>
      </c>
      <c r="CB75" s="158">
        <v>2542565.360525907</v>
      </c>
      <c r="CC75" s="158">
        <v>2646732.0451689586</v>
      </c>
      <c r="CD75" s="158">
        <v>2755052.5574192181</v>
      </c>
      <c r="CE75" s="158">
        <v>2867693.0503809731</v>
      </c>
      <c r="CF75" s="158">
        <v>2984826.3232826865</v>
      </c>
      <c r="CG75" s="158">
        <v>3106632.0873219548</v>
      </c>
      <c r="CH75" s="158">
        <v>3233297.2421442796</v>
      </c>
      <c r="CI75" s="158">
        <v>3365016.1633809838</v>
      </c>
      <c r="CJ75" s="158">
        <v>3501991.0016886434</v>
      </c>
      <c r="CK75" s="158">
        <v>3644431.9937500949</v>
      </c>
      <c r="CL75" s="158">
        <v>3792557.785715491</v>
      </c>
      <c r="CM75" s="158">
        <v>3946595.7695809901</v>
      </c>
      <c r="CN75" s="158">
        <v>4106782.4330225945</v>
      </c>
      <c r="CO75" s="158">
        <v>4273363.72322335</v>
      </c>
      <c r="CP75" s="158">
        <v>4446595.4252536232</v>
      </c>
      <c r="CQ75" s="158">
        <v>4626743.5555865923</v>
      </c>
      <c r="CR75" s="142">
        <v>4814084.7713543661</v>
      </c>
      <c r="CS75" s="142">
        <v>5008906.7959743394</v>
      </c>
      <c r="CT75" s="142" t="s">
        <v>539</v>
      </c>
    </row>
    <row r="76" spans="1:98"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453312.33304420643</v>
      </c>
      <c r="AN77" s="158">
        <v>474331.31750704593</v>
      </c>
      <c r="AO77" s="158">
        <v>496282.23156988522</v>
      </c>
      <c r="AP77" s="158">
        <v>519098.34241672483</v>
      </c>
      <c r="AQ77" s="158">
        <v>542814.25791892433</v>
      </c>
      <c r="AR77" s="158">
        <v>567465.97026269813</v>
      </c>
      <c r="AS77" s="158">
        <v>593090.9113217094</v>
      </c>
      <c r="AT77" s="158">
        <v>619728.01024456741</v>
      </c>
      <c r="AU77" s="158">
        <v>647417.75334582618</v>
      </c>
      <c r="AV77" s="158">
        <v>676202.24639262189</v>
      </c>
      <c r="AW77" s="158">
        <v>706125.27938277577</v>
      </c>
      <c r="AX77" s="158">
        <v>737232.39391402225</v>
      </c>
      <c r="AY77" s="158">
        <v>769570.95324800489</v>
      </c>
      <c r="AZ77" s="158">
        <v>803190.21517683333</v>
      </c>
      <c r="BA77" s="158">
        <v>838141.40780430147</v>
      </c>
      <c r="BB77" s="158">
        <v>874477.80835835473</v>
      </c>
      <c r="BC77" s="158">
        <v>912254.82515605632</v>
      </c>
      <c r="BD77" s="158">
        <v>951530.0828471526</v>
      </c>
      <c r="BE77" s="158">
        <v>992363.51106737927</v>
      </c>
      <c r="BF77" s="158">
        <v>1034817.4366379015</v>
      </c>
      <c r="BG77" s="158">
        <v>1078956.6794527303</v>
      </c>
      <c r="BH77" s="158">
        <v>1124848.652201639</v>
      </c>
      <c r="BI77" s="158">
        <v>1172563.4640819908</v>
      </c>
      <c r="BJ77" s="158">
        <v>1222174.0286590424</v>
      </c>
      <c r="BK77" s="158">
        <v>1273756.1760406634</v>
      </c>
      <c r="BL77" s="158">
        <v>1327388.7695390352</v>
      </c>
      <c r="BM77" s="158">
        <v>1383153.8269988282</v>
      </c>
      <c r="BN77" s="158">
        <v>1441136.6469784994</v>
      </c>
      <c r="BO77" s="158">
        <v>1501425.9399788443</v>
      </c>
      <c r="BP77" s="158">
        <v>1564113.9649206891</v>
      </c>
      <c r="BQ77" s="158">
        <v>1629296.6710816938</v>
      </c>
      <c r="BR77" s="158">
        <v>1697073.8457106256</v>
      </c>
      <c r="BS77" s="158">
        <v>1767549.2675462009</v>
      </c>
      <c r="BT77" s="158">
        <v>1840830.8664766862</v>
      </c>
      <c r="BU77" s="158">
        <v>1917030.8895858768</v>
      </c>
      <c r="BV77" s="158">
        <v>1996266.073840921</v>
      </c>
      <c r="BW77" s="158">
        <v>2078657.8256876548</v>
      </c>
      <c r="BX77" s="158">
        <v>2164332.4078297429</v>
      </c>
      <c r="BY77" s="158">
        <v>2253421.1334790015</v>
      </c>
      <c r="BZ77" s="158">
        <v>2346060.5683757174</v>
      </c>
      <c r="CA77" s="158">
        <v>2442392.7408897872</v>
      </c>
      <c r="CB77" s="158">
        <v>2542565.360525907</v>
      </c>
      <c r="CC77" s="158">
        <v>2646732.0451689586</v>
      </c>
      <c r="CD77" s="158">
        <v>2755052.5574192181</v>
      </c>
      <c r="CE77" s="158">
        <v>2867693.0503809731</v>
      </c>
      <c r="CF77" s="158">
        <v>2984826.3232826865</v>
      </c>
      <c r="CG77" s="158">
        <v>3106632.0873219548</v>
      </c>
      <c r="CH77" s="158">
        <v>3233297.2421442796</v>
      </c>
      <c r="CI77" s="158">
        <v>3365016.1633809838</v>
      </c>
      <c r="CJ77" s="158">
        <v>3501991.0016886434</v>
      </c>
      <c r="CK77" s="158">
        <v>3644431.9937500949</v>
      </c>
      <c r="CL77" s="158">
        <v>3792557.785715491</v>
      </c>
      <c r="CM77" s="158">
        <v>3946595.7695809901</v>
      </c>
      <c r="CN77" s="158">
        <v>4106782.4330225945</v>
      </c>
      <c r="CO77" s="158">
        <v>4273363.72322335</v>
      </c>
      <c r="CP77" s="158">
        <v>4446595.4252536232</v>
      </c>
      <c r="CQ77" s="158">
        <v>4626743.5555865923</v>
      </c>
      <c r="CR77" s="142">
        <v>4814084.7713543661</v>
      </c>
      <c r="CS77" s="142">
        <v>5008906.7959743394</v>
      </c>
      <c r="CT77" s="142" t="e">
        <v>#VALUE!</v>
      </c>
    </row>
    <row r="78" spans="1:98"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-113328.08326105161</v>
      </c>
      <c r="AN78" s="159">
        <v>-118582.82937676148</v>
      </c>
      <c r="AO78" s="159">
        <v>-124070.5578924713</v>
      </c>
      <c r="AP78" s="159">
        <v>-129774.58560418121</v>
      </c>
      <c r="AQ78" s="159">
        <v>-135703.56447973108</v>
      </c>
      <c r="AR78" s="159">
        <v>-141866.49256567453</v>
      </c>
      <c r="AS78" s="159">
        <v>-148272.72783042735</v>
      </c>
      <c r="AT78" s="159">
        <v>-154932.00256114185</v>
      </c>
      <c r="AU78" s="159">
        <v>-161854.43833645654</v>
      </c>
      <c r="AV78" s="159">
        <v>-169050.56159815547</v>
      </c>
      <c r="AW78" s="159">
        <v>-176531.31984569394</v>
      </c>
      <c r="AX78" s="159">
        <v>-184308.09847850556</v>
      </c>
      <c r="AY78" s="159">
        <v>-192392.73831200122</v>
      </c>
      <c r="AZ78" s="159">
        <v>-200797.55379420833</v>
      </c>
      <c r="BA78" s="159">
        <v>-209535.35195107537</v>
      </c>
      <c r="BB78" s="159">
        <v>-218619.45208958868</v>
      </c>
      <c r="BC78" s="159">
        <v>-228063.70628901408</v>
      </c>
      <c r="BD78" s="159">
        <v>-237882.52071178815</v>
      </c>
      <c r="BE78" s="159">
        <v>-248090.87776684482</v>
      </c>
      <c r="BF78" s="159">
        <v>-258704.35915947537</v>
      </c>
      <c r="BG78" s="159">
        <v>-269739.16986318259</v>
      </c>
      <c r="BH78" s="159">
        <v>-281212.16305040976</v>
      </c>
      <c r="BI78" s="159">
        <v>-293140.86602049769</v>
      </c>
      <c r="BJ78" s="159">
        <v>-305543.50716476061</v>
      </c>
      <c r="BK78" s="159">
        <v>-318439.04401016585</v>
      </c>
      <c r="BL78" s="159">
        <v>-331847.19238475879</v>
      </c>
      <c r="BM78" s="159">
        <v>-345788.45674970705</v>
      </c>
      <c r="BN78" s="159">
        <v>-360284.16174462484</v>
      </c>
      <c r="BO78" s="159">
        <v>-375356.48499471106</v>
      </c>
      <c r="BP78" s="159">
        <v>-391028.49123017228</v>
      </c>
      <c r="BQ78" s="159">
        <v>-407324.16777042346</v>
      </c>
      <c r="BR78" s="159">
        <v>-424268.46142765641</v>
      </c>
      <c r="BS78" s="159">
        <v>-441887.31688655022</v>
      </c>
      <c r="BT78" s="159">
        <v>-460207.71661917155</v>
      </c>
      <c r="BU78" s="159">
        <v>-479257.72239646921</v>
      </c>
      <c r="BV78" s="159">
        <v>-499066.51846023026</v>
      </c>
      <c r="BW78" s="159">
        <v>-519664.4564219137</v>
      </c>
      <c r="BX78" s="159">
        <v>-541083.10195743572</v>
      </c>
      <c r="BY78" s="159">
        <v>-563355.28336975037</v>
      </c>
      <c r="BZ78" s="159">
        <v>-586515.14209392935</v>
      </c>
      <c r="CA78" s="159">
        <v>-610598.1852224468</v>
      </c>
      <c r="CB78" s="159">
        <v>-635641.34013147675</v>
      </c>
      <c r="CC78" s="159">
        <v>-661683.01129223965</v>
      </c>
      <c r="CD78" s="159">
        <v>-688763.13935480453</v>
      </c>
      <c r="CE78" s="159">
        <v>-716923.26259524329</v>
      </c>
      <c r="CF78" s="159">
        <v>-746206.58082067163</v>
      </c>
      <c r="CG78" s="159">
        <v>-776658.02183048869</v>
      </c>
      <c r="CH78" s="159">
        <v>-808324.31053606991</v>
      </c>
      <c r="CI78" s="159">
        <v>-841254.04084524594</v>
      </c>
      <c r="CJ78" s="159">
        <v>-875497.75042216084</v>
      </c>
      <c r="CK78" s="159">
        <v>-911107.99843752373</v>
      </c>
      <c r="CL78" s="159">
        <v>-948139.44642887276</v>
      </c>
      <c r="CM78" s="159">
        <v>-986648.94239524752</v>
      </c>
      <c r="CN78" s="159">
        <v>-1026695.6082556486</v>
      </c>
      <c r="CO78" s="159">
        <v>-1068340.9308058375</v>
      </c>
      <c r="CP78" s="159">
        <v>-1111648.8563134058</v>
      </c>
      <c r="CQ78" s="159">
        <v>-1156685.8888966481</v>
      </c>
      <c r="CR78" s="139">
        <v>-1203521.1928385915</v>
      </c>
      <c r="CS78" s="139">
        <v>-1252226.6989935848</v>
      </c>
      <c r="CT78" s="139" t="e">
        <v>#VALUE!</v>
      </c>
    </row>
    <row r="79" spans="1:98"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339984.24978315481</v>
      </c>
      <c r="AN79" s="160">
        <v>355748.48813028447</v>
      </c>
      <c r="AO79" s="160">
        <v>372211.6736774139</v>
      </c>
      <c r="AP79" s="160">
        <v>389323.75681254361</v>
      </c>
      <c r="AQ79" s="160">
        <v>407110.69343919324</v>
      </c>
      <c r="AR79" s="160">
        <v>425599.4776970236</v>
      </c>
      <c r="AS79" s="160">
        <v>444818.18349128205</v>
      </c>
      <c r="AT79" s="160">
        <v>464796.00768342556</v>
      </c>
      <c r="AU79" s="160">
        <v>485563.31500936963</v>
      </c>
      <c r="AV79" s="160">
        <v>507151.68479446642</v>
      </c>
      <c r="AW79" s="160">
        <v>529593.95953708189</v>
      </c>
      <c r="AX79" s="160">
        <v>552924.29543551663</v>
      </c>
      <c r="AY79" s="160">
        <v>577178.21493600367</v>
      </c>
      <c r="AZ79" s="160">
        <v>602392.661382625</v>
      </c>
      <c r="BA79" s="160">
        <v>628606.05585322611</v>
      </c>
      <c r="BB79" s="160">
        <v>655858.3562687661</v>
      </c>
      <c r="BC79" s="160">
        <v>684191.11886704224</v>
      </c>
      <c r="BD79" s="160">
        <v>713647.56213536439</v>
      </c>
      <c r="BE79" s="160">
        <v>744272.63330053445</v>
      </c>
      <c r="BF79" s="160">
        <v>776113.07747842604</v>
      </c>
      <c r="BG79" s="160">
        <v>809217.50958954776</v>
      </c>
      <c r="BH79" s="160">
        <v>843636.48915122927</v>
      </c>
      <c r="BI79" s="160">
        <v>879422.59806149313</v>
      </c>
      <c r="BJ79" s="160">
        <v>916630.52149428183</v>
      </c>
      <c r="BK79" s="160">
        <v>955317.13203049754</v>
      </c>
      <c r="BL79" s="160">
        <v>995541.57715427643</v>
      </c>
      <c r="BM79" s="160">
        <v>1037365.3702491212</v>
      </c>
      <c r="BN79" s="160">
        <v>1080852.4852338745</v>
      </c>
      <c r="BO79" s="160">
        <v>1126069.4549841331</v>
      </c>
      <c r="BP79" s="160">
        <v>1173085.4736905168</v>
      </c>
      <c r="BQ79" s="160">
        <v>1221972.5033112704</v>
      </c>
      <c r="BR79" s="160">
        <v>1272805.3842829692</v>
      </c>
      <c r="BS79" s="160">
        <v>1325661.9506596506</v>
      </c>
      <c r="BT79" s="160">
        <v>1380623.1498575145</v>
      </c>
      <c r="BU79" s="160">
        <v>1437773.1671894076</v>
      </c>
      <c r="BV79" s="160">
        <v>1497199.5553806908</v>
      </c>
      <c r="BW79" s="160">
        <v>1558993.3692657412</v>
      </c>
      <c r="BX79" s="160">
        <v>1623249.3058723072</v>
      </c>
      <c r="BY79" s="160">
        <v>1690065.8501092512</v>
      </c>
      <c r="BZ79" s="160">
        <v>1759545.4262817879</v>
      </c>
      <c r="CA79" s="160">
        <v>1831794.5556673403</v>
      </c>
      <c r="CB79" s="160">
        <v>1906924.0203944303</v>
      </c>
      <c r="CC79" s="160">
        <v>1985049.033876719</v>
      </c>
      <c r="CD79" s="160">
        <v>2066289.4180644136</v>
      </c>
      <c r="CE79" s="160">
        <v>2150769.7877857299</v>
      </c>
      <c r="CF79" s="160">
        <v>2238619.7424620148</v>
      </c>
      <c r="CG79" s="160">
        <v>2329974.0654914659</v>
      </c>
      <c r="CH79" s="160">
        <v>2424972.9316082099</v>
      </c>
      <c r="CI79" s="160">
        <v>2523762.1225357377</v>
      </c>
      <c r="CJ79" s="160">
        <v>2626493.2512664823</v>
      </c>
      <c r="CK79" s="160">
        <v>2733323.9953125711</v>
      </c>
      <c r="CL79" s="160">
        <v>2844418.3392866184</v>
      </c>
      <c r="CM79" s="160">
        <v>2959946.8271857426</v>
      </c>
      <c r="CN79" s="160">
        <v>3080086.824766946</v>
      </c>
      <c r="CO79" s="160">
        <v>3205022.7924175123</v>
      </c>
      <c r="CP79" s="160">
        <v>3334946.5689402176</v>
      </c>
      <c r="CQ79" s="160">
        <v>3470057.6666899445</v>
      </c>
      <c r="CR79" s="139">
        <v>3610563.5785157746</v>
      </c>
      <c r="CS79" s="139">
        <v>3756680.0969807543</v>
      </c>
      <c r="CT79" s="139" t="s">
        <v>539</v>
      </c>
    </row>
    <row r="80" spans="1:98"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v>2053</v>
      </c>
      <c r="BM81" s="151">
        <v>2054</v>
      </c>
      <c r="BN81" s="151">
        <v>2055</v>
      </c>
      <c r="BO81" s="151">
        <v>2056</v>
      </c>
      <c r="BP81" s="151">
        <v>2057</v>
      </c>
      <c r="BQ81" s="151">
        <v>2058</v>
      </c>
      <c r="BR81" s="151">
        <v>2059</v>
      </c>
      <c r="BS81" s="151">
        <v>2060</v>
      </c>
      <c r="BT81" s="151">
        <v>2061</v>
      </c>
      <c r="BU81" s="151">
        <v>2062</v>
      </c>
      <c r="BV81" s="151">
        <v>2063</v>
      </c>
      <c r="BW81" s="151">
        <v>2064</v>
      </c>
      <c r="BX81" s="151">
        <v>2065</v>
      </c>
      <c r="BY81" s="151">
        <v>2066</v>
      </c>
      <c r="BZ81" s="151">
        <v>2067</v>
      </c>
      <c r="CA81" s="151">
        <v>2068</v>
      </c>
      <c r="CB81" s="151">
        <v>2069</v>
      </c>
      <c r="CC81" s="151">
        <v>2070</v>
      </c>
      <c r="CD81" s="151">
        <v>2071</v>
      </c>
      <c r="CE81" s="151">
        <v>2072</v>
      </c>
      <c r="CF81" s="151">
        <v>2073</v>
      </c>
      <c r="CG81" s="151">
        <v>2074</v>
      </c>
      <c r="CH81" s="151">
        <v>2075</v>
      </c>
      <c r="CI81" s="151">
        <v>2076</v>
      </c>
      <c r="CJ81" s="151">
        <v>2077</v>
      </c>
      <c r="CK81" s="151">
        <v>2078</v>
      </c>
      <c r="CL81" s="151">
        <v>2079</v>
      </c>
      <c r="CM81" s="151">
        <v>2080</v>
      </c>
      <c r="CN81" s="151">
        <v>2081</v>
      </c>
      <c r="CO81" s="151">
        <v>2082</v>
      </c>
      <c r="CP81" s="151">
        <v>2083</v>
      </c>
      <c r="CQ81" s="151">
        <v>2084</v>
      </c>
      <c r="CR81" s="139">
        <v>2085</v>
      </c>
      <c r="CS81" s="139">
        <v>2086</v>
      </c>
      <c r="CT81" s="139" t="s">
        <v>539</v>
      </c>
    </row>
    <row r="82" spans="1:98" s="142" customFormat="1" ht="15" x14ac:dyDescent="0.25">
      <c r="A82" s="265" t="s">
        <v>606</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453312.33304420643</v>
      </c>
      <c r="AN82" s="158">
        <v>474331.31750704593</v>
      </c>
      <c r="AO82" s="158">
        <v>496282.23156988522</v>
      </c>
      <c r="AP82" s="158">
        <v>519098.34241672483</v>
      </c>
      <c r="AQ82" s="158">
        <v>542814.25791892433</v>
      </c>
      <c r="AR82" s="158">
        <v>567465.97026269813</v>
      </c>
      <c r="AS82" s="158">
        <v>593090.9113217094</v>
      </c>
      <c r="AT82" s="158">
        <v>619728.01024456741</v>
      </c>
      <c r="AU82" s="158">
        <v>647417.75334582618</v>
      </c>
      <c r="AV82" s="158">
        <v>676202.24639262189</v>
      </c>
      <c r="AW82" s="158">
        <v>706125.27938277577</v>
      </c>
      <c r="AX82" s="158">
        <v>737232.39391402225</v>
      </c>
      <c r="AY82" s="158">
        <v>769570.95324800489</v>
      </c>
      <c r="AZ82" s="158">
        <v>803190.21517683333</v>
      </c>
      <c r="BA82" s="158">
        <v>838141.40780430147</v>
      </c>
      <c r="BB82" s="158">
        <v>874477.80835835473</v>
      </c>
      <c r="BC82" s="158">
        <v>912254.82515605632</v>
      </c>
      <c r="BD82" s="158">
        <v>951530.0828471526</v>
      </c>
      <c r="BE82" s="158">
        <v>992363.51106737927</v>
      </c>
      <c r="BF82" s="158">
        <v>1034817.4366379015</v>
      </c>
      <c r="BG82" s="158">
        <v>1078956.6794527303</v>
      </c>
      <c r="BH82" s="158">
        <v>1124848.652201639</v>
      </c>
      <c r="BI82" s="158">
        <v>1172563.4640819908</v>
      </c>
      <c r="BJ82" s="158">
        <v>1222174.0286590424</v>
      </c>
      <c r="BK82" s="158">
        <v>1273756.1760406634</v>
      </c>
      <c r="BL82" s="158">
        <v>1327388.7695390352</v>
      </c>
      <c r="BM82" s="158">
        <v>1383153.8269988282</v>
      </c>
      <c r="BN82" s="158">
        <v>1441136.6469784994</v>
      </c>
      <c r="BO82" s="158">
        <v>1501425.9399788443</v>
      </c>
      <c r="BP82" s="158">
        <v>1564113.9649206891</v>
      </c>
      <c r="BQ82" s="158">
        <v>1629296.6710816938</v>
      </c>
      <c r="BR82" s="158">
        <v>1697073.8457106256</v>
      </c>
      <c r="BS82" s="158">
        <v>1767549.2675462009</v>
      </c>
      <c r="BT82" s="158">
        <v>1840830.8664766862</v>
      </c>
      <c r="BU82" s="158">
        <v>1917030.8895858768</v>
      </c>
      <c r="BV82" s="158">
        <v>1996266.073840921</v>
      </c>
      <c r="BW82" s="158">
        <v>2078657.8256876548</v>
      </c>
      <c r="BX82" s="158">
        <v>2164332.4078297429</v>
      </c>
      <c r="BY82" s="158">
        <v>2253421.1334790015</v>
      </c>
      <c r="BZ82" s="158">
        <v>2346060.5683757174</v>
      </c>
      <c r="CA82" s="158">
        <v>2442392.7408897872</v>
      </c>
      <c r="CB82" s="158">
        <v>2542565.360525907</v>
      </c>
      <c r="CC82" s="158">
        <v>2646732.0451689586</v>
      </c>
      <c r="CD82" s="158">
        <v>2755052.5574192181</v>
      </c>
      <c r="CE82" s="158">
        <v>2867693.0503809731</v>
      </c>
      <c r="CF82" s="158">
        <v>2984826.3232826865</v>
      </c>
      <c r="CG82" s="158">
        <v>3106632.0873219548</v>
      </c>
      <c r="CH82" s="158">
        <v>3233297.2421442796</v>
      </c>
      <c r="CI82" s="158">
        <v>3365016.1633809838</v>
      </c>
      <c r="CJ82" s="158">
        <v>3501991.0016886434</v>
      </c>
      <c r="CK82" s="158">
        <v>3644431.9937500949</v>
      </c>
      <c r="CL82" s="158">
        <v>3792557.785715491</v>
      </c>
      <c r="CM82" s="158">
        <v>3946595.7695809901</v>
      </c>
      <c r="CN82" s="158">
        <v>4106782.4330225945</v>
      </c>
      <c r="CO82" s="158">
        <v>4273363.72322335</v>
      </c>
      <c r="CP82" s="158">
        <v>4446595.4252536232</v>
      </c>
      <c r="CQ82" s="158">
        <v>4626743.5555865923</v>
      </c>
      <c r="CR82" s="142">
        <v>4814084.7713543661</v>
      </c>
      <c r="CS82" s="142">
        <v>5008906.7959743394</v>
      </c>
      <c r="CT82" s="142" t="s">
        <v>539</v>
      </c>
    </row>
    <row r="83" spans="1:98"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29181.314803582674</v>
      </c>
      <c r="AN83" s="159">
        <v>29181.314803582674</v>
      </c>
      <c r="AO83" s="159">
        <v>29181.314803582674</v>
      </c>
      <c r="AP83" s="159">
        <v>29181.314803582674</v>
      </c>
      <c r="AQ83" s="159">
        <v>29181.314803582674</v>
      </c>
      <c r="AR83" s="159">
        <v>29181.314803582674</v>
      </c>
      <c r="AS83" s="159">
        <v>29181.314803582674</v>
      </c>
      <c r="AT83" s="159">
        <v>29181.314803582674</v>
      </c>
      <c r="AU83" s="159">
        <v>29181.314803582674</v>
      </c>
      <c r="AV83" s="159">
        <v>29181.314803582674</v>
      </c>
      <c r="AW83" s="159">
        <v>29181.314803582674</v>
      </c>
      <c r="AX83" s="159">
        <v>29181.314803582674</v>
      </c>
      <c r="AY83" s="159">
        <v>29181.314803582674</v>
      </c>
      <c r="AZ83" s="159">
        <v>29181.314803582674</v>
      </c>
      <c r="BA83" s="159">
        <v>29181.314803582674</v>
      </c>
      <c r="BB83" s="159">
        <v>29181.314803582674</v>
      </c>
      <c r="BC83" s="159">
        <v>29181.314803582674</v>
      </c>
      <c r="BD83" s="159">
        <v>29181.314803582674</v>
      </c>
      <c r="BE83" s="159">
        <v>29181.314803582674</v>
      </c>
      <c r="BF83" s="159">
        <v>29181.314803582674</v>
      </c>
      <c r="BG83" s="159">
        <v>29181.314803582674</v>
      </c>
      <c r="BH83" s="159">
        <v>29181.314803582674</v>
      </c>
      <c r="BI83" s="159">
        <v>29181.314803582674</v>
      </c>
      <c r="BJ83" s="159">
        <v>29181.314803582674</v>
      </c>
      <c r="BK83" s="159">
        <v>29181.314803582674</v>
      </c>
      <c r="BL83" s="159">
        <v>29181.314803582674</v>
      </c>
      <c r="BM83" s="159">
        <v>29181.314803582674</v>
      </c>
      <c r="BN83" s="159">
        <v>29181.314803582674</v>
      </c>
      <c r="BO83" s="159">
        <v>29181.314803582674</v>
      </c>
      <c r="BP83" s="159">
        <v>29181.314803582674</v>
      </c>
      <c r="BQ83" s="159">
        <v>29181.314803582674</v>
      </c>
      <c r="BR83" s="159">
        <v>29181.314803582674</v>
      </c>
      <c r="BS83" s="159">
        <v>29181.314803582674</v>
      </c>
      <c r="BT83" s="159">
        <v>29181.314803582674</v>
      </c>
      <c r="BU83" s="159">
        <v>29181.314803582674</v>
      </c>
      <c r="BV83" s="159">
        <v>29181.314803582674</v>
      </c>
      <c r="BW83" s="159">
        <v>29181.314803582674</v>
      </c>
      <c r="BX83" s="159">
        <v>29181.314803582674</v>
      </c>
      <c r="BY83" s="159">
        <v>29181.314803582674</v>
      </c>
      <c r="BZ83" s="159">
        <v>29181.314803582674</v>
      </c>
      <c r="CA83" s="159">
        <v>29181.314803582674</v>
      </c>
      <c r="CB83" s="159">
        <v>29181.314803582674</v>
      </c>
      <c r="CC83" s="159">
        <v>29181.314803582674</v>
      </c>
      <c r="CD83" s="159">
        <v>29181.314803582674</v>
      </c>
      <c r="CE83" s="159">
        <v>29181.314803582674</v>
      </c>
      <c r="CF83" s="159">
        <v>29181.314803582674</v>
      </c>
      <c r="CG83" s="159">
        <v>29181.314803582674</v>
      </c>
      <c r="CH83" s="159">
        <v>29181.314803582674</v>
      </c>
      <c r="CI83" s="159">
        <v>29181.314803582674</v>
      </c>
      <c r="CJ83" s="159">
        <v>29181.314803582674</v>
      </c>
      <c r="CK83" s="159">
        <v>29181.314803582674</v>
      </c>
      <c r="CL83" s="159">
        <v>29181.314803582674</v>
      </c>
      <c r="CM83" s="159">
        <v>29181.314803582674</v>
      </c>
      <c r="CN83" s="159">
        <v>29181.314803582674</v>
      </c>
      <c r="CO83" s="159">
        <v>29181.314803582674</v>
      </c>
      <c r="CP83" s="159">
        <v>29181.314803582674</v>
      </c>
      <c r="CQ83" s="159">
        <v>29181.314803582674</v>
      </c>
      <c r="CR83" s="139">
        <v>29181.314803582674</v>
      </c>
      <c r="CS83" s="139">
        <v>29181.314803582674</v>
      </c>
      <c r="CT83" s="139" t="s">
        <v>545</v>
      </c>
    </row>
    <row r="84" spans="1:98"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-113328.08326105161</v>
      </c>
      <c r="AN85" s="159">
        <v>-118582.82937676147</v>
      </c>
      <c r="AO85" s="159">
        <v>-124070.55789247132</v>
      </c>
      <c r="AP85" s="159">
        <v>-129774.58560418122</v>
      </c>
      <c r="AQ85" s="159">
        <v>-135703.56447973102</v>
      </c>
      <c r="AR85" s="159">
        <v>-141866.49256567447</v>
      </c>
      <c r="AS85" s="159">
        <v>-148272.72783042735</v>
      </c>
      <c r="AT85" s="159">
        <v>-154932.00256114185</v>
      </c>
      <c r="AU85" s="159">
        <v>-161854.43833645666</v>
      </c>
      <c r="AV85" s="159">
        <v>-169050.56159815541</v>
      </c>
      <c r="AW85" s="159">
        <v>-176531.31984569388</v>
      </c>
      <c r="AX85" s="159">
        <v>-184308.09847850562</v>
      </c>
      <c r="AY85" s="159">
        <v>-192392.73831200111</v>
      </c>
      <c r="AZ85" s="159">
        <v>-200797.55379420845</v>
      </c>
      <c r="BA85" s="159">
        <v>-209535.35195107525</v>
      </c>
      <c r="BB85" s="159">
        <v>-218619.45208958862</v>
      </c>
      <c r="BC85" s="159">
        <v>-228063.70628901431</v>
      </c>
      <c r="BD85" s="159">
        <v>-237882.52071178798</v>
      </c>
      <c r="BE85" s="159">
        <v>-248090.87776684482</v>
      </c>
      <c r="BF85" s="159">
        <v>-258704.35915947519</v>
      </c>
      <c r="BG85" s="159">
        <v>-269739.16986318259</v>
      </c>
      <c r="BH85" s="159">
        <v>-281212.16305040987</v>
      </c>
      <c r="BI85" s="159">
        <v>-293140.86602049787</v>
      </c>
      <c r="BJ85" s="159">
        <v>-305543.50716476049</v>
      </c>
      <c r="BK85" s="159">
        <v>-318439.04401016608</v>
      </c>
      <c r="BL85" s="159">
        <v>-331847.19238475896</v>
      </c>
      <c r="BM85" s="159">
        <v>-345788.45674970746</v>
      </c>
      <c r="BN85" s="159">
        <v>-360284.16174462438</v>
      </c>
      <c r="BO85" s="159">
        <v>-375356.48499471135</v>
      </c>
      <c r="BP85" s="159">
        <v>-391028.49123017211</v>
      </c>
      <c r="BQ85" s="159">
        <v>-407324.16777042393</v>
      </c>
      <c r="BR85" s="159">
        <v>-424268.461427656</v>
      </c>
      <c r="BS85" s="159">
        <v>-441887.31688654982</v>
      </c>
      <c r="BT85" s="159">
        <v>-460207.71661917213</v>
      </c>
      <c r="BU85" s="159">
        <v>-479257.72239646874</v>
      </c>
      <c r="BV85" s="159">
        <v>-499066.5184602309</v>
      </c>
      <c r="BW85" s="159">
        <v>-519664.45642191358</v>
      </c>
      <c r="BX85" s="159">
        <v>-541083.10195743479</v>
      </c>
      <c r="BY85" s="159">
        <v>-563355.28336974978</v>
      </c>
      <c r="BZ85" s="159">
        <v>-586515.14209392853</v>
      </c>
      <c r="CA85" s="159">
        <v>-610598.18522244692</v>
      </c>
      <c r="CB85" s="159">
        <v>-635641.34013147652</v>
      </c>
      <c r="CC85" s="159">
        <v>-661683.01129223965</v>
      </c>
      <c r="CD85" s="159">
        <v>-688763.13935480453</v>
      </c>
      <c r="CE85" s="159">
        <v>-716923.26259524375</v>
      </c>
      <c r="CF85" s="159">
        <v>-746206.58082067221</v>
      </c>
      <c r="CG85" s="159">
        <v>-776658.021830488</v>
      </c>
      <c r="CH85" s="159">
        <v>-808324.3105360698</v>
      </c>
      <c r="CI85" s="159">
        <v>-841254.04084524512</v>
      </c>
      <c r="CJ85" s="159">
        <v>-875497.75042216107</v>
      </c>
      <c r="CK85" s="159">
        <v>-911107.99843752384</v>
      </c>
      <c r="CL85" s="159">
        <v>-948139.44642887264</v>
      </c>
      <c r="CM85" s="159">
        <v>-986648.94239524752</v>
      </c>
      <c r="CN85" s="159">
        <v>-1026695.6082556471</v>
      </c>
      <c r="CO85" s="159">
        <v>-1068340.9308058359</v>
      </c>
      <c r="CP85" s="159">
        <v>-1111648.8563134074</v>
      </c>
      <c r="CQ85" s="159">
        <v>-1156685.8888966478</v>
      </c>
      <c r="CR85" s="139">
        <v>-1203521.1928385906</v>
      </c>
      <c r="CS85" s="139">
        <v>-1252226.698993586</v>
      </c>
      <c r="CT85" s="139" t="e">
        <v>#VALUE!</v>
      </c>
    </row>
    <row r="86" spans="1:98"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-344339.51468227559</v>
      </c>
      <c r="AL86" s="270"/>
      <c r="AM86" s="159">
        <v>344339.51468227559</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539</v>
      </c>
    </row>
    <row r="88" spans="1:98"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-1721697.5734113778</v>
      </c>
      <c r="AL88" s="270"/>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-2066037.0880936533</v>
      </c>
      <c r="AL90" s="262"/>
      <c r="AM90" s="158">
        <v>713505.07926901313</v>
      </c>
      <c r="AN90" s="158">
        <v>384929.80293386715</v>
      </c>
      <c r="AO90" s="158">
        <v>401392.98848099657</v>
      </c>
      <c r="AP90" s="158">
        <v>418505.07161612628</v>
      </c>
      <c r="AQ90" s="158">
        <v>436292.00824277592</v>
      </c>
      <c r="AR90" s="158">
        <v>454780.79250060627</v>
      </c>
      <c r="AS90" s="158">
        <v>473999.49829486466</v>
      </c>
      <c r="AT90" s="158">
        <v>493977.32248700818</v>
      </c>
      <c r="AU90" s="158">
        <v>514744.62981295213</v>
      </c>
      <c r="AV90" s="158">
        <v>536332.99959804909</v>
      </c>
      <c r="AW90" s="158">
        <v>558775.2743406645</v>
      </c>
      <c r="AX90" s="158">
        <v>582105.61023909925</v>
      </c>
      <c r="AY90" s="158">
        <v>606360.5297395864</v>
      </c>
      <c r="AZ90" s="158">
        <v>631575.9761862075</v>
      </c>
      <c r="BA90" s="158">
        <v>657790.37065680884</v>
      </c>
      <c r="BB90" s="158">
        <v>685043.67107234872</v>
      </c>
      <c r="BC90" s="158">
        <v>713377.43367062462</v>
      </c>
      <c r="BD90" s="158">
        <v>742834.87693894724</v>
      </c>
      <c r="BE90" s="158">
        <v>773460.94810411707</v>
      </c>
      <c r="BF90" s="158">
        <v>805302.39228200889</v>
      </c>
      <c r="BG90" s="158">
        <v>838407.82439313037</v>
      </c>
      <c r="BH90" s="158">
        <v>872827.80395481177</v>
      </c>
      <c r="BI90" s="158">
        <v>908614.91286507552</v>
      </c>
      <c r="BJ90" s="158">
        <v>945823.83629786456</v>
      </c>
      <c r="BK90" s="158">
        <v>984511.44683407992</v>
      </c>
      <c r="BL90" s="158">
        <v>1024736.8919578588</v>
      </c>
      <c r="BM90" s="158">
        <v>1066561.6850527034</v>
      </c>
      <c r="BN90" s="158">
        <v>1110049.8000374576</v>
      </c>
      <c r="BO90" s="158">
        <v>1155267.7697877155</v>
      </c>
      <c r="BP90" s="158">
        <v>1202284.7884940996</v>
      </c>
      <c r="BQ90" s="158">
        <v>1251172.8181148525</v>
      </c>
      <c r="BR90" s="158">
        <v>1302006.6990865523</v>
      </c>
      <c r="BS90" s="158">
        <v>1354864.2654632337</v>
      </c>
      <c r="BT90" s="158">
        <v>1409826.4646610967</v>
      </c>
      <c r="BU90" s="158">
        <v>1466977.4819929907</v>
      </c>
      <c r="BV90" s="158">
        <v>1526404.8701842728</v>
      </c>
      <c r="BW90" s="158">
        <v>1588199.6840693238</v>
      </c>
      <c r="BX90" s="158">
        <v>1652456.6206758907</v>
      </c>
      <c r="BY90" s="158">
        <v>1719274.1649128343</v>
      </c>
      <c r="BZ90" s="158">
        <v>1788754.7410853715</v>
      </c>
      <c r="CA90" s="158">
        <v>1861004.8704709229</v>
      </c>
      <c r="CB90" s="158">
        <v>1936135.3351980131</v>
      </c>
      <c r="CC90" s="158">
        <v>2014261.3486803016</v>
      </c>
      <c r="CD90" s="158">
        <v>2095502.7328679962</v>
      </c>
      <c r="CE90" s="158">
        <v>2179984.102589312</v>
      </c>
      <c r="CF90" s="158">
        <v>2267835.0572655969</v>
      </c>
      <c r="CG90" s="158">
        <v>2359190.3802950494</v>
      </c>
      <c r="CH90" s="158">
        <v>2454190.2464117925</v>
      </c>
      <c r="CI90" s="158">
        <v>2552980.4373393212</v>
      </c>
      <c r="CJ90" s="158">
        <v>2655712.5660700649</v>
      </c>
      <c r="CK90" s="158">
        <v>2762544.3101161537</v>
      </c>
      <c r="CL90" s="158">
        <v>2873639.654090201</v>
      </c>
      <c r="CM90" s="158">
        <v>2989169.1419893252</v>
      </c>
      <c r="CN90" s="158">
        <v>3109310.13957053</v>
      </c>
      <c r="CO90" s="158">
        <v>3234247.1072210968</v>
      </c>
      <c r="CP90" s="158">
        <v>3364171.8837437984</v>
      </c>
      <c r="CQ90" s="158">
        <v>3499283.9814935271</v>
      </c>
      <c r="CR90" s="142">
        <v>3639790.8933193581</v>
      </c>
      <c r="CS90" s="142">
        <v>3785908.411784336</v>
      </c>
      <c r="CT90" s="142" t="s">
        <v>545</v>
      </c>
    </row>
    <row r="91" spans="1:98" s="142" customFormat="1" ht="15" x14ac:dyDescent="0.25">
      <c r="A91" s="265" t="s">
        <v>607</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-2066037.0880936533</v>
      </c>
      <c r="AL91" s="262"/>
      <c r="AM91" s="158">
        <v>-1352532.0088246402</v>
      </c>
      <c r="AN91" s="158">
        <v>-967602.2058907731</v>
      </c>
      <c r="AO91" s="158">
        <v>-566209.21740977652</v>
      </c>
      <c r="AP91" s="158">
        <v>-147704.14579365024</v>
      </c>
      <c r="AQ91" s="158">
        <v>288587.86244912568</v>
      </c>
      <c r="AR91" s="158">
        <v>743368.65494973189</v>
      </c>
      <c r="AS91" s="158">
        <v>1217368.1532445964</v>
      </c>
      <c r="AT91" s="158">
        <v>1711345.4757316047</v>
      </c>
      <c r="AU91" s="158">
        <v>2226090.1055445569</v>
      </c>
      <c r="AV91" s="158">
        <v>2762423.105142606</v>
      </c>
      <c r="AW91" s="158">
        <v>3321198.3794832705</v>
      </c>
      <c r="AX91" s="158">
        <v>3903303.9897223697</v>
      </c>
      <c r="AY91" s="158">
        <v>4509664.5194619559</v>
      </c>
      <c r="AZ91" s="158">
        <v>5141240.4956481634</v>
      </c>
      <c r="BA91" s="158">
        <v>5799030.8663049722</v>
      </c>
      <c r="BB91" s="158">
        <v>6484074.5373773212</v>
      </c>
      <c r="BC91" s="158">
        <v>7197451.9710479453</v>
      </c>
      <c r="BD91" s="158">
        <v>7940286.8479868928</v>
      </c>
      <c r="BE91" s="158">
        <v>8713747.7960910089</v>
      </c>
      <c r="BF91" s="158">
        <v>9519050.1883730181</v>
      </c>
      <c r="BG91" s="158">
        <v>10357458.012766149</v>
      </c>
      <c r="BH91" s="158">
        <v>11230285.816720961</v>
      </c>
      <c r="BI91" s="158">
        <v>12138900.729586037</v>
      </c>
      <c r="BJ91" s="158">
        <v>13084724.565883901</v>
      </c>
      <c r="BK91" s="158">
        <v>14069236.012717981</v>
      </c>
      <c r="BL91" s="158">
        <v>15093972.904675839</v>
      </c>
      <c r="BM91" s="158">
        <v>16160534.589728544</v>
      </c>
      <c r="BN91" s="158">
        <v>17270584.389766</v>
      </c>
      <c r="BO91" s="158">
        <v>18425852.159553714</v>
      </c>
      <c r="BP91" s="158">
        <v>19628136.948047813</v>
      </c>
      <c r="BQ91" s="158">
        <v>20879309.766162664</v>
      </c>
      <c r="BR91" s="158">
        <v>22181316.465249214</v>
      </c>
      <c r="BS91" s="158">
        <v>23536180.730712447</v>
      </c>
      <c r="BT91" s="158">
        <v>24946007.195373543</v>
      </c>
      <c r="BU91" s="158">
        <v>26412984.677366532</v>
      </c>
      <c r="BV91" s="158">
        <v>27939389.547550805</v>
      </c>
      <c r="BW91" s="158">
        <v>29527589.231620129</v>
      </c>
      <c r="BX91" s="158">
        <v>31180045.852296021</v>
      </c>
      <c r="BY91" s="158">
        <v>32899320.017208856</v>
      </c>
      <c r="BZ91" s="158">
        <v>34688074.758294225</v>
      </c>
      <c r="CA91" s="158">
        <v>36549079.628765151</v>
      </c>
      <c r="CB91" s="158">
        <v>38485214.963963166</v>
      </c>
      <c r="CC91" s="158">
        <v>40499476.312643468</v>
      </c>
      <c r="CD91" s="158">
        <v>42594979.045511462</v>
      </c>
      <c r="CE91" s="158">
        <v>44774963.148100771</v>
      </c>
      <c r="CF91" s="158">
        <v>47042798.205366366</v>
      </c>
      <c r="CG91" s="158">
        <v>49401988.585661411</v>
      </c>
      <c r="CH91" s="158">
        <v>51856178.832073204</v>
      </c>
      <c r="CI91" s="158">
        <v>54409159.269412525</v>
      </c>
      <c r="CJ91" s="158">
        <v>57064871.83548259</v>
      </c>
      <c r="CK91" s="158">
        <v>59827416.145598747</v>
      </c>
      <c r="CL91" s="158">
        <v>62701055.79968895</v>
      </c>
      <c r="CM91" s="158">
        <v>65690224.941678278</v>
      </c>
      <c r="CN91" s="158">
        <v>68799535.081248805</v>
      </c>
      <c r="CO91" s="158">
        <v>72033782.188469902</v>
      </c>
      <c r="CP91" s="158">
        <v>75397954.072213694</v>
      </c>
      <c r="CQ91" s="158">
        <v>78897238.053707227</v>
      </c>
      <c r="CR91" s="142">
        <v>82537028.947026581</v>
      </c>
      <c r="CS91" s="142">
        <v>86322937.358810917</v>
      </c>
      <c r="CT91" s="142" t="s">
        <v>545</v>
      </c>
    </row>
    <row r="92" spans="1:98"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545</v>
      </c>
    </row>
    <row r="93" spans="1:98" s="142" customFormat="1" ht="14.25" x14ac:dyDescent="0.25">
      <c r="A93" s="252" t="s">
        <v>608</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-2066037.0880936533</v>
      </c>
      <c r="AL93" s="262"/>
      <c r="AM93" s="158">
        <v>625442.74129471695</v>
      </c>
      <c r="AN93" s="158">
        <v>295775.71463059681</v>
      </c>
      <c r="AO93" s="158">
        <v>270359.25712829124</v>
      </c>
      <c r="AP93" s="158">
        <v>247094.27048632858</v>
      </c>
      <c r="AQ93" s="158">
        <v>225802.99361796191</v>
      </c>
      <c r="AR93" s="158">
        <v>206321.76249526604</v>
      </c>
      <c r="AS93" s="158">
        <v>188499.97391377654</v>
      </c>
      <c r="AT93" s="158">
        <v>172199.11365800284</v>
      </c>
      <c r="AU93" s="158">
        <v>157291.84689238085</v>
      </c>
      <c r="AV93" s="158">
        <v>143661.16834053121</v>
      </c>
      <c r="AW93" s="158">
        <v>131199.60963561153</v>
      </c>
      <c r="AX93" s="158">
        <v>119808.50111136885</v>
      </c>
      <c r="AY93" s="158">
        <v>109397.46566126101</v>
      </c>
      <c r="AZ93" s="158">
        <v>99883.195244139759</v>
      </c>
      <c r="BA93" s="158">
        <v>91189.497802021069</v>
      </c>
      <c r="BB93" s="158">
        <v>83246.514388269978</v>
      </c>
      <c r="BC93" s="158">
        <v>75990.211718592982</v>
      </c>
      <c r="BD93" s="158">
        <v>69361.912769812479</v>
      </c>
      <c r="BE93" s="158">
        <v>63307.86294638188</v>
      </c>
      <c r="BF93" s="158">
        <v>57778.829439494555</v>
      </c>
      <c r="BG93" s="158">
        <v>52729.731514026498</v>
      </c>
      <c r="BH93" s="158">
        <v>48119.299572055344</v>
      </c>
      <c r="BI93" s="158">
        <v>43909.760956368089</v>
      </c>
      <c r="BJ93" s="158">
        <v>40066.550571669519</v>
      </c>
      <c r="BK93" s="158">
        <v>36558.044513896799</v>
      </c>
      <c r="BL93" s="158">
        <v>33355.315008183425</v>
      </c>
      <c r="BM93" s="158">
        <v>30431.905062864807</v>
      </c>
      <c r="BN93" s="158">
        <v>27763.621349937224</v>
      </c>
      <c r="BO93" s="158">
        <v>25328.343921183758</v>
      </c>
      <c r="BP93" s="158">
        <v>23105.851463508501</v>
      </c>
      <c r="BQ93" s="158">
        <v>21077.66088671418</v>
      </c>
      <c r="BR93" s="158">
        <v>19226.880121955692</v>
      </c>
      <c r="BS93" s="158">
        <v>17538.073089391932</v>
      </c>
      <c r="BT93" s="158">
        <v>15997.13586920226</v>
      </c>
      <c r="BU93" s="158">
        <v>14591.183181217697</v>
      </c>
      <c r="BV93" s="158">
        <v>13308.444345074056</v>
      </c>
      <c r="BW93" s="158">
        <v>12138.167955172905</v>
      </c>
      <c r="BX93" s="158">
        <v>11070.534563004974</v>
      </c>
      <c r="BY93" s="158">
        <v>10096.576713733895</v>
      </c>
      <c r="BZ93" s="158">
        <v>9208.1057345401696</v>
      </c>
      <c r="CA93" s="158">
        <v>8397.6447192822725</v>
      </c>
      <c r="CB93" s="158">
        <v>7658.3671977351914</v>
      </c>
      <c r="CC93" s="158">
        <v>6984.0410182082314</v>
      </c>
      <c r="CD93" s="158">
        <v>6368.9770099133539</v>
      </c>
      <c r="CE93" s="158">
        <v>5807.9820262342582</v>
      </c>
      <c r="CF93" s="158">
        <v>5296.3160022142856</v>
      </c>
      <c r="CG93" s="158">
        <v>4829.6526893072933</v>
      </c>
      <c r="CH93" s="158">
        <v>4404.0437578846977</v>
      </c>
      <c r="CI93" s="158">
        <v>4015.8859833186525</v>
      </c>
      <c r="CJ93" s="158">
        <v>3661.891254814539</v>
      </c>
      <c r="CK93" s="158">
        <v>3339.0591676853201</v>
      </c>
      <c r="CL93" s="158">
        <v>3044.6519795778427</v>
      </c>
      <c r="CM93" s="158">
        <v>2776.1717294014434</v>
      </c>
      <c r="CN93" s="158">
        <v>2531.3393344887772</v>
      </c>
      <c r="CO93" s="158">
        <v>2308.0754969470113</v>
      </c>
      <c r="CP93" s="158">
        <v>2104.4832643368036</v>
      </c>
      <c r="CQ93" s="158">
        <v>1918.8321028420228</v>
      </c>
      <c r="CR93" s="142">
        <v>1749.5433530542077</v>
      </c>
      <c r="CS93" s="142">
        <v>1595.1769494749044</v>
      </c>
      <c r="CT93" s="142" t="s">
        <v>545</v>
      </c>
    </row>
    <row r="94" spans="1:98" s="142" customFormat="1" ht="14.25" x14ac:dyDescent="0.25">
      <c r="A94" s="252" t="s">
        <v>609</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-2066037.0880936533</v>
      </c>
      <c r="AL94" s="262"/>
      <c r="AM94" s="158">
        <v>-1440594.3467989364</v>
      </c>
      <c r="AN94" s="158">
        <v>-1144818.6321683396</v>
      </c>
      <c r="AO94" s="158">
        <v>-874459.37504004827</v>
      </c>
      <c r="AP94" s="158">
        <v>-627365.10455371975</v>
      </c>
      <c r="AQ94" s="158">
        <v>-401562.11093575787</v>
      </c>
      <c r="AR94" s="158">
        <v>-195240.34844049183</v>
      </c>
      <c r="AS94" s="158">
        <v>-6740.3745267152844</v>
      </c>
      <c r="AT94" s="158">
        <v>165458.73913128756</v>
      </c>
      <c r="AU94" s="158">
        <v>322750.58602366841</v>
      </c>
      <c r="AV94" s="158">
        <v>466411.75436419959</v>
      </c>
      <c r="AW94" s="158">
        <v>597611.36399981112</v>
      </c>
      <c r="AX94" s="158">
        <v>717419.86511118</v>
      </c>
      <c r="AY94" s="158">
        <v>826817.330772441</v>
      </c>
      <c r="AZ94" s="158">
        <v>926700.52601658076</v>
      </c>
      <c r="BA94" s="158">
        <v>1017890.0238186019</v>
      </c>
      <c r="BB94" s="158">
        <v>1101136.5382068718</v>
      </c>
      <c r="BC94" s="158">
        <v>1177126.7499254649</v>
      </c>
      <c r="BD94" s="158">
        <v>1246488.6626952772</v>
      </c>
      <c r="BE94" s="158">
        <v>1309796.525641659</v>
      </c>
      <c r="BF94" s="158">
        <v>1367575.3550811536</v>
      </c>
      <c r="BG94" s="158">
        <v>1420305.08659518</v>
      </c>
      <c r="BH94" s="158">
        <v>1468424.3861672352</v>
      </c>
      <c r="BI94" s="158">
        <v>1512334.1471236034</v>
      </c>
      <c r="BJ94" s="158">
        <v>1552400.697695273</v>
      </c>
      <c r="BK94" s="158">
        <v>1588958.7422091698</v>
      </c>
      <c r="BL94" s="158">
        <v>1622314.0572173533</v>
      </c>
      <c r="BM94" s="158">
        <v>1652745.962280218</v>
      </c>
      <c r="BN94" s="158">
        <v>1680509.5836301553</v>
      </c>
      <c r="BO94" s="158">
        <v>1705837.9275513391</v>
      </c>
      <c r="BP94" s="158">
        <v>1728943.7790148477</v>
      </c>
      <c r="BQ94" s="158">
        <v>1750021.4399015619</v>
      </c>
      <c r="BR94" s="158">
        <v>1769248.3200235176</v>
      </c>
      <c r="BS94" s="158">
        <v>1786786.3931129095</v>
      </c>
      <c r="BT94" s="158">
        <v>1802783.5289821117</v>
      </c>
      <c r="BU94" s="158">
        <v>1817374.7121633294</v>
      </c>
      <c r="BV94" s="158">
        <v>1830683.1565084034</v>
      </c>
      <c r="BW94" s="158">
        <v>1842821.3244635763</v>
      </c>
      <c r="BX94" s="158">
        <v>1853891.8590265813</v>
      </c>
      <c r="BY94" s="158">
        <v>1863988.4357403151</v>
      </c>
      <c r="BZ94" s="158">
        <v>1873196.5414748553</v>
      </c>
      <c r="CA94" s="158">
        <v>1881594.1861941374</v>
      </c>
      <c r="CB94" s="158">
        <v>1889252.5533918727</v>
      </c>
      <c r="CC94" s="158">
        <v>1896236.5944100809</v>
      </c>
      <c r="CD94" s="158">
        <v>1902605.5714199943</v>
      </c>
      <c r="CE94" s="158">
        <v>1908413.5534462286</v>
      </c>
      <c r="CF94" s="158">
        <v>1913709.8694484429</v>
      </c>
      <c r="CG94" s="158">
        <v>1918539.5221377502</v>
      </c>
      <c r="CH94" s="158">
        <v>1922943.5658956349</v>
      </c>
      <c r="CI94" s="158">
        <v>1926959.4518789535</v>
      </c>
      <c r="CJ94" s="158">
        <v>1930621.3431337681</v>
      </c>
      <c r="CK94" s="158">
        <v>1933960.4023014533</v>
      </c>
      <c r="CL94" s="158">
        <v>1937005.054281031</v>
      </c>
      <c r="CM94" s="158">
        <v>1939781.2260104325</v>
      </c>
      <c r="CN94" s="158">
        <v>1942312.5653449213</v>
      </c>
      <c r="CO94" s="158">
        <v>1944620.6408418682</v>
      </c>
      <c r="CP94" s="158">
        <v>1946725.1241062051</v>
      </c>
      <c r="CQ94" s="158">
        <v>1948643.956209047</v>
      </c>
      <c r="CR94" s="142">
        <v>1950393.4995621012</v>
      </c>
      <c r="CS94" s="142">
        <v>1951988.6765115762</v>
      </c>
      <c r="CT94" s="142">
        <v>1951988.6765115762</v>
      </c>
    </row>
    <row r="95" spans="1:98" s="142" customFormat="1" ht="14.25" x14ac:dyDescent="0.25">
      <c r="A95" s="252" t="s">
        <v>610</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0</v>
      </c>
      <c r="AQ95" s="164">
        <v>4.9147736051170954E-2</v>
      </c>
      <c r="AR95" s="164">
        <v>0.10280152317628577</v>
      </c>
      <c r="AS95" s="164">
        <v>0.13965601272921613</v>
      </c>
      <c r="AT95" s="164">
        <v>0.16574137956165136</v>
      </c>
      <c r="AU95" s="164">
        <v>0.18466808329505202</v>
      </c>
      <c r="AV95" s="164">
        <v>0.19868541863568878</v>
      </c>
      <c r="AW95" s="164">
        <v>0.20924555273501344</v>
      </c>
      <c r="AX95" s="164">
        <v>0.21731569982627019</v>
      </c>
      <c r="AY95" s="164">
        <v>0.22355775110598519</v>
      </c>
      <c r="AZ95" s="164">
        <v>0.22843540778792382</v>
      </c>
      <c r="BA95" s="164">
        <v>0.23228025296814803</v>
      </c>
      <c r="BB95" s="164">
        <v>0.23533367619897705</v>
      </c>
      <c r="BC95" s="164">
        <v>0.23777418850493737</v>
      </c>
      <c r="BD95" s="164">
        <v>0.23973563959996547</v>
      </c>
      <c r="BE95" s="164">
        <v>0.24131962479107583</v>
      </c>
      <c r="BF95" s="164">
        <v>0.24260409561092589</v>
      </c>
      <c r="BG95" s="164">
        <v>0.24364943842550302</v>
      </c>
      <c r="BH95" s="164">
        <v>0.24450283233704551</v>
      </c>
      <c r="BI95" s="164">
        <v>0.24520141763059478</v>
      </c>
      <c r="BJ95" s="164">
        <v>0.24577462908214298</v>
      </c>
      <c r="BK95" s="164">
        <v>0.24624593446037646</v>
      </c>
      <c r="BL95" s="164">
        <v>0.24663414378470949</v>
      </c>
      <c r="BM95" s="164">
        <v>0.24695440503680532</v>
      </c>
      <c r="BN95" s="164">
        <v>0.24721896825286116</v>
      </c>
      <c r="BO95" s="164">
        <v>0.24743777672758505</v>
      </c>
      <c r="BP95" s="164">
        <v>0.2476189279161245</v>
      </c>
      <c r="BQ95" s="164">
        <v>0.24776903524491578</v>
      </c>
      <c r="BR95" s="164">
        <v>0.24789351393524872</v>
      </c>
      <c r="BS95" s="164">
        <v>0.24799680810295466</v>
      </c>
      <c r="BT95" s="164">
        <v>0.24808257214798535</v>
      </c>
      <c r="BU95" s="164">
        <v>0.24815381632519862</v>
      </c>
      <c r="BV95" s="164">
        <v>0.24821302407377033</v>
      </c>
      <c r="BW95" s="164">
        <v>0.24826224695236965</v>
      </c>
      <c r="BX95" s="164">
        <v>0.24830318172342603</v>
      </c>
      <c r="BY95" s="164">
        <v>0.24833723313956768</v>
      </c>
      <c r="BZ95" s="164">
        <v>0.24836556522776587</v>
      </c>
      <c r="CA95" s="164">
        <v>0.24838914328311135</v>
      </c>
      <c r="CB95" s="164">
        <v>0.24840876833159742</v>
      </c>
      <c r="CC95" s="164">
        <v>0.24842510546811569</v>
      </c>
      <c r="CD95" s="164">
        <v>0.24843870719863981</v>
      </c>
      <c r="CE95" s="164">
        <v>0.24845003269673516</v>
      </c>
      <c r="CF95" s="164">
        <v>0.24845946371084904</v>
      </c>
      <c r="CG95" s="164">
        <v>0.24846731772035402</v>
      </c>
      <c r="CH95" s="164">
        <v>0.24847385882736028</v>
      </c>
      <c r="CI95" s="164">
        <v>0.24847930678205232</v>
      </c>
      <c r="CJ95" s="164">
        <v>0.24848384446721328</v>
      </c>
      <c r="CK95" s="164">
        <v>0.24848762410917469</v>
      </c>
      <c r="CL95" s="164">
        <v>0.24849077243490747</v>
      </c>
      <c r="CM95" s="164">
        <v>0.24849339495623002</v>
      </c>
      <c r="CN95" s="164">
        <v>0.24849557953041734</v>
      </c>
      <c r="CO95" s="164">
        <v>0.24849739932053128</v>
      </c>
      <c r="CP95" s="164">
        <v>0.2484989152574566</v>
      </c>
      <c r="CQ95" s="164">
        <v>0.24850017808807934</v>
      </c>
      <c r="CR95" s="142">
        <v>0.24850123007957015</v>
      </c>
      <c r="CS95" s="142">
        <v>0.24850210643779747</v>
      </c>
      <c r="CT95" s="142" t="s">
        <v>545</v>
      </c>
    </row>
    <row r="96" spans="1:98" s="142" customFormat="1" ht="14.25" x14ac:dyDescent="0.25">
      <c r="A96" s="252" t="s">
        <v>611</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0</v>
      </c>
      <c r="AQ96" s="165">
        <v>4.3385442387279758</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545</v>
      </c>
    </row>
    <row r="97" spans="1:98" s="142" customFormat="1" ht="15" thickBot="1" x14ac:dyDescent="0.3">
      <c r="A97" s="256" t="s">
        <v>612</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0</v>
      </c>
      <c r="AT97" s="166">
        <v>7.0391429106894359</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0</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545</v>
      </c>
    </row>
    <row r="98" spans="1:98" x14ac:dyDescent="0.25">
      <c r="AM98" s="207"/>
      <c r="AN98" s="207"/>
      <c r="AO98" s="207"/>
      <c r="AP98" s="207"/>
      <c r="AQ98" s="207"/>
      <c r="AR98" s="207"/>
      <c r="AS98" s="207"/>
      <c r="AT98" s="207"/>
    </row>
    <row r="99" spans="1:98"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8" x14ac:dyDescent="0.25">
      <c r="AM101" s="207"/>
    </row>
    <row r="103" spans="1:98" x14ac:dyDescent="0.25">
      <c r="AM103" s="139" t="s">
        <v>539</v>
      </c>
      <c r="CJ103" s="208"/>
      <c r="CK103" s="208"/>
      <c r="CL103" s="208"/>
      <c r="CM103" s="208"/>
      <c r="CN103" s="208"/>
      <c r="CO103" s="208"/>
      <c r="CP103" s="208"/>
      <c r="CQ103" s="208"/>
    </row>
    <row r="104" spans="1:98" ht="27.75" x14ac:dyDescent="0.25">
      <c r="AL104" s="196"/>
    </row>
    <row r="105" spans="1:98"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4" width="17.85546875" style="54" customWidth="1"/>
    <col min="5" max="6" width="17.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N_TP1100.AS.0023</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3" t="s">
        <v>489</v>
      </c>
      <c r="B19" s="343"/>
      <c r="C19" s="343"/>
      <c r="D19" s="343"/>
      <c r="E19" s="343"/>
      <c r="F19" s="343"/>
      <c r="G19" s="343"/>
      <c r="H19" s="343"/>
      <c r="I19" s="343"/>
      <c r="J19" s="343"/>
      <c r="K19" s="343"/>
      <c r="L19" s="343"/>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09"/>
      <c r="F22" s="209"/>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28515625" style="54" customWidth="1"/>
    <col min="21" max="21" width="7.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N_TP1100.AS.0023</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29" x14ac:dyDescent="0.25">
      <c r="A18" s="355" t="s">
        <v>490</v>
      </c>
      <c r="B18" s="355"/>
      <c r="C18" s="355"/>
      <c r="D18" s="355"/>
      <c r="E18" s="355"/>
      <c r="F18" s="355"/>
      <c r="G18" s="355"/>
      <c r="H18" s="355"/>
      <c r="I18" s="355"/>
      <c r="J18" s="355"/>
      <c r="K18" s="355"/>
      <c r="L18" s="355"/>
      <c r="M18" s="355"/>
      <c r="N18" s="355"/>
      <c r="O18" s="355"/>
      <c r="P18" s="355"/>
      <c r="Q18" s="355"/>
      <c r="R18" s="355"/>
      <c r="S18" s="355"/>
      <c r="T18" s="355"/>
      <c r="U18" s="355"/>
    </row>
    <row r="20" spans="1:29" ht="33" customHeight="1" x14ac:dyDescent="0.25">
      <c r="A20" s="346" t="s">
        <v>194</v>
      </c>
      <c r="B20" s="346" t="s">
        <v>193</v>
      </c>
      <c r="C20" s="352" t="s">
        <v>192</v>
      </c>
      <c r="D20" s="352"/>
      <c r="E20" s="354" t="s">
        <v>191</v>
      </c>
      <c r="F20" s="354"/>
      <c r="G20" s="359" t="s">
        <v>618</v>
      </c>
      <c r="H20" s="356" t="s">
        <v>546</v>
      </c>
      <c r="I20" s="357"/>
      <c r="J20" s="357"/>
      <c r="K20" s="357"/>
      <c r="L20" s="356" t="s">
        <v>547</v>
      </c>
      <c r="M20" s="357"/>
      <c r="N20" s="357"/>
      <c r="O20" s="357"/>
      <c r="P20" s="356" t="s">
        <v>593</v>
      </c>
      <c r="Q20" s="357"/>
      <c r="R20" s="357"/>
      <c r="S20" s="357"/>
      <c r="T20" s="356" t="s">
        <v>594</v>
      </c>
      <c r="U20" s="357"/>
      <c r="V20" s="357"/>
      <c r="W20" s="357"/>
      <c r="X20" s="356" t="s">
        <v>616</v>
      </c>
      <c r="Y20" s="357"/>
      <c r="Z20" s="357"/>
      <c r="AA20" s="357"/>
      <c r="AB20" s="362" t="s">
        <v>190</v>
      </c>
      <c r="AC20" s="362"/>
    </row>
    <row r="21" spans="1:29" ht="99.75" customHeight="1" x14ac:dyDescent="0.25">
      <c r="A21" s="347"/>
      <c r="B21" s="347"/>
      <c r="C21" s="352"/>
      <c r="D21" s="352"/>
      <c r="E21" s="354"/>
      <c r="F21" s="354"/>
      <c r="G21" s="360"/>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62"/>
      <c r="AC21" s="362"/>
    </row>
    <row r="22" spans="1:29" ht="89.25" customHeight="1" x14ac:dyDescent="0.25">
      <c r="A22" s="348"/>
      <c r="B22" s="348"/>
      <c r="C22" s="186" t="s">
        <v>2</v>
      </c>
      <c r="D22" s="186" t="s">
        <v>188</v>
      </c>
      <c r="E22" s="187" t="s">
        <v>619</v>
      </c>
      <c r="F22" s="187" t="s">
        <v>615</v>
      </c>
      <c r="G22" s="361"/>
      <c r="H22" s="188" t="s">
        <v>469</v>
      </c>
      <c r="I22" s="188" t="s">
        <v>470</v>
      </c>
      <c r="J22" s="188" t="s">
        <v>469</v>
      </c>
      <c r="K22" s="188" t="s">
        <v>470</v>
      </c>
      <c r="L22" s="188" t="s">
        <v>469</v>
      </c>
      <c r="M22" s="188" t="s">
        <v>470</v>
      </c>
      <c r="N22" s="188" t="s">
        <v>469</v>
      </c>
      <c r="O22" s="188" t="s">
        <v>470</v>
      </c>
      <c r="P22" s="188" t="s">
        <v>469</v>
      </c>
      <c r="Q22" s="188" t="s">
        <v>470</v>
      </c>
      <c r="R22" s="188" t="s">
        <v>469</v>
      </c>
      <c r="S22" s="188" t="s">
        <v>470</v>
      </c>
      <c r="T22" s="188" t="s">
        <v>469</v>
      </c>
      <c r="U22" s="188" t="s">
        <v>470</v>
      </c>
      <c r="V22" s="188" t="s">
        <v>469</v>
      </c>
      <c r="W22" s="188" t="s">
        <v>470</v>
      </c>
      <c r="X22" s="188" t="s">
        <v>469</v>
      </c>
      <c r="Y22" s="188" t="s">
        <v>470</v>
      </c>
      <c r="Z22" s="188" t="s">
        <v>469</v>
      </c>
      <c r="AA22" s="188" t="s">
        <v>470</v>
      </c>
      <c r="AB22" s="186" t="s">
        <v>189</v>
      </c>
      <c r="AC22" s="18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2.0783500824841421</v>
      </c>
      <c r="D24" s="172">
        <v>2.0856228867419806</v>
      </c>
      <c r="E24" s="172">
        <v>2.0783500824841421</v>
      </c>
      <c r="F24" s="172">
        <v>2.0783500824841421</v>
      </c>
      <c r="G24" s="172">
        <v>0</v>
      </c>
      <c r="H24" s="172">
        <v>0</v>
      </c>
      <c r="I24" s="172"/>
      <c r="J24" s="172">
        <v>0</v>
      </c>
      <c r="K24" s="172"/>
      <c r="L24" s="172">
        <v>2.0783500824841421</v>
      </c>
      <c r="M24" s="172"/>
      <c r="N24" s="172">
        <v>2.0856228867419806</v>
      </c>
      <c r="O24" s="172"/>
      <c r="P24" s="172">
        <v>0</v>
      </c>
      <c r="Q24" s="172"/>
      <c r="R24" s="172">
        <v>0</v>
      </c>
      <c r="S24" s="172"/>
      <c r="T24" s="172">
        <v>0</v>
      </c>
      <c r="U24" s="172"/>
      <c r="V24" s="172">
        <v>0</v>
      </c>
      <c r="W24" s="172"/>
      <c r="X24" s="172">
        <v>0</v>
      </c>
      <c r="Y24" s="172"/>
      <c r="Z24" s="172" t="s">
        <v>548</v>
      </c>
      <c r="AA24" s="172"/>
      <c r="AB24" s="172">
        <v>2.0783500824841421</v>
      </c>
      <c r="AC24" s="172">
        <v>2.0856228867419806</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1.7433484573522284</v>
      </c>
      <c r="M27" s="172"/>
      <c r="N27" s="172">
        <v>1.7216975734113777</v>
      </c>
      <c r="O27" s="172"/>
      <c r="P27" s="172">
        <v>0</v>
      </c>
      <c r="Q27" s="172"/>
      <c r="R27" s="172">
        <v>0</v>
      </c>
      <c r="S27" s="172"/>
      <c r="T27" s="172">
        <v>0</v>
      </c>
      <c r="U27" s="172"/>
      <c r="V27" s="172">
        <v>0</v>
      </c>
      <c r="W27" s="172"/>
      <c r="X27" s="172">
        <v>0</v>
      </c>
      <c r="Y27" s="172"/>
      <c r="Z27" s="172" t="s">
        <v>548</v>
      </c>
      <c r="AA27" s="172"/>
      <c r="AB27" s="172">
        <v>1.7433484573522284</v>
      </c>
      <c r="AC27" s="172">
        <v>1.7216975734113777</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0.33500162513191367</v>
      </c>
      <c r="M29" s="172"/>
      <c r="N29" s="172">
        <v>0.36392531333060285</v>
      </c>
      <c r="O29" s="172"/>
      <c r="P29" s="172">
        <v>0</v>
      </c>
      <c r="Q29" s="172"/>
      <c r="R29" s="172">
        <v>0</v>
      </c>
      <c r="S29" s="172"/>
      <c r="T29" s="172">
        <v>0</v>
      </c>
      <c r="U29" s="172"/>
      <c r="V29" s="172">
        <v>0</v>
      </c>
      <c r="W29" s="172"/>
      <c r="X29" s="172">
        <v>0</v>
      </c>
      <c r="Y29" s="172"/>
      <c r="Z29" s="172" t="s">
        <v>548</v>
      </c>
      <c r="AA29" s="172"/>
      <c r="AB29" s="172">
        <v>0.33500162513191367</v>
      </c>
      <c r="AC29" s="172">
        <v>0.36392531333060285</v>
      </c>
    </row>
    <row r="30" spans="1:29" ht="47.25" x14ac:dyDescent="0.25">
      <c r="A30" s="170" t="s">
        <v>63</v>
      </c>
      <c r="B30" s="171" t="s">
        <v>177</v>
      </c>
      <c r="C30" s="172">
        <v>1.7433484573522282</v>
      </c>
      <c r="D30" s="172">
        <v>1.721697573411378</v>
      </c>
      <c r="E30" s="172">
        <v>1.7433484573522282</v>
      </c>
      <c r="F30" s="172">
        <v>1.7433484573522282</v>
      </c>
      <c r="G30" s="172">
        <v>0</v>
      </c>
      <c r="H30" s="172">
        <v>0</v>
      </c>
      <c r="I30" s="172"/>
      <c r="J30" s="172">
        <v>0</v>
      </c>
      <c r="K30" s="172"/>
      <c r="L30" s="172">
        <v>1.7433484573522282</v>
      </c>
      <c r="M30" s="172"/>
      <c r="N30" s="172">
        <v>1.721697573411378</v>
      </c>
      <c r="O30" s="172"/>
      <c r="P30" s="172">
        <v>0</v>
      </c>
      <c r="Q30" s="172"/>
      <c r="R30" s="172">
        <v>0</v>
      </c>
      <c r="S30" s="172"/>
      <c r="T30" s="172">
        <v>0</v>
      </c>
      <c r="U30" s="172"/>
      <c r="V30" s="172">
        <v>0</v>
      </c>
      <c r="W30" s="172"/>
      <c r="X30" s="172">
        <v>0</v>
      </c>
      <c r="Y30" s="172"/>
      <c r="Z30" s="172" t="s">
        <v>548</v>
      </c>
      <c r="AA30" s="172"/>
      <c r="AB30" s="172">
        <v>1.7433484573522282</v>
      </c>
      <c r="AC30" s="172">
        <v>1.721697573411378</v>
      </c>
    </row>
    <row r="31" spans="1:29" x14ac:dyDescent="0.25">
      <c r="A31" s="170" t="s">
        <v>176</v>
      </c>
      <c r="B31" s="174" t="s">
        <v>175</v>
      </c>
      <c r="C31" s="172">
        <v>8.2578961099006531E-2</v>
      </c>
      <c r="D31" s="172">
        <v>8.1553401638893769E-2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8.5855300854016769E-2</v>
      </c>
      <c r="D32" s="172">
        <v>8.4789052080481098E-2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0.74991618819973505</v>
      </c>
      <c r="D33" s="172">
        <v>0.74060287605745878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0.82499800719946992</v>
      </c>
      <c r="D34" s="172">
        <v>0.81475224363454435</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551</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ht="31.5" x14ac:dyDescent="0.25">
      <c r="A37" s="173" t="s">
        <v>166</v>
      </c>
      <c r="B37" s="176" t="s">
        <v>549</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x14ac:dyDescent="0.25">
      <c r="A39" s="173" t="s">
        <v>164</v>
      </c>
      <c r="B39" s="174" t="s">
        <v>550</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x14ac:dyDescent="0.25">
      <c r="A46" s="173" t="s">
        <v>561</v>
      </c>
      <c r="B46" s="174" t="s">
        <v>562</v>
      </c>
      <c r="C46" s="172"/>
      <c r="D46" s="172"/>
      <c r="E46" s="172"/>
      <c r="F46" s="172"/>
      <c r="G46" s="172">
        <v>0</v>
      </c>
      <c r="H46" s="172">
        <v>0</v>
      </c>
      <c r="I46" s="177" t="s">
        <v>539</v>
      </c>
      <c r="J46" s="172"/>
      <c r="K46" s="177" t="s">
        <v>539</v>
      </c>
      <c r="L46" s="172">
        <v>0</v>
      </c>
      <c r="M46" s="177" t="s">
        <v>539</v>
      </c>
      <c r="N46" s="172"/>
      <c r="O46" s="177" t="s">
        <v>539</v>
      </c>
      <c r="P46" s="172">
        <v>0</v>
      </c>
      <c r="Q46" s="177" t="s">
        <v>539</v>
      </c>
      <c r="R46" s="172"/>
      <c r="S46" s="177" t="s">
        <v>539</v>
      </c>
      <c r="T46" s="172">
        <v>0</v>
      </c>
      <c r="U46" s="177" t="s">
        <v>539</v>
      </c>
      <c r="V46" s="172"/>
      <c r="W46" s="177" t="s">
        <v>539</v>
      </c>
      <c r="X46" s="172"/>
      <c r="Y46" s="172" t="s">
        <v>539</v>
      </c>
      <c r="Z46" s="172"/>
      <c r="AA46" s="172" t="s">
        <v>539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ht="31.5" x14ac:dyDescent="0.25">
      <c r="A49" s="173" t="s">
        <v>158</v>
      </c>
      <c r="B49" s="176" t="s">
        <v>549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x14ac:dyDescent="0.25">
      <c r="A54" s="173" t="s">
        <v>149</v>
      </c>
      <c r="B54" s="174" t="s">
        <v>552</v>
      </c>
      <c r="C54" s="172">
        <v>36</v>
      </c>
      <c r="D54" s="172">
        <v>36</v>
      </c>
      <c r="E54" s="172"/>
      <c r="F54" s="172"/>
      <c r="G54" s="172">
        <v>0</v>
      </c>
      <c r="H54" s="172">
        <v>0</v>
      </c>
      <c r="I54" s="172"/>
      <c r="J54" s="172">
        <v>0</v>
      </c>
      <c r="K54" s="172"/>
      <c r="L54" s="172">
        <v>36</v>
      </c>
      <c r="M54" s="172"/>
      <c r="N54" s="172">
        <v>36</v>
      </c>
      <c r="O54" s="172"/>
      <c r="P54" s="172">
        <v>0</v>
      </c>
      <c r="Q54" s="172"/>
      <c r="R54" s="172">
        <v>0</v>
      </c>
      <c r="S54" s="172"/>
      <c r="T54" s="172">
        <v>0</v>
      </c>
      <c r="U54" s="172"/>
      <c r="V54" s="172">
        <v>0</v>
      </c>
      <c r="W54" s="172"/>
      <c r="X54" s="172">
        <v>0</v>
      </c>
      <c r="Y54" s="172"/>
      <c r="Z54" s="172" t="s">
        <v>548</v>
      </c>
      <c r="AA54" s="172"/>
      <c r="AB54" s="172">
        <v>36</v>
      </c>
      <c r="AC54" s="172">
        <v>36</v>
      </c>
    </row>
    <row r="55" spans="1:29"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ht="36.75" customHeigh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x14ac:dyDescent="0.25">
      <c r="A60" s="173" t="s">
        <v>568</v>
      </c>
      <c r="B60" s="174" t="s">
        <v>562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1.7433484573522282</v>
      </c>
      <c r="D62" s="172">
        <v>1.721697573411378</v>
      </c>
      <c r="E62" s="172"/>
      <c r="F62" s="172"/>
      <c r="G62" s="172">
        <v>0</v>
      </c>
      <c r="H62" s="178">
        <v>0</v>
      </c>
      <c r="I62" s="172"/>
      <c r="J62" s="172">
        <v>0</v>
      </c>
      <c r="K62" s="172"/>
      <c r="L62" s="172">
        <v>1.7433484573522282</v>
      </c>
      <c r="M62" s="172"/>
      <c r="N62" s="172">
        <v>1.721697573411378</v>
      </c>
      <c r="O62" s="172"/>
      <c r="P62" s="172">
        <v>0</v>
      </c>
      <c r="Q62" s="172"/>
      <c r="R62" s="172">
        <v>0</v>
      </c>
      <c r="S62" s="172"/>
      <c r="T62" s="172">
        <v>0</v>
      </c>
      <c r="U62" s="172"/>
      <c r="V62" s="172">
        <v>0</v>
      </c>
      <c r="W62" s="172"/>
      <c r="X62" s="172">
        <v>0</v>
      </c>
      <c r="Y62" s="172"/>
      <c r="Z62" s="172" t="s">
        <v>548</v>
      </c>
      <c r="AA62" s="172"/>
      <c r="AB62" s="172">
        <v>1.7433484573522282</v>
      </c>
      <c r="AC62" s="172">
        <v>1.721697573411378</v>
      </c>
    </row>
    <row r="63" spans="1:29" x14ac:dyDescent="0.25">
      <c r="A63" s="173" t="s">
        <v>145</v>
      </c>
      <c r="B63" s="174" t="s">
        <v>139</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x14ac:dyDescent="0.25">
      <c r="A64" s="173" t="s">
        <v>144</v>
      </c>
      <c r="B64" s="176" t="s">
        <v>138</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x14ac:dyDescent="0.25">
      <c r="A65" s="173" t="s">
        <v>143</v>
      </c>
      <c r="B65" s="176" t="s">
        <v>137</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ht="54" customHeight="1" x14ac:dyDescent="0.25">
      <c r="A66" s="173" t="s">
        <v>142</v>
      </c>
      <c r="B66" s="176" t="s">
        <v>136</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x14ac:dyDescent="0.25">
      <c r="A67" s="173" t="s">
        <v>141</v>
      </c>
      <c r="B67" s="176" t="s">
        <v>552</v>
      </c>
      <c r="C67" s="172">
        <v>36</v>
      </c>
      <c r="D67" s="172">
        <v>36</v>
      </c>
      <c r="E67" s="172"/>
      <c r="F67" s="172"/>
      <c r="G67" s="172">
        <v>0</v>
      </c>
      <c r="H67" s="172">
        <v>0</v>
      </c>
      <c r="I67" s="172"/>
      <c r="J67" s="172">
        <v>0</v>
      </c>
      <c r="K67" s="172"/>
      <c r="L67" s="172">
        <v>36</v>
      </c>
      <c r="M67" s="172"/>
      <c r="N67" s="172">
        <v>36</v>
      </c>
      <c r="O67" s="172"/>
      <c r="P67" s="172">
        <v>0</v>
      </c>
      <c r="Q67" s="172"/>
      <c r="R67" s="172">
        <v>0</v>
      </c>
      <c r="S67" s="172"/>
      <c r="T67" s="172">
        <v>0</v>
      </c>
      <c r="U67" s="172"/>
      <c r="V67" s="172">
        <v>0</v>
      </c>
      <c r="W67" s="172"/>
      <c r="X67" s="172">
        <v>0</v>
      </c>
      <c r="Y67" s="172"/>
      <c r="Z67" s="172" t="s">
        <v>548</v>
      </c>
      <c r="AA67" s="172"/>
      <c r="AB67" s="172">
        <v>36</v>
      </c>
      <c r="AC67" s="172">
        <v>36</v>
      </c>
    </row>
    <row r="68" spans="1:29" ht="50.25" customHeight="1" x14ac:dyDescent="0.25">
      <c r="A68" s="173" t="s">
        <v>569</v>
      </c>
      <c r="B68" s="176" t="s">
        <v>553</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x14ac:dyDescent="0.25">
      <c r="A69" s="173" t="s">
        <v>570</v>
      </c>
      <c r="B69" s="176" t="s">
        <v>554</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ht="36.75" customHeight="1" x14ac:dyDescent="0.25">
      <c r="A70" s="173" t="s">
        <v>571</v>
      </c>
      <c r="B70" s="176" t="s">
        <v>556</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x14ac:dyDescent="0.25">
      <c r="A71" s="173" t="s">
        <v>572</v>
      </c>
      <c r="B71" s="176" t="s">
        <v>558</v>
      </c>
      <c r="C71" s="172">
        <v>0</v>
      </c>
      <c r="D71" s="172">
        <v>0</v>
      </c>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ht="51" customHeight="1" x14ac:dyDescent="0.25">
      <c r="A72" s="173" t="s">
        <v>573</v>
      </c>
      <c r="B72" s="176" t="s">
        <v>560</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ht="32.25" customHeight="1" x14ac:dyDescent="0.25">
      <c r="A73" s="173" t="s">
        <v>574</v>
      </c>
      <c r="B73" s="176" t="s">
        <v>562</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51.75" customHeight="1" x14ac:dyDescent="0.25">
      <c r="A74" s="170" t="s">
        <v>58</v>
      </c>
      <c r="B74" s="179" t="s">
        <v>235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551</v>
      </c>
      <c r="C76" s="172">
        <v>0</v>
      </c>
      <c r="D76" s="172">
        <v>0</v>
      </c>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ht="18.75" customHeight="1" x14ac:dyDescent="0.25">
      <c r="A77" s="173" t="s">
        <v>231</v>
      </c>
      <c r="B77" s="176" t="s">
        <v>549</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x14ac:dyDescent="0.25">
      <c r="A78" s="173" t="s">
        <v>232</v>
      </c>
      <c r="B78" s="174" t="s">
        <v>156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x14ac:dyDescent="0.25">
      <c r="A79" s="173" t="s">
        <v>233</v>
      </c>
      <c r="B79" s="174" t="s">
        <v>575</v>
      </c>
      <c r="C79" s="172">
        <v>0</v>
      </c>
      <c r="D79" s="180">
        <v>0</v>
      </c>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x14ac:dyDescent="0.25">
      <c r="A80" s="173" t="s">
        <v>234</v>
      </c>
      <c r="B80" s="174" t="s">
        <v>552</v>
      </c>
      <c r="C80" s="172">
        <v>21</v>
      </c>
      <c r="D80" s="180">
        <v>21</v>
      </c>
      <c r="E80" s="181"/>
      <c r="F80" s="181"/>
      <c r="G80" s="172">
        <v>0</v>
      </c>
      <c r="H80" s="172">
        <v>0</v>
      </c>
      <c r="I80" s="180"/>
      <c r="J80" s="172">
        <v>0</v>
      </c>
      <c r="K80" s="180"/>
      <c r="L80" s="172">
        <v>21</v>
      </c>
      <c r="M80" s="180"/>
      <c r="N80" s="172">
        <v>21</v>
      </c>
      <c r="O80" s="180"/>
      <c r="P80" s="172">
        <v>0</v>
      </c>
      <c r="Q80" s="180"/>
      <c r="R80" s="172">
        <v>0</v>
      </c>
      <c r="S80" s="180"/>
      <c r="T80" s="172">
        <v>0</v>
      </c>
      <c r="U80" s="180"/>
      <c r="V80" s="172">
        <v>0</v>
      </c>
      <c r="W80" s="180"/>
      <c r="X80" s="172">
        <v>0</v>
      </c>
      <c r="Y80" s="172"/>
      <c r="Z80" s="172" t="s">
        <v>548</v>
      </c>
      <c r="AA80" s="180"/>
      <c r="AB80" s="172">
        <v>21</v>
      </c>
      <c r="AC80" s="172">
        <v>21</v>
      </c>
    </row>
    <row r="81" spans="1:29" x14ac:dyDescent="0.25">
      <c r="A81" s="173" t="s">
        <v>576</v>
      </c>
      <c r="B81" s="174" t="s">
        <v>553</v>
      </c>
      <c r="C81" s="172">
        <v>0</v>
      </c>
      <c r="D81" s="180">
        <v>0</v>
      </c>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x14ac:dyDescent="0.25">
      <c r="A82" s="173" t="s">
        <v>577</v>
      </c>
      <c r="B82" s="174" t="s">
        <v>554</v>
      </c>
      <c r="C82" s="172">
        <v>0</v>
      </c>
      <c r="D82" s="180">
        <v>0</v>
      </c>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x14ac:dyDescent="0.25">
      <c r="A83" s="173" t="s">
        <v>578</v>
      </c>
      <c r="B83" s="174" t="s">
        <v>556</v>
      </c>
      <c r="C83" s="172">
        <v>0</v>
      </c>
      <c r="D83" s="180">
        <v>0</v>
      </c>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x14ac:dyDescent="0.25">
      <c r="A84" s="173" t="s">
        <v>579</v>
      </c>
      <c r="B84" s="174" t="s">
        <v>558</v>
      </c>
      <c r="C84" s="172">
        <v>0</v>
      </c>
      <c r="D84" s="180">
        <v>0</v>
      </c>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x14ac:dyDescent="0.25">
      <c r="A85" s="173" t="s">
        <v>580</v>
      </c>
      <c r="B85" s="174" t="s">
        <v>560</v>
      </c>
      <c r="C85" s="172">
        <v>0</v>
      </c>
      <c r="D85" s="180">
        <v>0</v>
      </c>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x14ac:dyDescent="0.25">
      <c r="A86" s="173" t="s">
        <v>581</v>
      </c>
      <c r="B86" s="174" t="s">
        <v>562</v>
      </c>
      <c r="C86" s="172">
        <v>0</v>
      </c>
      <c r="D86" s="180">
        <v>0</v>
      </c>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514</v>
      </c>
      <c r="F22" s="371"/>
      <c r="G22" s="371"/>
      <c r="H22" s="371"/>
      <c r="I22" s="371"/>
      <c r="J22" s="371"/>
      <c r="K22" s="371"/>
      <c r="L22" s="372"/>
      <c r="M22" s="364" t="s">
        <v>49</v>
      </c>
      <c r="N22" s="364" t="s">
        <v>48</v>
      </c>
      <c r="O22" s="364" t="s">
        <v>47</v>
      </c>
      <c r="P22" s="373" t="s">
        <v>265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139</v>
      </c>
      <c r="G23" s="381" t="s">
        <v>138</v>
      </c>
      <c r="H23" s="381" t="s">
        <v>137</v>
      </c>
      <c r="I23" s="385" t="s">
        <v>422</v>
      </c>
      <c r="J23" s="385" t="s">
        <v>423</v>
      </c>
      <c r="K23" s="385" t="s">
        <v>424</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2" t="s">
        <v>13</v>
      </c>
      <c r="AG24" s="122" t="s">
        <v>12</v>
      </c>
      <c r="AH24" s="123" t="s">
        <v>2</v>
      </c>
      <c r="AI24" s="123" t="s">
        <v>11</v>
      </c>
      <c r="AJ24" s="366"/>
      <c r="AK24" s="366"/>
      <c r="AL24" s="366"/>
      <c r="AM24" s="366"/>
      <c r="AN24" s="366"/>
      <c r="AO24" s="366"/>
      <c r="AP24" s="366"/>
      <c r="AQ24" s="376"/>
      <c r="AR24" s="373"/>
      <c r="AS24" s="373"/>
      <c r="AT24" s="373"/>
      <c r="AU24" s="373"/>
      <c r="AV24" s="37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8" t="str">
        <f>'7. Паспорт отчет о закупке'!A5:AV5</f>
        <v>Год раскрытия информации: 2026 год</v>
      </c>
      <c r="B5" s="388"/>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N_TP1100.AS.0023</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2" t="s">
        <v>504</v>
      </c>
      <c r="B18" s="393"/>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592</v>
      </c>
    </row>
    <row r="25" spans="1:2" ht="16.5" thickBot="1" x14ac:dyDescent="0.3">
      <c r="A25" s="100" t="s">
        <v>376</v>
      </c>
      <c r="B25" s="98">
        <v>2027</v>
      </c>
    </row>
    <row r="26" spans="1:2" ht="16.5" thickBot="1" x14ac:dyDescent="0.3">
      <c r="A26" s="101" t="s">
        <v>377</v>
      </c>
      <c r="B26" s="102" t="s">
        <v>534</v>
      </c>
    </row>
    <row r="27" spans="1:2" ht="29.25" thickBot="1" x14ac:dyDescent="0.3">
      <c r="A27" s="109" t="s">
        <v>584</v>
      </c>
      <c r="B27" s="184">
        <v>2.0856228867419806</v>
      </c>
    </row>
    <row r="28" spans="1:2" ht="16.5" thickBot="1" x14ac:dyDescent="0.3">
      <c r="A28" s="104" t="s">
        <v>378</v>
      </c>
      <c r="B28" s="104" t="s">
        <v>617</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row>
    <row r="63" spans="1:2" ht="29.25" thickBot="1" x14ac:dyDescent="0.3">
      <c r="A63" s="100" t="s">
        <v>404</v>
      </c>
      <c r="B63" s="106"/>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586</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587</v>
      </c>
    </row>
    <row r="73" spans="1:2" ht="28.5" x14ac:dyDescent="0.25">
      <c r="A73" s="103" t="s">
        <v>413</v>
      </c>
      <c r="B73" s="389"/>
    </row>
    <row r="74" spans="1:2" x14ac:dyDescent="0.25">
      <c r="A74" s="107" t="s">
        <v>414</v>
      </c>
      <c r="B74" s="390"/>
    </row>
    <row r="75" spans="1:2" x14ac:dyDescent="0.25">
      <c r="A75" s="107" t="s">
        <v>415</v>
      </c>
      <c r="B75" s="390"/>
    </row>
    <row r="76" spans="1:2" x14ac:dyDescent="0.25">
      <c r="A76" s="107" t="s">
        <v>416</v>
      </c>
      <c r="B76" s="390"/>
    </row>
    <row r="77" spans="1:2" x14ac:dyDescent="0.25">
      <c r="A77" s="107" t="s">
        <v>417</v>
      </c>
      <c r="B77" s="390"/>
    </row>
    <row r="78" spans="1:2" ht="16.5" thickBot="1" x14ac:dyDescent="0.3">
      <c r="A78" s="117" t="s">
        <v>418</v>
      </c>
      <c r="B78" s="391"/>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2026-04-21T13:56:04Z</dcterms:modified>
</cp:coreProperties>
</file>