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N_TP1100.AS.0024\"/>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Prj_Invest" localSheetId="9">[1]Параметры!$D$28</definedName>
    <definedName name="Prj_Invest">[2]Параметры!$D$28</definedName>
    <definedName name="Prj_Len" localSheetId="9">[1]Параметры!$D$27</definedName>
    <definedName name="Prj_Len">[2]Параметры!$D$27</definedName>
    <definedName name="Prj_Name">[3]Параметры!$A$4</definedName>
    <definedName name="Prj_Start" localSheetId="9">[1]Параметры!$D$16</definedName>
    <definedName name="Prj_Start">[2]Параметры!$D$16</definedName>
    <definedName name="Prj_StartYear" localSheetId="9">[1]Параметры!$B$32</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A15" i="16" l="1"/>
  <c r="A12" i="16"/>
  <c r="A9" i="16"/>
  <c r="A5" i="16"/>
  <c r="C40" i="7" l="1"/>
  <c r="A15" i="5" l="1"/>
  <c r="A12" i="5"/>
  <c r="A9" i="5"/>
  <c r="A5" i="5"/>
  <c r="A14" i="12" l="1"/>
  <c r="A15" i="14" s="1"/>
  <c r="A15" i="6" s="1"/>
  <c r="A14" i="17" s="1"/>
  <c r="A15" i="10" s="1"/>
  <c r="A10" i="13"/>
  <c r="A9" i="14" s="1"/>
  <c r="A9" i="6" s="1"/>
  <c r="A8" i="17" s="1"/>
  <c r="A9" i="10" s="1"/>
  <c r="A11" i="12"/>
  <c r="A13" i="13" s="1"/>
  <c r="A12" i="14" s="1"/>
  <c r="A12" i="6" s="1"/>
  <c r="A11" i="17" s="1"/>
  <c r="A12" i="10" s="1"/>
  <c r="A8" i="12"/>
  <c r="A4" i="12"/>
  <c r="A6" i="13" s="1"/>
  <c r="A5" i="14" s="1"/>
  <c r="A5" i="6" s="1"/>
  <c r="A4" i="17" s="1"/>
  <c r="A5" i="10" s="1"/>
  <c r="A5" i="22" l="1"/>
  <c r="A4" i="23"/>
  <c r="A9" i="22"/>
  <c r="A8" i="23"/>
  <c r="A15" i="22"/>
  <c r="B21" i="22" s="1"/>
  <c r="A14" i="23"/>
  <c r="A12" i="22"/>
  <c r="A11" i="23"/>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<sst xmlns="http://schemas.openxmlformats.org/spreadsheetml/2006/main" count="1201" uniqueCount="620">
  <si>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</si>
  <si>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</si>
  <si>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</si>
  <si>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</si>
  <si>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</si>
  <si>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</si>
  <si>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</si>
  <si>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</si>
  <si>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</si>
  <si>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</si>
  <si>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</si>
  <si>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</si>
  <si>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</si>
  <si>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</si>
  <si>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</si>
  <si>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</si>
  <si>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</si>
  <si>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</si>
  <si>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</si>
  <si>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</si>
  <si>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</si>
  <si>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</si>
  <si>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</si>
  <si>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</si>
  <si>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</si>
  <si>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</si>
  <si>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</si>
  <si>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</si>
  <si>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</si>
  <si>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</si>
  <si>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</si>
  <si>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</si>
  <si>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</si>
  <si>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</si>
  <si>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</si>
  <si>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</si>
  <si>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</si>
  <si>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</si>
  <si>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</si>
  <si>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</si>
  <si>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</si>
  <si>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</si>
  <si>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</si>
  <si>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</si>
  <si>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</si>
  <si>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</si>
  <si>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</si>
  <si>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</si>
  <si>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</si>
  <si>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</si>
  <si>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</si>
  <si>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</si>
  <si>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</si>
  <si>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</si>
  <si>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</si>
  <si>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</si>
  <si>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</si>
  <si>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</si>
  <si>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</si>
  <si>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</si>
  <si>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</si>
  <si>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</si>
  <si>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</si>
  <si>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</si>
  <si>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</si>
  <si>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</si>
  <si>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</si>
  <si>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</si>
  <si>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</si>
  <si>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</si>
  <si>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</si>
  <si>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</si>
  <si>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</si>
  <si>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</si>
  <si>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</si>
  <si>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</si>
  <si>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</si>
  <si>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</si>
  <si>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</si>
  <si>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</si>
  <si>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</si>
  <si>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</si>
  <si>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</si>
  <si>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</si>
  <si>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</si>
  <si>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</si>
  <si>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</si>
  <si>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</si>
  <si>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</si>
  <si>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</si>
  <si>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</si>
  <si>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</si>
  <si>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</si>
  <si>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</si>
  <si>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</si>
  <si>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</si>
  <si>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</si>
  <si>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</si>
  <si>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</si>
  <si>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</si>
  <si>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</si>
  <si>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</si>
  <si>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</si>
  <si>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</si>
  <si>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</si>
  <si>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</si>
  <si>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</si>
  <si>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</si>
  <si>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</si>
  <si>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</si>
  <si>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</si>
  <si>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</si>
  <si>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</si>
  <si>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</si>
  <si>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</si>
  <si>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</si>
  <si>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</si>
  <si>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</si>
  <si>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</si>
  <si>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</si>
  <si>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</si>
  <si>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</si>
  <si>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</si>
  <si>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</si>
  <si>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</si>
  <si>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</si>
  <si>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</si>
  <si>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</si>
  <si>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</si>
  <si>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</si>
  <si>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</si>
  <si>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</si>
  <si>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</si>
  <si>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</si>
  <si>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</si>
  <si>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</si>
  <si>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</si>
  <si>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</si>
  <si>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</si>
  <si>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</si>
  <si>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</si>
  <si>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</si>
  <si>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</si>
  <si>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</si>
  <si>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</si>
  <si>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</si>
  <si>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</si>
  <si>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</si>
  <si>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</si>
  <si>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</si>
  <si>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</si>
  <si>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</si>
  <si>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</si>
  <si>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</si>
  <si>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</si>
  <si>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</si>
  <si>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</si>
  <si>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</si>
  <si>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</si>
  <si>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</si>
  <si>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</si>
  <si>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</si>
  <si>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</si>
  <si>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</si>
  <si>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</si>
  <si>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</si>
  <si>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</si>
  <si>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</si>
  <si>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</si>
  <si>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</si>
  <si>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</si>
  <si>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</si>
  <si>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</si>
  <si>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</si>
  <si>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</si>
  <si>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</si>
  <si>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</si>
  <si>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</si>
  <si>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</si>
  <si>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</si>
  <si>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</si>
  <si>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</si>
  <si>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</si>
  <si>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</si>
  <si>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</si>
  <si>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</si>
  <si>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</si>
  <si>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</si>
  <si>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</si>
  <si>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</si>
  <si>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</si>
  <si>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</si>
  <si>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</si>
  <si>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</si>
  <si>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</si>
  <si>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</si>
  <si>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</si>
  <si>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</si>
  <si>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</si>
  <si>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</si>
  <si>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</si>
  <si>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</si>
  <si>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</si>
  <si>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</si>
  <si>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</si>
  <si>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</si>
  <si>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</si>
  <si>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</si>
  <si>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</si>
  <si>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</si>
  <si>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</si>
  <si>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</si>
  <si>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</si>
  <si>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</si>
  <si>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</si>
  <si>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</si>
  <si>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</si>
  <si>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</si>
  <si>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</si>
  <si>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</si>
  <si>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</si>
  <si>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</si>
  <si>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</si>
  <si>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</si>
  <si>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</si>
  <si>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</si>
  <si>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</si>
  <si>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</si>
  <si>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</si>
  <si>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</si>
  <si>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</si>
  <si>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</si>
  <si>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</si>
  <si>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</si>
  <si>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</si>
  <si>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</si>
  <si>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</si>
  <si>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</si>
  <si>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</si>
  <si>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</si>
  <si>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</si>
  <si>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</si>
  <si>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</si>
  <si>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</si>
  <si>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</si>
  <si>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</si>
  <si>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</si>
  <si>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</si>
  <si>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</si>
  <si>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</si>
  <si>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</si>
  <si>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</si>
  <si>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</si>
  <si>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</si>
  <si>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</si>
  <si>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</si>
  <si>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</si>
  <si>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</si>
  <si>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</si>
  <si>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</si>
  <si>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</si>
  <si>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</si>
  <si>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</si>
  <si>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</si>
  <si>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</si>
  <si>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</si>
  <si>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</si>
  <si>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</si>
  <si>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</si>
  <si>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</si>
  <si>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</si>
  <si>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</si>
  <si>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</si>
  <si>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</si>
  <si>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</si>
  <si>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</si>
  <si>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</si>
  <si>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</si>
  <si>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</si>
  <si>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</si>
  <si>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</si>
  <si>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</si>
  <si>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</si>
  <si>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</si>
  <si>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</si>
  <si>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</si>
  <si>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</si>
  <si>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</si>
  <si>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</si>
  <si>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</si>
  <si>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</si>
  <si>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</si>
  <si>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</si>
  <si>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</si>
  <si>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</si>
  <si>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</si>
  <si>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</si>
  <si>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</si>
  <si>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</si>
  <si>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</si>
  <si>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</si>
  <si>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</si>
  <si>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</si>
  <si>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</si>
  <si>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</si>
  <si>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</si>
  <si>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</si>
  <si>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</si>
  <si>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</si>
  <si>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</si>
  <si>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</si>
  <si>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</si>
  <si>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</si>
  <si>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</si>
  <si>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</si>
  <si>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</si>
  <si>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</si>
  <si>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</si>
  <si>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</si>
  <si>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</si>
  <si>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</si>
  <si>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</si>
  <si>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</si>
  <si>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</si>
  <si>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</si>
  <si>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</si>
  <si>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</si>
  <si>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</si>
  <si>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</si>
  <si>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</si>
  <si>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</si>
  <si>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</si>
  <si>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</si>
  <si>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</si>
  <si>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</si>
  <si>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</si>
  <si>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</si>
  <si>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</si>
  <si>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</si>
  <si>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</si>
  <si>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</si>
  <si>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</si>
  <si>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</si>
  <si>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</si>
  <si>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</si>
  <si>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</si>
  <si>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</si>
  <si>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</si>
  <si>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</si>
  <si>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</si>
  <si>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</si>
  <si>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</si>
  <si>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</si>
  <si>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</si>
  <si>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</si>
  <si>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</si>
  <si>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</si>
  <si>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</si>
  <si>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</si>
  <si>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</si>
  <si>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</si>
  <si>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</si>
  <si>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</si>
  <si>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</si>
  <si>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</si>
  <si>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</si>
  <si>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</si>
  <si>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</si>
  <si>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</si>
  <si>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</si>
  <si>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</si>
  <si>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</si>
  <si>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</si>
  <si>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</si>
  <si>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</si>
  <si>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</si>
  <si>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</si>
  <si>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</si>
  <si>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</si>
  <si>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</si>
  <si>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</si>
  <si>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</si>
  <si>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</si>
  <si>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</si>
  <si>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</si>
  <si>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</si>
  <si>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</si>
  <si>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</si>
  <si>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</si>
  <si>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</si>
  <si>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</si>
  <si>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</si>
  <si>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</si>
  <si>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</si>
  <si>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</si>
  <si>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</si>
  <si>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</si>
  <si>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</si>
  <si>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</si>
  <si>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</si>
  <si>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</si>
  <si>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</si>
  <si>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</si>
  <si>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</si>
  <si>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</si>
  <si>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</si>
  <si>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</si>
  <si>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</si>
  <si>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</si>
  <si>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</si>
  <si>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</si>
  <si>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</si>
  <si>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</si>
  <si>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</si>
  <si>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</si>
  <si>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</si>
  <si>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</si>
  <si>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</si>
  <si>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</si>
  <si>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</si>
  <si>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</si>
  <si>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</si>
  <si>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</si>
  <si>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</si>
  <si>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</si>
  <si>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</si>
  <si>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</si>
  <si>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</si>
  <si>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</si>
  <si>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</si>
  <si>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</si>
  <si>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</si>
  <si>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</si>
  <si>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</si>
  <si>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</si>
  <si>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</si>
  <si>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</si>
  <si>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</si>
  <si>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</si>
  <si>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</si>
  <si>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</si>
  <si>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</si>
  <si>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</si>
  <si>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</si>
  <si>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</si>
  <si>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</si>
  <si>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</si>
  <si>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</si>
  <si>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</si>
  <si>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</si>
  <si>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</si>
  <si>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</si>
  <si>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</si>
  <si>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</si>
  <si>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</si>
  <si>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</si>
  <si>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</si>
  <si>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</si>
  <si>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</si>
  <si>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</si>
  <si>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</si>
  <si>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</si>
  <si>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</si>
  <si>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</si>
  <si>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</si>
  <si>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</si>
  <si>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</si>
  <si>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</si>
  <si>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</si>
  <si>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</si>
  <si>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</si>
  <si>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</si>
  <si>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</si>
  <si>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</si>
  <si>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</si>
  <si>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</si>
  <si>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</si>
  <si>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</si>
  <si>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</si>
  <si>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</si>
  <si>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</si>
  <si>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</si>
  <si>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</si>
  <si>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</si>
  <si>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</si>
  <si>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</si>
  <si>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</si>
  <si>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</si>
  <si>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</si>
  <si>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</si>
  <si>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</si>
  <si>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</si>
  <si>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</si>
  <si>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</si>
  <si>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</si>
  <si>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</si>
  <si>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</si>
  <si>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</si>
  <si>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</si>
  <si>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</si>
  <si>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</si>
  <si>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</si>
  <si>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</si>
  <si>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</si>
  <si>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</si>
  <si>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</si>
  <si>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</si>
  <si>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</si>
  <si>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</si>
  <si>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</si>
  <si>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</si>
  <si>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</si>
  <si>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</si>
  <si>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</si>
  <si>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</si>
  <si>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</si>
  <si>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</si>
  <si>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</si>
  <si>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</si>
  <si>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</si>
  <si>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</si>
  <si>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</si>
  <si>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</si>
  <si>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</si>
  <si>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</si>
  <si>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</si>
  <si>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</si>
  <si>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</si>
  <si>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</si>
  <si>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</si>
  <si>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</si>
  <si>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</si>
  <si>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</si>
  <si>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</si>
  <si>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</si>
  <si>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</si>
  <si>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</si>
  <si>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</si>
  <si>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</si>
  <si>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</si>
  <si>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</si>
  <si>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</si>
  <si>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</si>
  <si>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</si>
  <si>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</si>
  <si>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</si>
  <si>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</si>
  <si>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</si>
  <si>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</si>
  <si>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</si>
  <si>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</si>
  <si>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</si>
  <si>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</si>
  <si>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</si>
  <si>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</si>
  <si>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</si>
  <si>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</si>
  <si>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</si>
  <si>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</si>
  <si>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</si>
  <si>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</si>
  <si>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</si>
  <si>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</si>
  <si>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</si>
  <si>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</si>
  <si>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</si>
  <si>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</si>
  <si>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</si>
  <si>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</si>
  <si>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</si>
  <si>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</si>
  <si>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</si>
  <si>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</si>
  <si>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</si>
  <si>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</si>
  <si>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</si>
  <si>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</si>
  <si>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</si>
  <si>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</si>
  <si>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</si>
  <si>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</si>
  <si>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Реконструкция</t>
  </si>
  <si>
    <t xml:space="preserve"> АО "РОССЕТИ ТЮМЕНЬ" Сургутские ЭС</t>
  </si>
  <si>
    <t>Будет определено после ПИР</t>
  </si>
  <si>
    <t>Возможность реализации в установленный срок</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</si>
  <si>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</si>
  <si>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</si>
  <si>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2027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</si>
  <si>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</si>
  <si>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8 шт. 
Потребность и объемы установки приведены в приложении 1 к паспорту.</t>
  </si>
  <si>
    <t>г. Сургут</t>
  </si>
  <si>
    <t>8 т.у</t>
  </si>
  <si>
    <t>Год 2028</t>
  </si>
  <si>
    <t>Год 2029</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</si>
  <si>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8 точек учета потребителей. Общее количество приборов учета по филиалу 1301 приборов учета.</t>
  </si>
  <si>
    <t>да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</si>
  <si>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</si>
  <si>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</si>
  <si>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</si>
  <si>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</si>
  <si>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</si>
  <si>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</si>
  <si>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</si>
  <si>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</si>
  <si>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</si>
  <si>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</si>
  <si>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</si>
  <si>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</si>
  <si>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</si>
  <si>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</si>
  <si>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</si>
  <si>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</si>
  <si>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2026 год</t>
  </si>
  <si>
    <t>Итого стоимость проекта ( 2027 год)млн.руб. без НДС: 0,411
В том числе удельная стоимость, млн.руб. без НДС:
1ф ПУ – проектом не предусмотрен
3ф ПУ – проектом не предусмотрен
3ф ПУ с ТТ – проектом не предусмотрен
3ф ПУ с ТТ и ТН – 0,049
Высоковольтный ПУ 6-20 кВ - проектом не предусмотрен
ПКУ 6-110 проектом не предусмотрен
ПИР – 0,021
ТТ – проектом не предусмотрен
ТН – проектом не предусмотрен
УСПД – проектом не предусмотрен</t>
  </si>
  <si>
    <t>по состоянию на 01.01.2026</t>
  </si>
  <si>
    <t>Год 2030</t>
  </si>
  <si>
    <t>Сметная стоимость проекта в ценах 2027 года с НДС, млн. руб.</t>
  </si>
  <si>
    <t>Расчет оценки полной стоимости</t>
  </si>
  <si>
    <t xml:space="preserve">Факт 2025 года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</si>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</sst>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 numFmtId="175"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1"/>
      <color theme="1"/>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cellStyleXfs>
  <cellXfs count="39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Border="1" applyAlignment="1">
      <alignment horizontal="center" vertical="center"/>
    </xf>
    <xf numFmtId="3" fontId="41" fillId="0" borderId="1" xfId="0" applyNumberFormat="1" applyFont="1" applyBorder="1" applyAlignment="1">
      <alignment horizontal="center" vertical="center"/>
    </xf>
    <xf numFmtId="0" fontId="38" fillId="0" borderId="0" xfId="0" applyFont="1" applyAlignment="1">
      <alignment vertical="center"/>
    </xf>
    <xf numFmtId="0" fontId="41" fillId="0" borderId="1" xfId="0" applyFont="1" applyBorder="1" applyAlignment="1">
      <alignment horizontal="center" vertical="center"/>
    </xf>
    <xf numFmtId="10" fontId="41" fillId="0" borderId="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Border="1" applyAlignment="1">
      <alignment horizontal="center" vertical="center" wrapText="1"/>
    </xf>
    <xf numFmtId="1" fontId="43" fillId="0" borderId="27" xfId="0" applyNumberFormat="1" applyFont="1" applyBorder="1" applyAlignment="1">
      <alignment horizontal="center" vertical="center"/>
    </xf>
    <xf numFmtId="4" fontId="41" fillId="0" borderId="23" xfId="0" applyNumberFormat="1" applyFont="1" applyBorder="1" applyAlignment="1">
      <alignment vertical="center"/>
    </xf>
    <xf numFmtId="3" fontId="11" fillId="0" borderId="2" xfId="0" applyNumberFormat="1" applyFont="1" applyBorder="1" applyAlignment="1">
      <alignment vertical="center"/>
    </xf>
    <xf numFmtId="0" fontId="11" fillId="0" borderId="1" xfId="0" applyFont="1" applyBorder="1" applyAlignment="1">
      <alignment vertical="center"/>
    </xf>
    <xf numFmtId="3" fontId="11" fillId="0" borderId="1" xfId="0" applyNumberFormat="1"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1" fillId="0" borderId="0" xfId="0" applyFont="1" applyAlignment="1">
      <alignment vertical="center"/>
    </xf>
    <xf numFmtId="167" fontId="62" fillId="0" borderId="0" xfId="0" applyNumberFormat="1" applyFont="1" applyAlignment="1">
      <alignment horizontal="center" vertical="center"/>
    </xf>
    <xf numFmtId="171" fontId="41" fillId="0" borderId="1" xfId="0" applyNumberFormat="1" applyFont="1" applyBorder="1" applyAlignment="1">
      <alignment horizontal="center" vertical="center"/>
    </xf>
    <xf numFmtId="169" fontId="42" fillId="0" borderId="1" xfId="0" applyNumberFormat="1" applyFont="1" applyBorder="1" applyAlignment="1">
      <alignment vertical="center"/>
    </xf>
    <xf numFmtId="172" fontId="42" fillId="0" borderId="1" xfId="0" applyNumberFormat="1" applyFont="1" applyBorder="1" applyAlignment="1">
      <alignment vertical="center"/>
    </xf>
    <xf numFmtId="172" fontId="42" fillId="0" borderId="23" xfId="0" applyNumberFormat="1" applyFont="1" applyBorder="1" applyAlignment="1">
      <alignment vertical="center"/>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Alignment="1">
      <alignment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0" fontId="11" fillId="0" borderId="0" xfId="41"/>
    <xf numFmtId="0" fontId="7" fillId="25" borderId="1" xfId="0" applyFont="1" applyFill="1" applyBorder="1" applyAlignment="1">
      <alignment horizontal="left" vertical="center" wrapText="1"/>
    </xf>
    <xf numFmtId="0" fontId="43" fillId="0" borderId="22" xfId="2" applyFont="1" applyBorder="1" applyAlignment="1">
      <alignment horizontal="center" vertical="center" wrapText="1"/>
    </xf>
    <xf numFmtId="4" fontId="41" fillId="0" borderId="29" xfId="2" applyNumberFormat="1" applyFont="1" applyBorder="1" applyAlignment="1">
      <alignment horizontal="justify" vertical="top" wrapText="1"/>
    </xf>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Alignment="1">
      <alignment horizontal="center" vertical="center"/>
    </xf>
    <xf numFmtId="0" fontId="64" fillId="0" borderId="0" xfId="0" applyFont="1" applyAlignment="1">
      <alignment horizontal="center" vertical="center" wrapText="1"/>
    </xf>
    <xf numFmtId="0" fontId="65" fillId="0" borderId="0" xfId="0" applyFont="1" applyAlignment="1">
      <alignment horizontal="center"/>
    </xf>
    <xf numFmtId="0" fontId="66" fillId="0" borderId="0" xfId="0" applyFont="1"/>
    <xf numFmtId="0" fontId="11" fillId="0" borderId="0" xfId="0" applyFont="1" applyAlignment="1">
      <alignment horizontal="right" vertical="center"/>
    </xf>
    <xf numFmtId="0" fontId="67" fillId="0" borderId="0" xfId="69" applyFont="1"/>
    <xf numFmtId="0" fontId="67" fillId="0" borderId="0" xfId="0" applyFont="1" applyAlignment="1">
      <alignment vertical="center"/>
    </xf>
    <xf numFmtId="0" fontId="42" fillId="0" borderId="0" xfId="0" applyFont="1" applyAlignment="1">
      <alignment horizontal="left" vertical="center"/>
    </xf>
    <xf numFmtId="1" fontId="43" fillId="0" borderId="44" xfId="0" applyNumberFormat="1" applyFont="1" applyBorder="1" applyAlignment="1">
      <alignment horizontal="center" vertical="center"/>
    </xf>
    <xf numFmtId="10" fontId="41" fillId="0" borderId="3" xfId="0" applyNumberFormat="1" applyFont="1" applyBorder="1" applyAlignment="1">
      <alignment vertical="center"/>
    </xf>
    <xf numFmtId="4" fontId="41" fillId="0" borderId="45" xfId="0" applyNumberFormat="1" applyFont="1" applyBorder="1" applyAlignment="1">
      <alignment vertical="center"/>
    </xf>
    <xf numFmtId="3" fontId="11" fillId="0" borderId="21" xfId="0" applyNumberFormat="1" applyFont="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69" fillId="0" borderId="2" xfId="50" applyFont="1" applyBorder="1" applyAlignment="1">
      <alignment vertical="center"/>
    </xf>
    <xf numFmtId="0" fontId="69" fillId="0" borderId="1" xfId="50" applyFont="1" applyBorder="1" applyAlignment="1">
      <alignment vertical="center"/>
    </xf>
    <xf numFmtId="0" fontId="69" fillId="0" borderId="23" xfId="50" applyFont="1" applyBorder="1" applyAlignment="1">
      <alignment vertical="center"/>
    </xf>
    <xf numFmtId="170" fontId="11" fillId="0" borderId="0" xfId="0" applyNumberFormat="1" applyFont="1" applyAlignment="1">
      <alignment vertical="center"/>
    </xf>
    <xf numFmtId="175" fontId="11" fillId="0" borderId="0" xfId="0" applyNumberFormat="1" applyFont="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0" xfId="0" applyFont="1" applyAlignment="1">
      <alignment horizontal="center" vertical="center" wrapText="1"/>
    </xf>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0" fontId="41" fillId="0" borderId="4" xfId="0" applyFont="1" applyBorder="1" applyAlignment="1">
      <alignment horizontal="center" vertical="center"/>
    </xf>
    <xf numFmtId="0" fontId="41" fillId="0" borderId="3" xfId="0" applyFont="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Border="1" applyAlignment="1">
      <alignment horizontal="center" vertical="center"/>
    </xf>
    <xf numFmtId="167" fontId="29" fillId="0" borderId="36"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10" fontId="41" fillId="0" borderId="3" xfId="0" applyNumberFormat="1" applyFont="1" applyBorder="1" applyAlignment="1">
      <alignment horizontal="center" vertical="center"/>
    </xf>
    <xf numFmtId="10" fontId="41" fillId="0" borderId="1"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44" xfId="0" applyNumberFormat="1" applyFont="1" applyBorder="1" applyAlignment="1">
      <alignment horizontal="center" vertical="center" wrapText="1"/>
    </xf>
    <xf numFmtId="1" fontId="43" fillId="0" borderId="27" xfId="0" applyNumberFormat="1" applyFont="1" applyBorder="1" applyAlignment="1">
      <alignment horizontal="center" vertical="center" wrapText="1"/>
    </xf>
    <xf numFmtId="0" fontId="68" fillId="0" borderId="28" xfId="50" applyFont="1" applyBorder="1" applyAlignment="1">
      <alignment horizontal="left" vertical="center"/>
    </xf>
    <xf numFmtId="0" fontId="68" fillId="0" borderId="27" xfId="50" applyFont="1" applyBorder="1" applyAlignment="1">
      <alignment horizontal="left" vertical="center"/>
    </xf>
    <xf numFmtId="1" fontId="43" fillId="0" borderId="50" xfId="0" applyNumberFormat="1" applyFont="1" applyBorder="1" applyAlignment="1">
      <alignment horizontal="center" vertical="center" wrapText="1"/>
    </xf>
    <xf numFmtId="0" fontId="69" fillId="0" borderId="51" xfId="50" applyFont="1" applyBorder="1" applyAlignment="1">
      <alignment vertical="center"/>
    </xf>
    <xf numFmtId="0" fontId="69" fillId="0" borderId="2" xfId="50" applyFont="1" applyBorder="1" applyAlignment="1">
      <alignment vertical="center"/>
    </xf>
    <xf numFmtId="0" fontId="69" fillId="0" borderId="2" xfId="50" applyFont="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0" fontId="42" fillId="0" borderId="52" xfId="0" applyNumberFormat="1" applyFont="1" applyBorder="1" applyAlignment="1">
      <alignment horizontal="center" vertical="center"/>
    </xf>
    <xf numFmtId="170" fontId="42" fillId="0" borderId="45" xfId="0" applyNumberFormat="1" applyFont="1" applyBorder="1" applyAlignment="1">
      <alignment horizontal="center" vertical="center"/>
    </xf>
    <xf numFmtId="167" fontId="62" fillId="0" borderId="49"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52" xfId="0" applyNumberFormat="1" applyFont="1" applyBorder="1" applyAlignment="1">
      <alignment horizontal="center" vertical="center"/>
    </xf>
    <xf numFmtId="172" fontId="42" fillId="0" borderId="45" xfId="0" applyNumberFormat="1" applyFont="1" applyBorder="1" applyAlignment="1">
      <alignment horizontal="center" vertical="center"/>
    </xf>
    <xf numFmtId="0" fontId="41" fillId="0" borderId="0" xfId="0" applyFont="1" applyAlignment="1">
      <alignment horizontal="left" vertical="center" wrapText="1"/>
    </xf>
    <xf numFmtId="169" fontId="42" fillId="0" borderId="4" xfId="0" applyNumberFormat="1" applyFont="1" applyBorder="1" applyAlignment="1">
      <alignment horizontal="center" vertical="center"/>
    </xf>
    <xf numFmtId="169" fontId="42" fillId="0" borderId="3" xfId="0" applyNumberFormat="1"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63" fillId="0" borderId="0" xfId="1" applyFont="1" applyAlignment="1">
      <alignment horizontal="center" vertical="center"/>
    </xf>
    <xf numFmtId="0" fontId="63" fillId="0" borderId="0" xfId="1" applyFont="1" applyAlignment="1">
      <alignment horizontal="center" vertical="center" wrapText="1"/>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-347903.2341745887</c:v>
              </c:pt>
              <c:pt idx="1">
                <c:v>-247897.69642353896</c:v>
              </c:pt>
              <c:pt idx="2">
                <c:v>-159802.95991535072</c:v>
              </c:pt>
              <c:pt idx="3">
                <c:v>-93539.650957469785</c:v>
              </c:pt>
              <c:pt idx="4">
                <c:v>-32935.531785839979</c:v>
              </c:pt>
              <c:pt idx="5">
                <c:v>22486.570995643888</c:v>
              </c:pt>
              <c:pt idx="6">
                <c:v>73164.407826662675</c:v>
              </c:pt>
              <c:pt idx="7">
                <c:v>119499.45494251883</c:v>
              </c:pt>
              <c:pt idx="8">
                <c:v>161859.82635140495</c:v>
              </c:pt>
              <c:pt idx="9">
                <c:v>200582.96477488684</c:v>
              </c:pt>
              <c:pt idx="10">
                <c:v>235978.12655135279</c:v>
              </c:pt>
            </c:numLit>
          </c:val>
          <c:smooth val="0"/>
          <c:extLst>
            <c:ext xmlns:c16="http://schemas.microsoft.com/office/drawing/2014/chart" uri="{C3380CC4-5D6E-409C-BE32-E72D297353CC}">
              <c16:uniqueId val="{00000000-7923-4028-A453-F9D5A5E4EC69}"/>
            </c:ext>
          </c:extLst>
        </c:ser>
        <c:ser>
          <c:idx val="0"/>
          <c:order val="1"/>
          <c:tx>
            <c:v>Накопленный чистый денежный поток</c:v>
          </c:tx>
          <c:marker>
            <c:symbol val="none"/>
          </c:marker>
          <c:val>
            <c:numLit>
              <c:formatCode>General</c:formatCode>
              <c:ptCount val="11"/>
              <c:pt idx="0">
                <c:v>-332625.10595083027</c:v>
              </c:pt>
              <c:pt idx="1">
                <c:v>-202726.30387688935</c:v>
              </c:pt>
              <c:pt idx="2">
                <c:v>-72313.087586030219</c:v>
              </c:pt>
              <c:pt idx="3">
                <c:v>39485.24139860594</c:v>
              </c:pt>
              <c:pt idx="4">
                <c:v>156019.84007858971</c:v>
              </c:pt>
              <c:pt idx="5">
                <c:v>277477.88582352106</c:v>
              </c:pt>
              <c:pt idx="6">
                <c:v>404054.04309778404</c:v>
              </c:pt>
              <c:pt idx="7">
                <c:v>535950.76294433803</c:v>
              </c:pt>
              <c:pt idx="8">
                <c:v>673378.59444786073</c:v>
              </c:pt>
              <c:pt idx="9">
                <c:v>816556.50865641702</c:v>
              </c:pt>
              <c:pt idx="10">
                <c:v>965712.23545999429</c:v>
              </c:pt>
            </c:numLit>
          </c:val>
          <c:smooth val="0"/>
          <c:extLst>
            <c:ext xmlns:c16="http://schemas.microsoft.com/office/drawing/2014/chart" uri="{C3380CC4-5D6E-409C-BE32-E72D297353CC}">
              <c16:uniqueId val="{00000001-7923-4028-A453-F9D5A5E4EC6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35+\&#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5+\&#1056;&#1069;&#1060;%20&#1090;&#109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AS.0024/N_TP1100.AS.0024%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26</v>
          </cell>
        </row>
        <row r="28">
          <cell r="D28">
            <v>1</v>
          </cell>
        </row>
        <row r="32">
          <cell r="B32">
            <v>2028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C7" zoomScaleSheetLayoutView="100" workbookViewId="0">
      <selection activeCell="E20" sqref="E2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5" t="s">
        <v>612</v>
      </c>
      <c r="B5" s="215"/>
      <c r="C5" s="215"/>
      <c r="D5" s="127"/>
      <c r="E5" s="127"/>
      <c r="F5" s="127"/>
      <c r="G5" s="127"/>
      <c r="H5" s="127"/>
      <c r="I5" s="127"/>
      <c r="J5" s="127"/>
    </row>
    <row r="6" spans="1:22" s="9" customFormat="1" ht="18.75" x14ac:dyDescent="0.3">
      <c r="A6" s="14"/>
      <c r="H6" s="13"/>
    </row>
    <row r="7" spans="1:22" s="9" customFormat="1" ht="18.75" x14ac:dyDescent="0.2">
      <c r="A7" s="219" t="s">
        <v>9</v>
      </c>
      <c r="B7" s="219"/>
      <c r="C7" s="219"/>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20" t="s">
        <v>523</v>
      </c>
      <c r="B9" s="220"/>
      <c r="C9" s="220"/>
      <c r="D9" s="8"/>
      <c r="E9" s="8"/>
      <c r="F9" s="8"/>
      <c r="G9" s="8"/>
      <c r="H9" s="8"/>
      <c r="I9" s="11"/>
      <c r="J9" s="11"/>
      <c r="K9" s="11"/>
      <c r="L9" s="11"/>
      <c r="M9" s="11"/>
      <c r="N9" s="11"/>
      <c r="O9" s="11"/>
      <c r="P9" s="11"/>
      <c r="Q9" s="11"/>
      <c r="R9" s="11"/>
      <c r="S9" s="11"/>
      <c r="T9" s="11"/>
      <c r="U9" s="11"/>
      <c r="V9" s="11"/>
    </row>
    <row r="10" spans="1:22" s="9" customFormat="1" ht="18.75" x14ac:dyDescent="0.2">
      <c r="A10" s="216" t="s">
        <v>8</v>
      </c>
      <c r="B10" s="216"/>
      <c r="C10" s="216"/>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20" t="s">
        <v>585</v>
      </c>
      <c r="B12" s="220"/>
      <c r="C12" s="220"/>
      <c r="D12" s="8"/>
      <c r="E12" s="8"/>
      <c r="F12" s="8"/>
      <c r="G12" s="8"/>
      <c r="H12" s="8"/>
      <c r="I12" s="11"/>
      <c r="J12" s="11"/>
      <c r="K12" s="11"/>
      <c r="L12" s="11"/>
      <c r="M12" s="11"/>
      <c r="N12" s="11"/>
      <c r="O12" s="11"/>
      <c r="P12" s="11"/>
      <c r="Q12" s="11"/>
      <c r="R12" s="11"/>
      <c r="S12" s="11"/>
      <c r="T12" s="11"/>
      <c r="U12" s="11"/>
      <c r="V12" s="11"/>
    </row>
    <row r="13" spans="1:22" s="9" customFormat="1" ht="18.75" x14ac:dyDescent="0.2">
      <c r="A13" s="216" t="s">
        <v>7</v>
      </c>
      <c r="B13" s="216"/>
      <c r="C13" s="216"/>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21" t="s">
        <v>586</v>
      </c>
      <c r="B15" s="221"/>
      <c r="C15" s="221"/>
      <c r="D15" s="8"/>
      <c r="E15" s="8"/>
      <c r="F15" s="8"/>
      <c r="G15" s="8"/>
      <c r="H15" s="8"/>
      <c r="I15" s="8"/>
      <c r="J15" s="8"/>
      <c r="K15" s="8"/>
      <c r="L15" s="8"/>
      <c r="M15" s="8"/>
      <c r="N15" s="8"/>
      <c r="O15" s="8"/>
      <c r="P15" s="8"/>
      <c r="Q15" s="8"/>
      <c r="R15" s="8"/>
      <c r="S15" s="8"/>
      <c r="T15" s="8"/>
      <c r="U15" s="8"/>
      <c r="V15" s="8"/>
    </row>
    <row r="16" spans="1:22" s="3" customFormat="1" ht="15" customHeight="1" x14ac:dyDescent="0.2">
      <c r="A16" s="216" t="s">
        <v>6</v>
      </c>
      <c r="B16" s="216"/>
      <c r="C16" s="21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7" t="s">
        <v>505</v>
      </c>
      <c r="B18" s="218"/>
      <c r="C18" s="21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340</v>
      </c>
      <c r="C22" s="134" t="s">
        <v>524</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4" t="s">
        <v>525</v>
      </c>
      <c r="D23" s="6"/>
      <c r="E23" s="6"/>
      <c r="F23" s="6"/>
      <c r="G23" s="6"/>
      <c r="H23" s="6"/>
      <c r="I23" s="4"/>
      <c r="J23" s="4"/>
      <c r="K23" s="4"/>
      <c r="L23" s="4"/>
      <c r="M23" s="4"/>
      <c r="N23" s="4"/>
      <c r="O23" s="4"/>
      <c r="P23" s="4"/>
      <c r="Q23" s="4"/>
      <c r="R23" s="4"/>
      <c r="S23" s="4"/>
    </row>
    <row r="24" spans="1:22" s="3" customFormat="1" ht="22.5" customHeight="1" x14ac:dyDescent="0.2">
      <c r="A24" s="212"/>
      <c r="B24" s="213"/>
      <c r="C24" s="214"/>
      <c r="D24" s="6"/>
      <c r="E24" s="6"/>
      <c r="F24" s="6"/>
      <c r="G24" s="6"/>
      <c r="H24" s="6"/>
      <c r="I24" s="4"/>
      <c r="J24" s="4"/>
      <c r="K24" s="4"/>
      <c r="L24" s="4"/>
      <c r="M24" s="4"/>
      <c r="N24" s="4"/>
      <c r="O24" s="4"/>
      <c r="P24" s="4"/>
      <c r="Q24" s="4"/>
      <c r="R24" s="4"/>
      <c r="S24" s="4"/>
    </row>
    <row r="25" spans="1:22" s="27" customFormat="1" ht="58.5" customHeight="1" x14ac:dyDescent="0.2">
      <c r="A25" s="23" t="s">
        <v>62</v>
      </c>
      <c r="B25" s="33" t="s">
        <v>452</v>
      </c>
      <c r="C25" s="134" t="s">
        <v>526</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4" t="s">
        <v>527</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4" t="s">
        <v>590</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453</v>
      </c>
      <c r="C28" s="134" t="s">
        <v>528</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454</v>
      </c>
      <c r="C29" s="134" t="s">
        <v>528</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455</v>
      </c>
      <c r="C30" s="134" t="s">
        <v>528</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456</v>
      </c>
      <c r="C31" s="134" t="s">
        <v>528</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457</v>
      </c>
      <c r="C32" s="134" t="s">
        <v>528</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458</v>
      </c>
      <c r="C33" s="134" t="s">
        <v>529</v>
      </c>
      <c r="D33" s="29"/>
      <c r="E33" s="29"/>
      <c r="F33" s="29"/>
      <c r="G33" s="29"/>
      <c r="H33" s="28"/>
      <c r="I33" s="28"/>
      <c r="J33" s="28"/>
      <c r="K33" s="28"/>
      <c r="L33" s="28"/>
      <c r="M33" s="28"/>
      <c r="N33" s="28"/>
      <c r="O33" s="28"/>
      <c r="P33" s="28"/>
      <c r="Q33" s="28"/>
      <c r="R33" s="28"/>
    </row>
    <row r="34" spans="1:18" ht="111" customHeight="1" x14ac:dyDescent="0.25">
      <c r="A34" s="23" t="s">
        <v>474</v>
      </c>
      <c r="B34" s="33" t="s">
        <v>459</v>
      </c>
      <c r="C34" s="134" t="s">
        <v>528</v>
      </c>
    </row>
    <row r="35" spans="1:18" ht="58.5" customHeight="1" x14ac:dyDescent="0.25">
      <c r="A35" s="23" t="s">
        <v>462</v>
      </c>
      <c r="B35" s="33" t="s">
        <v>72</v>
      </c>
      <c r="C35" s="134" t="s">
        <v>528</v>
      </c>
    </row>
    <row r="36" spans="1:18" ht="51.75" customHeight="1" x14ac:dyDescent="0.25">
      <c r="A36" s="23" t="s">
        <v>475</v>
      </c>
      <c r="B36" s="33" t="s">
        <v>460</v>
      </c>
      <c r="C36" s="134" t="s">
        <v>528</v>
      </c>
    </row>
    <row r="37" spans="1:18" ht="43.5" customHeight="1" x14ac:dyDescent="0.25">
      <c r="A37" s="23" t="s">
        <v>463</v>
      </c>
      <c r="B37" s="33" t="s">
        <v>461</v>
      </c>
      <c r="C37" s="134" t="s">
        <v>366</v>
      </c>
    </row>
    <row r="38" spans="1:18" ht="43.5" customHeight="1" x14ac:dyDescent="0.25">
      <c r="A38" s="23" t="s">
        <v>476</v>
      </c>
      <c r="B38" s="33" t="s">
        <v>238</v>
      </c>
      <c r="C38" s="134" t="s">
        <v>528</v>
      </c>
    </row>
    <row r="39" spans="1:18" ht="23.25" customHeight="1" x14ac:dyDescent="0.25">
      <c r="A39" s="212"/>
      <c r="B39" s="213"/>
      <c r="C39" s="214"/>
    </row>
    <row r="40" spans="1:18" ht="63" x14ac:dyDescent="0.25">
      <c r="A40" s="23" t="s">
        <v>464</v>
      </c>
      <c r="B40" s="33" t="s">
        <v>518</v>
      </c>
      <c r="C40" s="134" t="str">
        <f>CONCATENATE("8 т.у.; ",(ROUND(C48,2))," ","млн. руб.")</f>
        <v>8 т.у.; 0,5 млн. руб.</v>
      </c>
    </row>
    <row r="41" spans="1:18" ht="105.75" customHeight="1" x14ac:dyDescent="0.25">
      <c r="A41" s="23" t="s">
        <v>477</v>
      </c>
      <c r="B41" s="33" t="s">
        <v>500</v>
      </c>
      <c r="C41" s="134" t="s">
        <v>530</v>
      </c>
    </row>
    <row r="42" spans="1:18" ht="83.25" customHeight="1" x14ac:dyDescent="0.25">
      <c r="A42" s="23" t="s">
        <v>465</v>
      </c>
      <c r="B42" s="33" t="s">
        <v>515</v>
      </c>
      <c r="C42" s="134" t="s">
        <v>530</v>
      </c>
    </row>
    <row r="43" spans="1:18" ht="186" customHeight="1" x14ac:dyDescent="0.25">
      <c r="A43" s="23" t="s">
        <v>480</v>
      </c>
      <c r="B43" s="33" t="s">
        <v>481</v>
      </c>
      <c r="C43" s="134">
        <v>0</v>
      </c>
    </row>
    <row r="44" spans="1:18" ht="111" customHeight="1" x14ac:dyDescent="0.25">
      <c r="A44" s="23" t="s">
        <v>466</v>
      </c>
      <c r="B44" s="33" t="s">
        <v>506</v>
      </c>
      <c r="C44" s="134">
        <v>0</v>
      </c>
    </row>
    <row r="45" spans="1:18" ht="120" customHeight="1" x14ac:dyDescent="0.25">
      <c r="A45" s="23" t="s">
        <v>501</v>
      </c>
      <c r="B45" s="33" t="s">
        <v>507</v>
      </c>
      <c r="C45" s="134" t="s">
        <v>531</v>
      </c>
    </row>
    <row r="46" spans="1:18" ht="101.25" customHeight="1" x14ac:dyDescent="0.25">
      <c r="A46" s="23" t="s">
        <v>467</v>
      </c>
      <c r="B46" s="33" t="s">
        <v>508</v>
      </c>
      <c r="C46" s="134" t="s">
        <v>366</v>
      </c>
    </row>
    <row r="47" spans="1:18" ht="18.75" customHeight="1" x14ac:dyDescent="0.25">
      <c r="A47" s="212"/>
      <c r="B47" s="213"/>
      <c r="C47" s="214"/>
    </row>
    <row r="48" spans="1:18" ht="75.75" customHeight="1" x14ac:dyDescent="0.25">
      <c r="A48" s="23" t="s">
        <v>502</v>
      </c>
      <c r="B48" s="33" t="s">
        <v>516</v>
      </c>
      <c r="C48" s="188">
        <v>0.49820381068478137</v>
      </c>
    </row>
    <row r="49" spans="1:3" ht="71.25" customHeight="1" x14ac:dyDescent="0.25">
      <c r="A49" s="23" t="s">
        <v>468</v>
      </c>
      <c r="B49" s="33" t="s">
        <v>517</v>
      </c>
      <c r="C49" s="188">
        <v>0.41127103913503626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5" t="str">
        <f>'1. паспорт местоположение'!A5:C5</f>
        <v>Год раскрытия информации: 2026 год</v>
      </c>
      <c r="B4" s="215"/>
      <c r="C4" s="215"/>
      <c r="D4" s="215"/>
      <c r="E4" s="215"/>
      <c r="F4" s="215"/>
      <c r="G4" s="215"/>
      <c r="H4" s="215"/>
      <c r="I4" s="215"/>
      <c r="J4" s="215"/>
      <c r="K4" s="215"/>
      <c r="L4" s="215"/>
      <c r="M4" s="215"/>
      <c r="N4" s="215"/>
      <c r="O4" s="215"/>
      <c r="P4" s="215"/>
      <c r="Q4" s="215"/>
      <c r="R4" s="215"/>
      <c r="S4" s="215"/>
    </row>
    <row r="5" spans="1:28" s="9" customFormat="1" ht="15.75" x14ac:dyDescent="0.2">
      <c r="A5" s="14"/>
    </row>
    <row r="6" spans="1:28" s="9" customFormat="1" ht="18.75" x14ac:dyDescent="0.2">
      <c r="A6" s="219" t="s">
        <v>9</v>
      </c>
      <c r="B6" s="219"/>
      <c r="C6" s="219"/>
      <c r="D6" s="219"/>
      <c r="E6" s="219"/>
      <c r="F6" s="219"/>
      <c r="G6" s="219"/>
      <c r="H6" s="219"/>
      <c r="I6" s="219"/>
      <c r="J6" s="219"/>
      <c r="K6" s="219"/>
      <c r="L6" s="219"/>
      <c r="M6" s="219"/>
      <c r="N6" s="219"/>
      <c r="O6" s="219"/>
      <c r="P6" s="219"/>
      <c r="Q6" s="219"/>
      <c r="R6" s="219"/>
      <c r="S6" s="219"/>
      <c r="T6" s="11"/>
      <c r="U6" s="11"/>
      <c r="V6" s="11"/>
      <c r="W6" s="11"/>
      <c r="X6" s="11"/>
      <c r="Y6" s="11"/>
      <c r="Z6" s="11"/>
      <c r="AA6" s="11"/>
      <c r="AB6" s="11"/>
    </row>
    <row r="7" spans="1:28" s="9" customFormat="1" ht="18.75" x14ac:dyDescent="0.2">
      <c r="A7" s="219"/>
      <c r="B7" s="219"/>
      <c r="C7" s="219"/>
      <c r="D7" s="219"/>
      <c r="E7" s="219"/>
      <c r="F7" s="219"/>
      <c r="G7" s="219"/>
      <c r="H7" s="219"/>
      <c r="I7" s="219"/>
      <c r="J7" s="219"/>
      <c r="K7" s="219"/>
      <c r="L7" s="219"/>
      <c r="M7" s="219"/>
      <c r="N7" s="219"/>
      <c r="O7" s="219"/>
      <c r="P7" s="219"/>
      <c r="Q7" s="219"/>
      <c r="R7" s="219"/>
      <c r="S7" s="219"/>
      <c r="T7" s="11"/>
      <c r="U7" s="11"/>
      <c r="V7" s="11"/>
      <c r="W7" s="11"/>
      <c r="X7" s="11"/>
      <c r="Y7" s="11"/>
      <c r="Z7" s="11"/>
      <c r="AA7" s="11"/>
      <c r="AB7" s="11"/>
    </row>
    <row r="8" spans="1:28" s="9" customFormat="1" ht="18.75" x14ac:dyDescent="0.2">
      <c r="A8" s="223" t="str">
        <f>'1. паспорт местоположение'!A9:C9</f>
        <v>АО "Россети Тюмень"</v>
      </c>
      <c r="B8" s="223"/>
      <c r="C8" s="223"/>
      <c r="D8" s="223"/>
      <c r="E8" s="223"/>
      <c r="F8" s="223"/>
      <c r="G8" s="223"/>
      <c r="H8" s="223"/>
      <c r="I8" s="223"/>
      <c r="J8" s="223"/>
      <c r="K8" s="223"/>
      <c r="L8" s="223"/>
      <c r="M8" s="223"/>
      <c r="N8" s="223"/>
      <c r="O8" s="223"/>
      <c r="P8" s="223"/>
      <c r="Q8" s="223"/>
      <c r="R8" s="223"/>
      <c r="S8" s="223"/>
      <c r="T8" s="11"/>
      <c r="U8" s="11"/>
      <c r="V8" s="11"/>
      <c r="W8" s="11"/>
      <c r="X8" s="11"/>
      <c r="Y8" s="11"/>
      <c r="Z8" s="11"/>
      <c r="AA8" s="11"/>
      <c r="AB8" s="11"/>
    </row>
    <row r="9" spans="1:28" s="9" customFormat="1" ht="18.75" x14ac:dyDescent="0.2">
      <c r="A9" s="216" t="s">
        <v>8</v>
      </c>
      <c r="B9" s="216"/>
      <c r="C9" s="216"/>
      <c r="D9" s="216"/>
      <c r="E9" s="216"/>
      <c r="F9" s="216"/>
      <c r="G9" s="216"/>
      <c r="H9" s="216"/>
      <c r="I9" s="216"/>
      <c r="J9" s="216"/>
      <c r="K9" s="216"/>
      <c r="L9" s="216"/>
      <c r="M9" s="216"/>
      <c r="N9" s="216"/>
      <c r="O9" s="216"/>
      <c r="P9" s="216"/>
      <c r="Q9" s="216"/>
      <c r="R9" s="216"/>
      <c r="S9" s="216"/>
      <c r="T9" s="11"/>
      <c r="U9" s="11"/>
      <c r="V9" s="11"/>
      <c r="W9" s="11"/>
      <c r="X9" s="11"/>
      <c r="Y9" s="11"/>
      <c r="Z9" s="11"/>
      <c r="AA9" s="11"/>
      <c r="AB9" s="11"/>
    </row>
    <row r="10" spans="1:28" s="9" customFormat="1" ht="18.75" x14ac:dyDescent="0.2">
      <c r="A10" s="219"/>
      <c r="B10" s="219"/>
      <c r="C10" s="219"/>
      <c r="D10" s="219"/>
      <c r="E10" s="219"/>
      <c r="F10" s="219"/>
      <c r="G10" s="219"/>
      <c r="H10" s="219"/>
      <c r="I10" s="219"/>
      <c r="J10" s="219"/>
      <c r="K10" s="219"/>
      <c r="L10" s="219"/>
      <c r="M10" s="219"/>
      <c r="N10" s="219"/>
      <c r="O10" s="219"/>
      <c r="P10" s="219"/>
      <c r="Q10" s="219"/>
      <c r="R10" s="219"/>
      <c r="S10" s="219"/>
      <c r="T10" s="11"/>
      <c r="U10" s="11"/>
      <c r="V10" s="11"/>
      <c r="W10" s="11"/>
      <c r="X10" s="11"/>
      <c r="Y10" s="11"/>
      <c r="Z10" s="11"/>
      <c r="AA10" s="11"/>
      <c r="AB10" s="11"/>
    </row>
    <row r="11" spans="1:28" s="9" customFormat="1" ht="18.75" x14ac:dyDescent="0.2">
      <c r="A11" s="223" t="str">
        <f>'1. паспорт местоположение'!A12:C12</f>
        <v>N_TP1100.AS.0024</v>
      </c>
      <c r="B11" s="223"/>
      <c r="C11" s="223"/>
      <c r="D11" s="223"/>
      <c r="E11" s="223"/>
      <c r="F11" s="223"/>
      <c r="G11" s="223"/>
      <c r="H11" s="223"/>
      <c r="I11" s="223"/>
      <c r="J11" s="223"/>
      <c r="K11" s="223"/>
      <c r="L11" s="223"/>
      <c r="M11" s="223"/>
      <c r="N11" s="223"/>
      <c r="O11" s="223"/>
      <c r="P11" s="223"/>
      <c r="Q11" s="223"/>
      <c r="R11" s="223"/>
      <c r="S11" s="223"/>
      <c r="T11" s="11"/>
      <c r="U11" s="11"/>
      <c r="V11" s="11"/>
      <c r="W11" s="11"/>
      <c r="X11" s="11"/>
      <c r="Y11" s="11"/>
      <c r="Z11" s="11"/>
      <c r="AA11" s="11"/>
      <c r="AB11" s="11"/>
    </row>
    <row r="12" spans="1:28" s="9" customFormat="1" ht="18.75" x14ac:dyDescent="0.2">
      <c r="A12" s="216" t="s">
        <v>7</v>
      </c>
      <c r="B12" s="216"/>
      <c r="C12" s="216"/>
      <c r="D12" s="216"/>
      <c r="E12" s="216"/>
      <c r="F12" s="216"/>
      <c r="G12" s="216"/>
      <c r="H12" s="216"/>
      <c r="I12" s="216"/>
      <c r="J12" s="216"/>
      <c r="K12" s="216"/>
      <c r="L12" s="216"/>
      <c r="M12" s="216"/>
      <c r="N12" s="216"/>
      <c r="O12" s="216"/>
      <c r="P12" s="216"/>
      <c r="Q12" s="216"/>
      <c r="R12" s="216"/>
      <c r="S12" s="216"/>
      <c r="T12" s="11"/>
      <c r="U12" s="11"/>
      <c r="V12" s="11"/>
      <c r="W12" s="11"/>
      <c r="X12" s="11"/>
      <c r="Y12" s="11"/>
      <c r="Z12" s="11"/>
      <c r="AA12" s="11"/>
      <c r="AB12" s="11"/>
    </row>
    <row r="13" spans="1:28" s="9" customFormat="1" ht="15.75" customHeight="1" x14ac:dyDescent="0.2">
      <c r="A13" s="227"/>
      <c r="B13" s="227"/>
      <c r="C13" s="227"/>
      <c r="D13" s="227"/>
      <c r="E13" s="227"/>
      <c r="F13" s="227"/>
      <c r="G13" s="227"/>
      <c r="H13" s="227"/>
      <c r="I13" s="227"/>
      <c r="J13" s="227"/>
      <c r="K13" s="227"/>
      <c r="L13" s="227"/>
      <c r="M13" s="227"/>
      <c r="N13" s="227"/>
      <c r="O13" s="227"/>
      <c r="P13" s="227"/>
      <c r="Q13" s="227"/>
      <c r="R13" s="227"/>
      <c r="S13" s="227"/>
      <c r="T13" s="4"/>
      <c r="U13" s="4"/>
      <c r="V13" s="4"/>
      <c r="W13" s="4"/>
      <c r="X13" s="4"/>
      <c r="Y13" s="4"/>
      <c r="Z13" s="4"/>
      <c r="AA13" s="4"/>
      <c r="AB13" s="4"/>
    </row>
    <row r="14" spans="1:28" s="3" customFormat="1" ht="36.75" customHeight="1" x14ac:dyDescent="0.2">
      <c r="A14" s="22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4" s="221"/>
      <c r="C14" s="221"/>
      <c r="D14" s="221"/>
      <c r="E14" s="221"/>
      <c r="F14" s="221"/>
      <c r="G14" s="221"/>
      <c r="H14" s="221"/>
      <c r="I14" s="221"/>
      <c r="J14" s="221"/>
      <c r="K14" s="221"/>
      <c r="L14" s="221"/>
      <c r="M14" s="221"/>
      <c r="N14" s="221"/>
      <c r="O14" s="221"/>
      <c r="P14" s="221"/>
      <c r="Q14" s="221"/>
      <c r="R14" s="221"/>
      <c r="S14" s="221"/>
      <c r="T14" s="8"/>
      <c r="U14" s="8"/>
      <c r="V14" s="8"/>
      <c r="W14" s="8"/>
      <c r="X14" s="8"/>
      <c r="Y14" s="8"/>
      <c r="Z14" s="8"/>
      <c r="AA14" s="8"/>
      <c r="AB14" s="8"/>
    </row>
    <row r="15" spans="1:28" s="3" customFormat="1" ht="15" customHeight="1" x14ac:dyDescent="0.2">
      <c r="A15" s="216" t="s">
        <v>6</v>
      </c>
      <c r="B15" s="216"/>
      <c r="C15" s="216"/>
      <c r="D15" s="216"/>
      <c r="E15" s="216"/>
      <c r="F15" s="216"/>
      <c r="G15" s="216"/>
      <c r="H15" s="216"/>
      <c r="I15" s="216"/>
      <c r="J15" s="216"/>
      <c r="K15" s="216"/>
      <c r="L15" s="216"/>
      <c r="M15" s="216"/>
      <c r="N15" s="216"/>
      <c r="O15" s="216"/>
      <c r="P15" s="216"/>
      <c r="Q15" s="216"/>
      <c r="R15" s="216"/>
      <c r="S15" s="216"/>
      <c r="T15" s="6"/>
      <c r="U15" s="6"/>
      <c r="V15" s="6"/>
      <c r="W15" s="6"/>
      <c r="X15" s="6"/>
      <c r="Y15" s="6"/>
      <c r="Z15" s="6"/>
      <c r="AA15" s="6"/>
      <c r="AB15" s="6"/>
    </row>
    <row r="16" spans="1:28" s="3" customFormat="1" ht="15" customHeight="1" x14ac:dyDescent="0.2">
      <c r="A16" s="227"/>
      <c r="B16" s="227"/>
      <c r="C16" s="227"/>
      <c r="D16" s="227"/>
      <c r="E16" s="227"/>
      <c r="F16" s="227"/>
      <c r="G16" s="227"/>
      <c r="H16" s="227"/>
      <c r="I16" s="227"/>
      <c r="J16" s="227"/>
      <c r="K16" s="227"/>
      <c r="L16" s="227"/>
      <c r="M16" s="227"/>
      <c r="N16" s="227"/>
      <c r="O16" s="227"/>
      <c r="P16" s="227"/>
      <c r="Q16" s="227"/>
      <c r="R16" s="227"/>
      <c r="S16" s="227"/>
      <c r="T16" s="4"/>
      <c r="U16" s="4"/>
      <c r="V16" s="4"/>
      <c r="W16" s="4"/>
      <c r="X16" s="4"/>
      <c r="Y16" s="4"/>
    </row>
    <row r="17" spans="1:28" s="3" customFormat="1" ht="45.75" customHeight="1" x14ac:dyDescent="0.2">
      <c r="A17" s="217" t="s">
        <v>479</v>
      </c>
      <c r="B17" s="217"/>
      <c r="C17" s="217"/>
      <c r="D17" s="217"/>
      <c r="E17" s="217"/>
      <c r="F17" s="217"/>
      <c r="G17" s="217"/>
      <c r="H17" s="217"/>
      <c r="I17" s="217"/>
      <c r="J17" s="217"/>
      <c r="K17" s="217"/>
      <c r="L17" s="217"/>
      <c r="M17" s="217"/>
      <c r="N17" s="217"/>
      <c r="O17" s="217"/>
      <c r="P17" s="217"/>
      <c r="Q17" s="217"/>
      <c r="R17" s="217"/>
      <c r="S17" s="217"/>
      <c r="T17" s="7"/>
      <c r="U17" s="7"/>
      <c r="V17" s="7"/>
      <c r="W17" s="7"/>
      <c r="X17" s="7"/>
      <c r="Y17" s="7"/>
      <c r="Z17" s="7"/>
      <c r="AA17" s="7"/>
      <c r="AB17" s="7"/>
    </row>
    <row r="18" spans="1:28"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4"/>
      <c r="U18" s="4"/>
      <c r="V18" s="4"/>
      <c r="W18" s="4"/>
      <c r="X18" s="4"/>
      <c r="Y18" s="4"/>
    </row>
    <row r="19" spans="1:28" s="3" customFormat="1" ht="54" customHeight="1" x14ac:dyDescent="0.2">
      <c r="A19" s="222" t="s">
        <v>5</v>
      </c>
      <c r="B19" s="222" t="s">
        <v>108</v>
      </c>
      <c r="C19" s="224" t="s">
        <v>372</v>
      </c>
      <c r="D19" s="222" t="s">
        <v>371</v>
      </c>
      <c r="E19" s="222" t="s">
        <v>107</v>
      </c>
      <c r="F19" s="222" t="s">
        <v>106</v>
      </c>
      <c r="G19" s="222" t="s">
        <v>367</v>
      </c>
      <c r="H19" s="222" t="s">
        <v>105</v>
      </c>
      <c r="I19" s="222" t="s">
        <v>104</v>
      </c>
      <c r="J19" s="222" t="s">
        <v>103</v>
      </c>
      <c r="K19" s="222" t="s">
        <v>102</v>
      </c>
      <c r="L19" s="222" t="s">
        <v>101</v>
      </c>
      <c r="M19" s="222" t="s">
        <v>100</v>
      </c>
      <c r="N19" s="222" t="s">
        <v>99</v>
      </c>
      <c r="O19" s="222" t="s">
        <v>98</v>
      </c>
      <c r="P19" s="222" t="s">
        <v>97</v>
      </c>
      <c r="Q19" s="222" t="s">
        <v>370</v>
      </c>
      <c r="R19" s="222"/>
      <c r="S19" s="226" t="s">
        <v>471</v>
      </c>
      <c r="T19" s="4"/>
      <c r="U19" s="4"/>
      <c r="V19" s="4"/>
      <c r="W19" s="4"/>
      <c r="X19" s="4"/>
      <c r="Y19" s="4"/>
    </row>
    <row r="20" spans="1:28" s="3" customFormat="1" ht="180.75" customHeight="1" x14ac:dyDescent="0.2">
      <c r="A20" s="222"/>
      <c r="B20" s="222"/>
      <c r="C20" s="225"/>
      <c r="D20" s="222"/>
      <c r="E20" s="222"/>
      <c r="F20" s="222"/>
      <c r="G20" s="222"/>
      <c r="H20" s="222"/>
      <c r="I20" s="222"/>
      <c r="J20" s="222"/>
      <c r="K20" s="222"/>
      <c r="L20" s="222"/>
      <c r="M20" s="222"/>
      <c r="N20" s="222"/>
      <c r="O20" s="222"/>
      <c r="P20" s="222"/>
      <c r="Q20" s="35" t="s">
        <v>368</v>
      </c>
      <c r="R20" s="36" t="s">
        <v>369</v>
      </c>
      <c r="S20" s="226"/>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472</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473</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3"/>
      <c r="B29" s="39" t="s">
        <v>365</v>
      </c>
      <c r="C29" s="39"/>
      <c r="D29" s="39"/>
      <c r="E29" s="93" t="s">
        <v>366</v>
      </c>
      <c r="F29" s="93" t="s">
        <v>366</v>
      </c>
      <c r="G29" s="93" t="s">
        <v>366</v>
      </c>
      <c r="H29" s="93"/>
      <c r="I29" s="93"/>
      <c r="J29" s="93"/>
      <c r="K29" s="93"/>
      <c r="L29" s="93"/>
      <c r="M29" s="93"/>
      <c r="N29" s="93"/>
      <c r="O29" s="93"/>
      <c r="P29" s="93"/>
      <c r="Q29" s="94"/>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P35" sqref="P35"/>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5" t="str">
        <f>'2. паспорт  ТП'!A4:S4</f>
        <v>Год раскрытия информации: 2026 год</v>
      </c>
      <c r="B6" s="215"/>
      <c r="C6" s="215"/>
      <c r="D6" s="215"/>
      <c r="E6" s="215"/>
      <c r="F6" s="215"/>
      <c r="G6" s="215"/>
      <c r="H6" s="215"/>
      <c r="I6" s="215"/>
      <c r="J6" s="215"/>
      <c r="K6" s="215"/>
      <c r="L6" s="215"/>
      <c r="M6" s="215"/>
      <c r="N6" s="215"/>
      <c r="O6" s="215"/>
      <c r="P6" s="215"/>
      <c r="Q6" s="215"/>
      <c r="R6" s="215"/>
      <c r="S6" s="215"/>
      <c r="T6" s="215"/>
    </row>
    <row r="7" spans="1:20" s="9" customFormat="1" x14ac:dyDescent="0.2">
      <c r="A7" s="14"/>
    </row>
    <row r="8" spans="1:20" s="9" customFormat="1" ht="18.75" x14ac:dyDescent="0.2">
      <c r="A8" s="219" t="s">
        <v>9</v>
      </c>
      <c r="B8" s="219"/>
      <c r="C8" s="219"/>
      <c r="D8" s="219"/>
      <c r="E8" s="219"/>
      <c r="F8" s="219"/>
      <c r="G8" s="219"/>
      <c r="H8" s="219"/>
      <c r="I8" s="219"/>
      <c r="J8" s="219"/>
      <c r="K8" s="219"/>
      <c r="L8" s="219"/>
      <c r="M8" s="219"/>
      <c r="N8" s="219"/>
      <c r="O8" s="219"/>
      <c r="P8" s="219"/>
      <c r="Q8" s="219"/>
      <c r="R8" s="219"/>
      <c r="S8" s="219"/>
      <c r="T8" s="219"/>
    </row>
    <row r="9" spans="1:20" s="9"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9" customFormat="1" ht="18.75" customHeight="1" x14ac:dyDescent="0.2">
      <c r="A10" s="223" t="str">
        <f>'2. паспорт  ТП'!A8:S8</f>
        <v>АО "Россети Тюмень"</v>
      </c>
      <c r="B10" s="223"/>
      <c r="C10" s="223"/>
      <c r="D10" s="223"/>
      <c r="E10" s="223"/>
      <c r="F10" s="223"/>
      <c r="G10" s="223"/>
      <c r="H10" s="223"/>
      <c r="I10" s="223"/>
      <c r="J10" s="223"/>
      <c r="K10" s="223"/>
      <c r="L10" s="223"/>
      <c r="M10" s="223"/>
      <c r="N10" s="223"/>
      <c r="O10" s="223"/>
      <c r="P10" s="223"/>
      <c r="Q10" s="223"/>
      <c r="R10" s="223"/>
      <c r="S10" s="223"/>
      <c r="T10" s="223"/>
    </row>
    <row r="11" spans="1:20" s="9" customFormat="1" ht="18.75" customHeight="1" x14ac:dyDescent="0.2">
      <c r="A11" s="216" t="s">
        <v>8</v>
      </c>
      <c r="B11" s="216"/>
      <c r="C11" s="216"/>
      <c r="D11" s="216"/>
      <c r="E11" s="216"/>
      <c r="F11" s="216"/>
      <c r="G11" s="216"/>
      <c r="H11" s="216"/>
      <c r="I11" s="216"/>
      <c r="J11" s="216"/>
      <c r="K11" s="216"/>
      <c r="L11" s="216"/>
      <c r="M11" s="216"/>
      <c r="N11" s="216"/>
      <c r="O11" s="216"/>
      <c r="P11" s="216"/>
      <c r="Q11" s="216"/>
      <c r="R11" s="216"/>
      <c r="S11" s="216"/>
      <c r="T11" s="216"/>
    </row>
    <row r="12" spans="1:20" s="9"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9" customFormat="1" ht="18.75" customHeight="1" x14ac:dyDescent="0.2">
      <c r="A13" s="223" t="str">
        <f>'2. паспорт  ТП'!A11:S11</f>
        <v>N_TP1100.AS.0024</v>
      </c>
      <c r="B13" s="223"/>
      <c r="C13" s="223"/>
      <c r="D13" s="223"/>
      <c r="E13" s="223"/>
      <c r="F13" s="223"/>
      <c r="G13" s="223"/>
      <c r="H13" s="223"/>
      <c r="I13" s="223"/>
      <c r="J13" s="223"/>
      <c r="K13" s="223"/>
      <c r="L13" s="223"/>
      <c r="M13" s="223"/>
      <c r="N13" s="223"/>
      <c r="O13" s="223"/>
      <c r="P13" s="223"/>
      <c r="Q13" s="223"/>
      <c r="R13" s="223"/>
      <c r="S13" s="223"/>
      <c r="T13" s="223"/>
    </row>
    <row r="14" spans="1:20" s="9" customFormat="1" ht="18.75" customHeight="1" x14ac:dyDescent="0.2">
      <c r="A14" s="216" t="s">
        <v>7</v>
      </c>
      <c r="B14" s="216"/>
      <c r="C14" s="216"/>
      <c r="D14" s="216"/>
      <c r="E14" s="216"/>
      <c r="F14" s="216"/>
      <c r="G14" s="216"/>
      <c r="H14" s="216"/>
      <c r="I14" s="216"/>
      <c r="J14" s="216"/>
      <c r="K14" s="216"/>
      <c r="L14" s="216"/>
      <c r="M14" s="216"/>
      <c r="N14" s="216"/>
      <c r="O14" s="216"/>
      <c r="P14" s="216"/>
      <c r="Q14" s="216"/>
      <c r="R14" s="216"/>
      <c r="S14" s="216"/>
      <c r="T14" s="216"/>
    </row>
    <row r="15" spans="1:20" s="9" customFormat="1" ht="15.75" customHeight="1" x14ac:dyDescent="0.2">
      <c r="A15" s="227"/>
      <c r="B15" s="227"/>
      <c r="C15" s="227"/>
      <c r="D15" s="227"/>
      <c r="E15" s="227"/>
      <c r="F15" s="227"/>
      <c r="G15" s="227"/>
      <c r="H15" s="227"/>
      <c r="I15" s="227"/>
      <c r="J15" s="227"/>
      <c r="K15" s="227"/>
      <c r="L15" s="227"/>
      <c r="M15" s="227"/>
      <c r="N15" s="227"/>
      <c r="O15" s="227"/>
      <c r="P15" s="227"/>
      <c r="Q15" s="227"/>
      <c r="R15" s="227"/>
      <c r="S15" s="227"/>
      <c r="T15" s="227"/>
    </row>
    <row r="16" spans="1:20" s="3" customFormat="1" ht="48.75" customHeight="1" x14ac:dyDescent="0.2">
      <c r="A16" s="221"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6" s="221"/>
      <c r="C16" s="221"/>
      <c r="D16" s="221"/>
      <c r="E16" s="221"/>
      <c r="F16" s="221"/>
      <c r="G16" s="221"/>
      <c r="H16" s="221"/>
      <c r="I16" s="221"/>
      <c r="J16" s="221"/>
      <c r="K16" s="221"/>
      <c r="L16" s="221"/>
      <c r="M16" s="221"/>
      <c r="N16" s="221"/>
      <c r="O16" s="221"/>
      <c r="P16" s="221"/>
      <c r="Q16" s="221"/>
      <c r="R16" s="221"/>
      <c r="S16" s="221"/>
      <c r="T16" s="221"/>
    </row>
    <row r="17" spans="1:113" s="3" customFormat="1" ht="15" customHeight="1" x14ac:dyDescent="0.2">
      <c r="A17" s="216" t="s">
        <v>6</v>
      </c>
      <c r="B17" s="216"/>
      <c r="C17" s="216"/>
      <c r="D17" s="216"/>
      <c r="E17" s="216"/>
      <c r="F17" s="216"/>
      <c r="G17" s="216"/>
      <c r="H17" s="216"/>
      <c r="I17" s="216"/>
      <c r="J17" s="216"/>
      <c r="K17" s="216"/>
      <c r="L17" s="216"/>
      <c r="M17" s="216"/>
      <c r="N17" s="216"/>
      <c r="O17" s="216"/>
      <c r="P17" s="216"/>
      <c r="Q17" s="216"/>
      <c r="R17" s="216"/>
      <c r="S17" s="216"/>
      <c r="T17" s="216"/>
    </row>
    <row r="18" spans="1:113"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227"/>
    </row>
    <row r="19" spans="1:113" s="3" customFormat="1" ht="15" customHeight="1" x14ac:dyDescent="0.2">
      <c r="A19" s="218" t="s">
        <v>484</v>
      </c>
      <c r="B19" s="218"/>
      <c r="C19" s="218"/>
      <c r="D19" s="218"/>
      <c r="E19" s="218"/>
      <c r="F19" s="218"/>
      <c r="G19" s="218"/>
      <c r="H19" s="218"/>
      <c r="I19" s="218"/>
      <c r="J19" s="218"/>
      <c r="K19" s="218"/>
      <c r="L19" s="218"/>
      <c r="M19" s="218"/>
      <c r="N19" s="218"/>
      <c r="O19" s="218"/>
      <c r="P19" s="218"/>
      <c r="Q19" s="218"/>
      <c r="R19" s="218"/>
      <c r="S19" s="218"/>
      <c r="T19" s="218"/>
    </row>
    <row r="20" spans="1:113" s="44"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x14ac:dyDescent="0.25">
      <c r="A21" s="237" t="s">
        <v>5</v>
      </c>
      <c r="B21" s="230" t="s">
        <v>229</v>
      </c>
      <c r="C21" s="231"/>
      <c r="D21" s="234" t="s">
        <v>130</v>
      </c>
      <c r="E21" s="230" t="s">
        <v>513</v>
      </c>
      <c r="F21" s="231"/>
      <c r="G21" s="230" t="s">
        <v>279</v>
      </c>
      <c r="H21" s="231"/>
      <c r="I21" s="230" t="s">
        <v>129</v>
      </c>
      <c r="J21" s="231"/>
      <c r="K21" s="234" t="s">
        <v>128</v>
      </c>
      <c r="L21" s="230" t="s">
        <v>127</v>
      </c>
      <c r="M21" s="231"/>
      <c r="N21" s="230" t="s">
        <v>509</v>
      </c>
      <c r="O21" s="231"/>
      <c r="P21" s="234" t="s">
        <v>126</v>
      </c>
      <c r="Q21" s="240" t="s">
        <v>125</v>
      </c>
      <c r="R21" s="241"/>
      <c r="S21" s="240" t="s">
        <v>124</v>
      </c>
      <c r="T21" s="242"/>
    </row>
    <row r="22" spans="1:113" ht="204.75" customHeight="1" x14ac:dyDescent="0.25">
      <c r="A22" s="238"/>
      <c r="B22" s="232"/>
      <c r="C22" s="233"/>
      <c r="D22" s="236"/>
      <c r="E22" s="232"/>
      <c r="F22" s="233"/>
      <c r="G22" s="232"/>
      <c r="H22" s="233"/>
      <c r="I22" s="232"/>
      <c r="J22" s="233"/>
      <c r="K22" s="235"/>
      <c r="L22" s="232"/>
      <c r="M22" s="233"/>
      <c r="N22" s="232"/>
      <c r="O22" s="233"/>
      <c r="P22" s="235"/>
      <c r="Q22" s="79" t="s">
        <v>123</v>
      </c>
      <c r="R22" s="79" t="s">
        <v>483</v>
      </c>
      <c r="S22" s="79" t="s">
        <v>122</v>
      </c>
      <c r="T22" s="79" t="s">
        <v>121</v>
      </c>
    </row>
    <row r="23" spans="1:113" ht="51.75" customHeight="1" x14ac:dyDescent="0.25">
      <c r="A23" s="239"/>
      <c r="B23" s="79" t="s">
        <v>119</v>
      </c>
      <c r="C23" s="79" t="s">
        <v>120</v>
      </c>
      <c r="D23" s="235"/>
      <c r="E23" s="79" t="s">
        <v>119</v>
      </c>
      <c r="F23" s="79" t="s">
        <v>120</v>
      </c>
      <c r="G23" s="79" t="s">
        <v>119</v>
      </c>
      <c r="H23" s="79" t="s">
        <v>120</v>
      </c>
      <c r="I23" s="79" t="s">
        <v>119</v>
      </c>
      <c r="J23" s="79" t="s">
        <v>120</v>
      </c>
      <c r="K23" s="79" t="s">
        <v>119</v>
      </c>
      <c r="L23" s="79" t="s">
        <v>119</v>
      </c>
      <c r="M23" s="79" t="s">
        <v>120</v>
      </c>
      <c r="N23" s="79" t="s">
        <v>119</v>
      </c>
      <c r="O23" s="79" t="s">
        <v>120</v>
      </c>
      <c r="P23" s="80" t="s">
        <v>119</v>
      </c>
      <c r="Q23" s="79" t="s">
        <v>119</v>
      </c>
      <c r="R23" s="79" t="s">
        <v>119</v>
      </c>
      <c r="S23" s="79" t="s">
        <v>119</v>
      </c>
      <c r="T23" s="79"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8"/>
      <c r="R25" s="50"/>
      <c r="S25" s="128"/>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29" t="s">
        <v>519</v>
      </c>
      <c r="C29" s="229"/>
      <c r="D29" s="229"/>
      <c r="E29" s="229"/>
      <c r="F29" s="229"/>
      <c r="G29" s="229"/>
      <c r="H29" s="229"/>
      <c r="I29" s="229"/>
      <c r="J29" s="229"/>
      <c r="K29" s="229"/>
      <c r="L29" s="229"/>
      <c r="M29" s="229"/>
      <c r="N29" s="229"/>
      <c r="O29" s="229"/>
      <c r="P29" s="229"/>
      <c r="Q29" s="229"/>
      <c r="R29" s="229"/>
    </row>
    <row r="31" spans="1:113" x14ac:dyDescent="0.25">
      <c r="B31" s="45" t="s">
        <v>482</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2"/>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5" t="str">
        <f>'3.1. паспорт Техсостояние ПС'!A6:T6</f>
        <v>Год раскрытия информации: 2026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27" s="9" customFormat="1" x14ac:dyDescent="0.2">
      <c r="A6" s="129"/>
      <c r="B6" s="129"/>
      <c r="C6" s="129"/>
      <c r="D6" s="129"/>
      <c r="E6" s="129"/>
      <c r="F6" s="129"/>
      <c r="G6" s="129"/>
      <c r="H6" s="129"/>
      <c r="I6" s="129"/>
      <c r="J6" s="129"/>
      <c r="K6" s="129"/>
      <c r="L6" s="129"/>
      <c r="M6" s="129"/>
      <c r="N6" s="129"/>
      <c r="O6" s="129"/>
      <c r="P6" s="129"/>
      <c r="Q6" s="129"/>
      <c r="R6" s="129"/>
      <c r="S6" s="129"/>
      <c r="T6" s="129"/>
    </row>
    <row r="7" spans="1:27" s="9" customFormat="1" ht="18.75" x14ac:dyDescent="0.2">
      <c r="E7" s="219" t="s">
        <v>9</v>
      </c>
      <c r="F7" s="219"/>
      <c r="G7" s="219"/>
      <c r="H7" s="219"/>
      <c r="I7" s="219"/>
      <c r="J7" s="219"/>
      <c r="K7" s="219"/>
      <c r="L7" s="219"/>
      <c r="M7" s="219"/>
      <c r="N7" s="219"/>
      <c r="O7" s="219"/>
      <c r="P7" s="219"/>
      <c r="Q7" s="219"/>
      <c r="R7" s="219"/>
      <c r="S7" s="219"/>
      <c r="T7" s="219"/>
      <c r="U7" s="219"/>
      <c r="V7" s="219"/>
      <c r="W7" s="219"/>
      <c r="X7" s="219"/>
      <c r="Y7" s="21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3" t="str">
        <f>'3.1. паспорт Техсостояние ПС'!A10:T10</f>
        <v>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row>
    <row r="10" spans="1:27" s="9" customFormat="1" ht="18.75" customHeight="1" x14ac:dyDescent="0.2">
      <c r="E10" s="216" t="s">
        <v>8</v>
      </c>
      <c r="F10" s="216"/>
      <c r="G10" s="216"/>
      <c r="H10" s="216"/>
      <c r="I10" s="216"/>
      <c r="J10" s="216"/>
      <c r="K10" s="216"/>
      <c r="L10" s="216"/>
      <c r="M10" s="216"/>
      <c r="N10" s="216"/>
      <c r="O10" s="216"/>
      <c r="P10" s="216"/>
      <c r="Q10" s="216"/>
      <c r="R10" s="216"/>
      <c r="S10" s="216"/>
      <c r="T10" s="216"/>
      <c r="U10" s="216"/>
      <c r="V10" s="216"/>
      <c r="W10" s="216"/>
      <c r="X10" s="216"/>
      <c r="Y10" s="21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3" t="str">
        <f>'3.1. паспорт Техсостояние ПС'!A13:T13</f>
        <v>N_TP1100.AS.0024</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9" customFormat="1" ht="18.75" customHeight="1" x14ac:dyDescent="0.2">
      <c r="E13" s="216" t="s">
        <v>7</v>
      </c>
      <c r="F13" s="216"/>
      <c r="G13" s="216"/>
      <c r="H13" s="216"/>
      <c r="I13" s="216"/>
      <c r="J13" s="216"/>
      <c r="K13" s="216"/>
      <c r="L13" s="216"/>
      <c r="M13" s="216"/>
      <c r="N13" s="216"/>
      <c r="O13" s="216"/>
      <c r="P13" s="216"/>
      <c r="Q13" s="216"/>
      <c r="R13" s="216"/>
      <c r="S13" s="216"/>
      <c r="T13" s="216"/>
      <c r="U13" s="216"/>
      <c r="V13" s="216"/>
      <c r="W13" s="216"/>
      <c r="X13" s="216"/>
      <c r="Y13" s="21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21"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row>
    <row r="16" spans="1:27" s="3" customFormat="1" ht="15" customHeight="1" x14ac:dyDescent="0.2">
      <c r="E16" s="216" t="s">
        <v>6</v>
      </c>
      <c r="F16" s="216"/>
      <c r="G16" s="216"/>
      <c r="H16" s="216"/>
      <c r="I16" s="216"/>
      <c r="J16" s="216"/>
      <c r="K16" s="216"/>
      <c r="L16" s="216"/>
      <c r="M16" s="216"/>
      <c r="N16" s="216"/>
      <c r="O16" s="216"/>
      <c r="P16" s="216"/>
      <c r="Q16" s="216"/>
      <c r="R16" s="216"/>
      <c r="S16" s="216"/>
      <c r="T16" s="216"/>
      <c r="U16" s="216"/>
      <c r="V16" s="216"/>
      <c r="W16" s="216"/>
      <c r="X16" s="216"/>
      <c r="Y16" s="2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486</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44" customFormat="1" ht="21" customHeight="1" x14ac:dyDescent="0.25"/>
    <row r="21" spans="1:27" ht="15.75" customHeight="1" x14ac:dyDescent="0.25">
      <c r="A21" s="234" t="s">
        <v>5</v>
      </c>
      <c r="B21" s="230" t="s">
        <v>493</v>
      </c>
      <c r="C21" s="231"/>
      <c r="D21" s="230" t="s">
        <v>495</v>
      </c>
      <c r="E21" s="231"/>
      <c r="F21" s="240" t="s">
        <v>102</v>
      </c>
      <c r="G21" s="242"/>
      <c r="H21" s="242"/>
      <c r="I21" s="241"/>
      <c r="J21" s="234" t="s">
        <v>496</v>
      </c>
      <c r="K21" s="230" t="s">
        <v>497</v>
      </c>
      <c r="L21" s="231"/>
      <c r="M21" s="230" t="s">
        <v>498</v>
      </c>
      <c r="N21" s="231"/>
      <c r="O21" s="230" t="s">
        <v>485</v>
      </c>
      <c r="P21" s="231"/>
      <c r="Q21" s="230" t="s">
        <v>135</v>
      </c>
      <c r="R21" s="231"/>
      <c r="S21" s="234" t="s">
        <v>134</v>
      </c>
      <c r="T21" s="234" t="s">
        <v>499</v>
      </c>
      <c r="U21" s="234" t="s">
        <v>494</v>
      </c>
      <c r="V21" s="230" t="s">
        <v>133</v>
      </c>
      <c r="W21" s="231"/>
      <c r="X21" s="240" t="s">
        <v>125</v>
      </c>
      <c r="Y21" s="242"/>
      <c r="Z21" s="240" t="s">
        <v>124</v>
      </c>
      <c r="AA21" s="242"/>
    </row>
    <row r="22" spans="1:27" ht="216" customHeight="1" x14ac:dyDescent="0.25">
      <c r="A22" s="236"/>
      <c r="B22" s="232"/>
      <c r="C22" s="233"/>
      <c r="D22" s="232"/>
      <c r="E22" s="233"/>
      <c r="F22" s="240" t="s">
        <v>132</v>
      </c>
      <c r="G22" s="241"/>
      <c r="H22" s="240" t="s">
        <v>131</v>
      </c>
      <c r="I22" s="241"/>
      <c r="J22" s="235"/>
      <c r="K22" s="232"/>
      <c r="L22" s="233"/>
      <c r="M22" s="232"/>
      <c r="N22" s="233"/>
      <c r="O22" s="232"/>
      <c r="P22" s="233"/>
      <c r="Q22" s="232"/>
      <c r="R22" s="233"/>
      <c r="S22" s="235"/>
      <c r="T22" s="235"/>
      <c r="U22" s="235"/>
      <c r="V22" s="232"/>
      <c r="W22" s="233"/>
      <c r="X22" s="79" t="s">
        <v>123</v>
      </c>
      <c r="Y22" s="79" t="s">
        <v>483</v>
      </c>
      <c r="Z22" s="79" t="s">
        <v>122</v>
      </c>
      <c r="AA22" s="79" t="s">
        <v>121</v>
      </c>
    </row>
    <row r="23" spans="1:27" ht="60" customHeight="1" x14ac:dyDescent="0.25">
      <c r="A23" s="235"/>
      <c r="B23" s="80" t="s">
        <v>119</v>
      </c>
      <c r="C23" s="80"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44" customFormat="1" ht="24" customHeight="1" x14ac:dyDescent="0.25">
      <c r="A25" s="84"/>
      <c r="B25" s="84"/>
      <c r="C25" s="84"/>
      <c r="D25" s="84"/>
      <c r="E25" s="85"/>
      <c r="F25" s="85"/>
      <c r="G25" s="86"/>
      <c r="H25" s="86"/>
      <c r="I25" s="86"/>
      <c r="J25" s="87"/>
      <c r="K25" s="87"/>
      <c r="L25" s="88"/>
      <c r="M25" s="88"/>
      <c r="N25" s="85"/>
      <c r="O25" s="85"/>
      <c r="P25" s="85"/>
      <c r="Q25" s="85"/>
      <c r="R25" s="86"/>
      <c r="S25" s="87"/>
      <c r="T25" s="87"/>
      <c r="U25" s="87"/>
      <c r="V25" s="87"/>
      <c r="W25" s="85"/>
      <c r="X25" s="84"/>
      <c r="Y25" s="84"/>
      <c r="Z25" s="84"/>
      <c r="AA25" s="84"/>
    </row>
    <row r="26" spans="1:27" ht="3" customHeight="1" x14ac:dyDescent="0.25">
      <c r="X26" s="81"/>
      <c r="Y26" s="82"/>
    </row>
    <row r="27" spans="1:27" s="47" customFormat="1" ht="12.75" x14ac:dyDescent="0.2">
      <c r="A27" s="48"/>
      <c r="B27" s="48"/>
      <c r="C27" s="48"/>
      <c r="E27" s="48"/>
    </row>
    <row r="28" spans="1:27" s="47" customFormat="1" ht="12.75" x14ac:dyDescent="0.2">
      <c r="A28" s="48"/>
      <c r="B28" s="48"/>
      <c r="C28" s="4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0" zoomScale="70" zoomScaleSheetLayoutView="7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5" t="str">
        <f>'3.2 паспорт Техсостояние ЛЭП'!A5:AA5</f>
        <v>Год раскрытия информации: 2026 год</v>
      </c>
      <c r="B5" s="215"/>
      <c r="C5" s="215"/>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9" customFormat="1" ht="18.75" x14ac:dyDescent="0.3">
      <c r="A6" s="14"/>
      <c r="G6" s="13"/>
    </row>
    <row r="7" spans="1:29" s="9" customFormat="1" ht="18.75" x14ac:dyDescent="0.2">
      <c r="A7" s="219" t="s">
        <v>9</v>
      </c>
      <c r="B7" s="219"/>
      <c r="C7" s="219"/>
      <c r="D7" s="11"/>
      <c r="E7" s="11"/>
      <c r="F7" s="11"/>
      <c r="G7" s="11"/>
      <c r="H7" s="11"/>
      <c r="I7" s="11"/>
      <c r="J7" s="11"/>
      <c r="K7" s="11"/>
      <c r="L7" s="11"/>
      <c r="M7" s="11"/>
      <c r="N7" s="11"/>
      <c r="O7" s="11"/>
      <c r="P7" s="11"/>
      <c r="Q7" s="11"/>
      <c r="R7" s="11"/>
      <c r="S7" s="11"/>
      <c r="T7" s="11"/>
      <c r="U7" s="11"/>
    </row>
    <row r="8" spans="1:29" s="9" customFormat="1" ht="18.75" x14ac:dyDescent="0.2">
      <c r="A8" s="219"/>
      <c r="B8" s="219"/>
      <c r="C8" s="219"/>
      <c r="D8" s="12"/>
      <c r="E8" s="12"/>
      <c r="F8" s="12"/>
      <c r="G8" s="12"/>
      <c r="H8" s="11"/>
      <c r="I8" s="11"/>
      <c r="J8" s="11"/>
      <c r="K8" s="11"/>
      <c r="L8" s="11"/>
      <c r="M8" s="11"/>
      <c r="N8" s="11"/>
      <c r="O8" s="11"/>
      <c r="P8" s="11"/>
      <c r="Q8" s="11"/>
      <c r="R8" s="11"/>
      <c r="S8" s="11"/>
      <c r="T8" s="11"/>
      <c r="U8" s="11"/>
    </row>
    <row r="9" spans="1:29" s="9" customFormat="1" ht="18.75" x14ac:dyDescent="0.2">
      <c r="A9" s="223" t="str">
        <f>'3.2 паспорт Техсостояние ЛЭП'!A9:AA9</f>
        <v>АО "Россети Тюмень"</v>
      </c>
      <c r="B9" s="223"/>
      <c r="C9" s="223"/>
      <c r="D9" s="8"/>
      <c r="E9" s="8"/>
      <c r="F9" s="8"/>
      <c r="G9" s="8"/>
      <c r="H9" s="11"/>
      <c r="I9" s="11"/>
      <c r="J9" s="11"/>
      <c r="K9" s="11"/>
      <c r="L9" s="11"/>
      <c r="M9" s="11"/>
      <c r="N9" s="11"/>
      <c r="O9" s="11"/>
      <c r="P9" s="11"/>
      <c r="Q9" s="11"/>
      <c r="R9" s="11"/>
      <c r="S9" s="11"/>
      <c r="T9" s="11"/>
      <c r="U9" s="11"/>
    </row>
    <row r="10" spans="1:29" s="9" customFormat="1" ht="18.75" x14ac:dyDescent="0.2">
      <c r="A10" s="216" t="s">
        <v>8</v>
      </c>
      <c r="B10" s="216"/>
      <c r="C10" s="216"/>
      <c r="D10" s="6"/>
      <c r="E10" s="6"/>
      <c r="F10" s="6"/>
      <c r="G10" s="6"/>
      <c r="H10" s="11"/>
      <c r="I10" s="11"/>
      <c r="J10" s="11"/>
      <c r="K10" s="11"/>
      <c r="L10" s="11"/>
      <c r="M10" s="11"/>
      <c r="N10" s="11"/>
      <c r="O10" s="11"/>
      <c r="P10" s="11"/>
      <c r="Q10" s="11"/>
      <c r="R10" s="11"/>
      <c r="S10" s="11"/>
      <c r="T10" s="11"/>
      <c r="U10" s="11"/>
    </row>
    <row r="11" spans="1:29" s="9" customFormat="1" ht="18.75" x14ac:dyDescent="0.2">
      <c r="A11" s="219"/>
      <c r="B11" s="219"/>
      <c r="C11" s="219"/>
      <c r="D11" s="12"/>
      <c r="E11" s="12"/>
      <c r="F11" s="12"/>
      <c r="G11" s="12"/>
      <c r="H11" s="11"/>
      <c r="I11" s="11"/>
      <c r="J11" s="11"/>
      <c r="K11" s="11"/>
      <c r="L11" s="11"/>
      <c r="M11" s="11"/>
      <c r="N11" s="11"/>
      <c r="O11" s="11"/>
      <c r="P11" s="11"/>
      <c r="Q11" s="11"/>
      <c r="R11" s="11"/>
      <c r="S11" s="11"/>
      <c r="T11" s="11"/>
      <c r="U11" s="11"/>
    </row>
    <row r="12" spans="1:29" s="9" customFormat="1" ht="18.75" x14ac:dyDescent="0.2">
      <c r="A12" s="223" t="str">
        <f>'3.2 паспорт Техсостояние ЛЭП'!A12:AA12</f>
        <v>N_TP1100.AS.0024</v>
      </c>
      <c r="B12" s="223"/>
      <c r="C12" s="223"/>
      <c r="D12" s="8"/>
      <c r="E12" s="8"/>
      <c r="F12" s="8"/>
      <c r="G12" s="8"/>
      <c r="H12" s="11"/>
      <c r="I12" s="11"/>
      <c r="J12" s="11"/>
      <c r="K12" s="11"/>
      <c r="L12" s="11"/>
      <c r="M12" s="11"/>
      <c r="N12" s="11"/>
      <c r="O12" s="11"/>
      <c r="P12" s="11"/>
      <c r="Q12" s="11"/>
      <c r="R12" s="11"/>
      <c r="S12" s="11"/>
      <c r="T12" s="11"/>
      <c r="U12" s="11"/>
    </row>
    <row r="13" spans="1:29" s="9" customFormat="1" ht="18.75" x14ac:dyDescent="0.2">
      <c r="A13" s="216" t="s">
        <v>7</v>
      </c>
      <c r="B13" s="216"/>
      <c r="C13" s="21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7"/>
      <c r="B14" s="227"/>
      <c r="C14" s="227"/>
      <c r="D14" s="4"/>
      <c r="E14" s="4"/>
      <c r="F14" s="4"/>
      <c r="G14" s="4"/>
      <c r="H14" s="4"/>
      <c r="I14" s="4"/>
      <c r="J14" s="4"/>
      <c r="K14" s="4"/>
      <c r="L14" s="4"/>
      <c r="M14" s="4"/>
      <c r="N14" s="4"/>
      <c r="O14" s="4"/>
      <c r="P14" s="4"/>
      <c r="Q14" s="4"/>
      <c r="R14" s="4"/>
      <c r="S14" s="4"/>
      <c r="T14" s="4"/>
      <c r="U14" s="4"/>
    </row>
    <row r="15" spans="1:29" s="3" customFormat="1" ht="79.5" customHeight="1" x14ac:dyDescent="0.2">
      <c r="A15" s="221"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5" s="221"/>
      <c r="C15" s="221"/>
      <c r="D15" s="8"/>
      <c r="E15" s="8"/>
      <c r="F15" s="8"/>
      <c r="G15" s="8"/>
      <c r="H15" s="8"/>
      <c r="I15" s="8"/>
      <c r="J15" s="8"/>
      <c r="K15" s="8"/>
      <c r="L15" s="8"/>
      <c r="M15" s="8"/>
      <c r="N15" s="8"/>
      <c r="O15" s="8"/>
      <c r="P15" s="8"/>
      <c r="Q15" s="8"/>
      <c r="R15" s="8"/>
      <c r="S15" s="8"/>
      <c r="T15" s="8"/>
      <c r="U15" s="8"/>
    </row>
    <row r="16" spans="1:29" s="3" customFormat="1" ht="15" customHeight="1" x14ac:dyDescent="0.2">
      <c r="A16" s="216" t="s">
        <v>6</v>
      </c>
      <c r="B16" s="216"/>
      <c r="C16" s="216"/>
      <c r="D16" s="6"/>
      <c r="E16" s="6"/>
      <c r="F16" s="6"/>
      <c r="G16" s="6"/>
      <c r="H16" s="6"/>
      <c r="I16" s="6"/>
      <c r="J16" s="6"/>
      <c r="K16" s="6"/>
      <c r="L16" s="6"/>
      <c r="M16" s="6"/>
      <c r="N16" s="6"/>
      <c r="O16" s="6"/>
      <c r="P16" s="6"/>
      <c r="Q16" s="6"/>
      <c r="R16" s="6"/>
      <c r="S16" s="6"/>
      <c r="T16" s="6"/>
      <c r="U16" s="6"/>
    </row>
    <row r="17" spans="1:21" s="3" customFormat="1" ht="15" customHeight="1" x14ac:dyDescent="0.2">
      <c r="A17" s="227"/>
      <c r="B17" s="227"/>
      <c r="C17" s="227"/>
      <c r="D17" s="4"/>
      <c r="E17" s="4"/>
      <c r="F17" s="4"/>
      <c r="G17" s="4"/>
      <c r="H17" s="4"/>
      <c r="I17" s="4"/>
      <c r="J17" s="4"/>
      <c r="K17" s="4"/>
      <c r="L17" s="4"/>
      <c r="M17" s="4"/>
      <c r="N17" s="4"/>
      <c r="O17" s="4"/>
      <c r="P17" s="4"/>
      <c r="Q17" s="4"/>
      <c r="R17" s="4"/>
    </row>
    <row r="18" spans="1:21" s="3" customFormat="1" ht="27.75" customHeight="1" x14ac:dyDescent="0.2">
      <c r="A18" s="217" t="s">
        <v>478</v>
      </c>
      <c r="B18" s="217"/>
      <c r="C18" s="2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78.75" x14ac:dyDescent="0.2">
      <c r="A22" s="23" t="s">
        <v>65</v>
      </c>
      <c r="B22" s="26" t="s">
        <v>491</v>
      </c>
      <c r="C22" s="135" t="s">
        <v>587</v>
      </c>
      <c r="D22" s="6"/>
      <c r="E22" s="6"/>
      <c r="F22" s="4"/>
      <c r="G22" s="4"/>
      <c r="H22" s="4"/>
      <c r="I22" s="4"/>
      <c r="J22" s="4"/>
      <c r="K22" s="4"/>
      <c r="L22" s="4"/>
      <c r="M22" s="4"/>
      <c r="N22" s="4"/>
      <c r="O22" s="4"/>
      <c r="P22" s="4"/>
    </row>
    <row r="23" spans="1:21" ht="47.25" x14ac:dyDescent="0.25">
      <c r="A23" s="23" t="s">
        <v>63</v>
      </c>
      <c r="B23" s="25" t="s">
        <v>60</v>
      </c>
      <c r="C23" s="135" t="s">
        <v>588</v>
      </c>
    </row>
    <row r="24" spans="1:21" ht="47.25" x14ac:dyDescent="0.25">
      <c r="A24" s="23" t="s">
        <v>62</v>
      </c>
      <c r="B24" s="25" t="s">
        <v>511</v>
      </c>
      <c r="C24" s="185" t="s">
        <v>594</v>
      </c>
    </row>
    <row r="25" spans="1:21" ht="189" x14ac:dyDescent="0.25">
      <c r="A25" s="23" t="s">
        <v>61</v>
      </c>
      <c r="B25" s="25" t="s">
        <v>512</v>
      </c>
      <c r="C25" s="136" t="s">
        <v>613</v>
      </c>
    </row>
    <row r="26" spans="1:21" ht="42.75" customHeight="1" x14ac:dyDescent="0.25">
      <c r="A26" s="23" t="s">
        <v>59</v>
      </c>
      <c r="B26" s="25" t="s">
        <v>236</v>
      </c>
      <c r="C26" s="135" t="s">
        <v>531</v>
      </c>
    </row>
    <row r="27" spans="1:21" ht="260.25" customHeight="1" x14ac:dyDescent="0.25">
      <c r="A27" s="23" t="s">
        <v>58</v>
      </c>
      <c r="B27" s="25" t="s">
        <v>492</v>
      </c>
      <c r="C27" s="137" t="s">
        <v>589</v>
      </c>
    </row>
    <row r="28" spans="1:21" ht="42.75" customHeight="1" x14ac:dyDescent="0.25">
      <c r="A28" s="23" t="s">
        <v>56</v>
      </c>
      <c r="B28" s="25" t="s">
        <v>57</v>
      </c>
      <c r="C28" s="135">
        <v>2027</v>
      </c>
    </row>
    <row r="29" spans="1:21" ht="42.75" customHeight="1" x14ac:dyDescent="0.25">
      <c r="A29" s="23" t="s">
        <v>54</v>
      </c>
      <c r="B29" s="24" t="s">
        <v>55</v>
      </c>
      <c r="C29" s="135">
        <v>2027</v>
      </c>
    </row>
    <row r="30" spans="1:21" ht="42.75" customHeight="1" x14ac:dyDescent="0.25">
      <c r="A30" s="23" t="s">
        <v>73</v>
      </c>
      <c r="B30" s="24" t="s">
        <v>53</v>
      </c>
      <c r="C30" s="135" t="s">
        <v>532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3"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15" t="str">
        <f>'3.3 паспорт описание'!A5:C5</f>
        <v>Год раскрытия информации: 2026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8.75" x14ac:dyDescent="0.25">
      <c r="A6" s="219" t="s">
        <v>9</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1"/>
      <c r="AB6" s="11"/>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1"/>
      <c r="AB7" s="11"/>
    </row>
    <row r="8" spans="1:28" x14ac:dyDescent="0.25">
      <c r="A8" s="223" t="str">
        <f>'3.3 паспорт описание'!A9:C9</f>
        <v>АО "Россети Тюмень"</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8"/>
      <c r="AB8" s="8"/>
    </row>
    <row r="9" spans="1:28" ht="15.75" x14ac:dyDescent="0.25">
      <c r="A9" s="216" t="s">
        <v>8</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6"/>
      <c r="AB9" s="6"/>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1"/>
      <c r="AB10" s="11"/>
    </row>
    <row r="11" spans="1:28" x14ac:dyDescent="0.25">
      <c r="A11" s="223" t="str">
        <f>'3.3 паспорт описание'!A12:C12</f>
        <v>N_TP1100.AS.0024</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8"/>
      <c r="AB11" s="8"/>
    </row>
    <row r="12" spans="1:28" ht="15.75" x14ac:dyDescent="0.25">
      <c r="A12" s="216" t="s">
        <v>7</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6"/>
      <c r="AB12" s="6"/>
    </row>
    <row r="13" spans="1:28" ht="18.75" x14ac:dyDescent="0.25">
      <c r="A13" s="227"/>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10"/>
      <c r="AB13" s="10"/>
    </row>
    <row r="14" spans="1:28" ht="48" customHeight="1" x14ac:dyDescent="0.25">
      <c r="A14" s="221"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8"/>
      <c r="AB14" s="8"/>
    </row>
    <row r="15" spans="1:28" ht="15.75" x14ac:dyDescent="0.25">
      <c r="A15" s="216" t="s">
        <v>6</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6"/>
      <c r="AB15" s="6"/>
    </row>
    <row r="16" spans="1:28" x14ac:dyDescent="0.25">
      <c r="A16" s="244"/>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16"/>
      <c r="AB16" s="16"/>
    </row>
    <row r="17" spans="1:2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16"/>
      <c r="AB17" s="16"/>
    </row>
    <row r="18" spans="1:28"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16"/>
      <c r="AB18" s="16"/>
    </row>
    <row r="19" spans="1:2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16"/>
      <c r="AB19" s="16"/>
    </row>
    <row r="20" spans="1:2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16"/>
      <c r="AB20" s="16"/>
    </row>
    <row r="21" spans="1:28" x14ac:dyDescent="0.25">
      <c r="A21" s="244"/>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16"/>
      <c r="AB21" s="16"/>
    </row>
    <row r="22" spans="1:28" x14ac:dyDescent="0.25">
      <c r="A22" s="245" t="s">
        <v>510</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131"/>
      <c r="AB22" s="131"/>
    </row>
    <row r="23" spans="1:28" ht="32.25" customHeight="1" x14ac:dyDescent="0.25">
      <c r="A23" s="247" t="s">
        <v>363</v>
      </c>
      <c r="B23" s="248"/>
      <c r="C23" s="248"/>
      <c r="D23" s="248"/>
      <c r="E23" s="248"/>
      <c r="F23" s="248"/>
      <c r="G23" s="248"/>
      <c r="H23" s="248"/>
      <c r="I23" s="248"/>
      <c r="J23" s="248"/>
      <c r="K23" s="248"/>
      <c r="L23" s="249"/>
      <c r="M23" s="246" t="s">
        <v>364</v>
      </c>
      <c r="N23" s="246"/>
      <c r="O23" s="246"/>
      <c r="P23" s="246"/>
      <c r="Q23" s="246"/>
      <c r="R23" s="246"/>
      <c r="S23" s="246"/>
      <c r="T23" s="246"/>
      <c r="U23" s="246"/>
      <c r="V23" s="246"/>
      <c r="W23" s="246"/>
      <c r="X23" s="246"/>
      <c r="Y23" s="246"/>
      <c r="Z23" s="246"/>
    </row>
    <row r="24" spans="1:28" ht="151.5" customHeight="1" x14ac:dyDescent="0.25">
      <c r="A24" s="76" t="s">
        <v>239</v>
      </c>
      <c r="B24" s="77" t="s">
        <v>268</v>
      </c>
      <c r="C24" s="76" t="s">
        <v>357</v>
      </c>
      <c r="D24" s="76" t="s">
        <v>240</v>
      </c>
      <c r="E24" s="76" t="s">
        <v>358</v>
      </c>
      <c r="F24" s="76" t="s">
        <v>360</v>
      </c>
      <c r="G24" s="76" t="s">
        <v>359</v>
      </c>
      <c r="H24" s="76" t="s">
        <v>241</v>
      </c>
      <c r="I24" s="76" t="s">
        <v>361</v>
      </c>
      <c r="J24" s="76" t="s">
        <v>273</v>
      </c>
      <c r="K24" s="77" t="s">
        <v>267</v>
      </c>
      <c r="L24" s="77" t="s">
        <v>242</v>
      </c>
      <c r="M24" s="78" t="s">
        <v>287</v>
      </c>
      <c r="N24" s="77" t="s">
        <v>521</v>
      </c>
      <c r="O24" s="76" t="s">
        <v>284</v>
      </c>
      <c r="P24" s="76" t="s">
        <v>285</v>
      </c>
      <c r="Q24" s="76" t="s">
        <v>283</v>
      </c>
      <c r="R24" s="76" t="s">
        <v>241</v>
      </c>
      <c r="S24" s="76" t="s">
        <v>282</v>
      </c>
      <c r="T24" s="76" t="s">
        <v>281</v>
      </c>
      <c r="U24" s="76" t="s">
        <v>356</v>
      </c>
      <c r="V24" s="76" t="s">
        <v>283</v>
      </c>
      <c r="W24" s="89" t="s">
        <v>266</v>
      </c>
      <c r="X24" s="89" t="s">
        <v>298</v>
      </c>
      <c r="Y24" s="89" t="s">
        <v>299</v>
      </c>
      <c r="Z24" s="91" t="s">
        <v>296</v>
      </c>
    </row>
    <row r="25" spans="1:28" ht="16.5" customHeight="1" x14ac:dyDescent="0.25">
      <c r="A25" s="76">
        <v>1</v>
      </c>
      <c r="B25" s="77">
        <v>2</v>
      </c>
      <c r="C25" s="76">
        <v>3</v>
      </c>
      <c r="D25" s="77">
        <v>4</v>
      </c>
      <c r="E25" s="76">
        <v>5</v>
      </c>
      <c r="F25" s="77">
        <v>6</v>
      </c>
      <c r="G25" s="76">
        <v>7</v>
      </c>
      <c r="H25" s="77">
        <v>8</v>
      </c>
      <c r="I25" s="76">
        <v>9</v>
      </c>
      <c r="J25" s="77">
        <v>10</v>
      </c>
      <c r="K25" s="76">
        <v>11</v>
      </c>
      <c r="L25" s="77">
        <v>12</v>
      </c>
      <c r="M25" s="76">
        <v>13</v>
      </c>
      <c r="N25" s="77">
        <v>14</v>
      </c>
      <c r="O25" s="76">
        <v>15</v>
      </c>
      <c r="P25" s="77">
        <v>16</v>
      </c>
      <c r="Q25" s="76">
        <v>17</v>
      </c>
      <c r="R25" s="77">
        <v>18</v>
      </c>
      <c r="S25" s="76">
        <v>19</v>
      </c>
      <c r="T25" s="77">
        <v>20</v>
      </c>
      <c r="U25" s="76">
        <v>21</v>
      </c>
      <c r="V25" s="77">
        <v>22</v>
      </c>
      <c r="W25" s="76">
        <v>23</v>
      </c>
      <c r="X25" s="77">
        <v>24</v>
      </c>
      <c r="Y25" s="76">
        <v>25</v>
      </c>
      <c r="Z25" s="77">
        <v>26</v>
      </c>
    </row>
    <row r="26" spans="1:28" ht="45.75" customHeight="1" x14ac:dyDescent="0.25">
      <c r="A26" s="71" t="s">
        <v>341</v>
      </c>
      <c r="B26" s="71"/>
      <c r="C26" s="73" t="s">
        <v>343</v>
      </c>
      <c r="D26" s="73" t="s">
        <v>344</v>
      </c>
      <c r="E26" s="73" t="s">
        <v>345</v>
      </c>
      <c r="F26" s="73" t="s">
        <v>278</v>
      </c>
      <c r="G26" s="73" t="s">
        <v>346</v>
      </c>
      <c r="H26" s="73" t="s">
        <v>241</v>
      </c>
      <c r="I26" s="73" t="s">
        <v>347</v>
      </c>
      <c r="J26" s="73" t="s">
        <v>348</v>
      </c>
      <c r="K26" s="70"/>
      <c r="L26" s="73" t="s">
        <v>264</v>
      </c>
      <c r="M26" s="75" t="s">
        <v>280</v>
      </c>
      <c r="N26" s="70"/>
      <c r="O26" s="70"/>
      <c r="P26" s="70"/>
      <c r="Q26" s="70"/>
      <c r="R26" s="70"/>
      <c r="S26" s="70"/>
      <c r="T26" s="70"/>
      <c r="U26" s="70"/>
      <c r="V26" s="70"/>
      <c r="W26" s="70"/>
      <c r="X26" s="70"/>
      <c r="Y26" s="70"/>
      <c r="Z26" s="72" t="s">
        <v>297</v>
      </c>
    </row>
    <row r="27" spans="1:28" x14ac:dyDescent="0.25">
      <c r="A27" s="70" t="s">
        <v>243</v>
      </c>
      <c r="B27" s="70" t="s">
        <v>269</v>
      </c>
      <c r="C27" s="70" t="s">
        <v>248</v>
      </c>
      <c r="D27" s="70" t="s">
        <v>249</v>
      </c>
      <c r="E27" s="70" t="s">
        <v>288</v>
      </c>
      <c r="F27" s="73" t="s">
        <v>244</v>
      </c>
      <c r="G27" s="73" t="s">
        <v>292</v>
      </c>
      <c r="H27" s="70" t="s">
        <v>241</v>
      </c>
      <c r="I27" s="73" t="s">
        <v>274</v>
      </c>
      <c r="J27" s="73" t="s">
        <v>256</v>
      </c>
      <c r="K27" s="73" t="s">
        <v>260</v>
      </c>
      <c r="L27" s="70"/>
      <c r="M27" s="73" t="s">
        <v>286</v>
      </c>
      <c r="N27" s="70"/>
      <c r="O27" s="70"/>
      <c r="P27" s="70"/>
      <c r="Q27" s="70"/>
      <c r="R27" s="70"/>
      <c r="S27" s="70"/>
      <c r="T27" s="70"/>
      <c r="U27" s="70"/>
      <c r="V27" s="70"/>
      <c r="W27" s="70"/>
      <c r="X27" s="70"/>
      <c r="Y27" s="70"/>
      <c r="Z27" s="70"/>
    </row>
    <row r="28" spans="1:28" x14ac:dyDescent="0.25">
      <c r="A28" s="70" t="s">
        <v>243</v>
      </c>
      <c r="B28" s="70" t="s">
        <v>270</v>
      </c>
      <c r="C28" s="70" t="s">
        <v>250</v>
      </c>
      <c r="D28" s="70" t="s">
        <v>251</v>
      </c>
      <c r="E28" s="70" t="s">
        <v>289</v>
      </c>
      <c r="F28" s="73" t="s">
        <v>245</v>
      </c>
      <c r="G28" s="73" t="s">
        <v>293</v>
      </c>
      <c r="H28" s="70" t="s">
        <v>241</v>
      </c>
      <c r="I28" s="73" t="s">
        <v>275</v>
      </c>
      <c r="J28" s="73" t="s">
        <v>257</v>
      </c>
      <c r="K28" s="73" t="s">
        <v>261</v>
      </c>
      <c r="L28" s="74"/>
      <c r="M28" s="73" t="s">
        <v>0</v>
      </c>
      <c r="N28" s="73"/>
      <c r="O28" s="73"/>
      <c r="P28" s="73"/>
      <c r="Q28" s="73"/>
      <c r="R28" s="73"/>
      <c r="S28" s="73"/>
      <c r="T28" s="73"/>
      <c r="U28" s="73"/>
      <c r="V28" s="73"/>
      <c r="W28" s="73"/>
      <c r="X28" s="73"/>
      <c r="Y28" s="73"/>
      <c r="Z28" s="73"/>
    </row>
    <row r="29" spans="1:28" x14ac:dyDescent="0.25">
      <c r="A29" s="70" t="s">
        <v>243</v>
      </c>
      <c r="B29" s="70" t="s">
        <v>271</v>
      </c>
      <c r="C29" s="70" t="s">
        <v>252</v>
      </c>
      <c r="D29" s="70" t="s">
        <v>253</v>
      </c>
      <c r="E29" s="70" t="s">
        <v>290</v>
      </c>
      <c r="F29" s="73" t="s">
        <v>246</v>
      </c>
      <c r="G29" s="73" t="s">
        <v>294</v>
      </c>
      <c r="H29" s="70" t="s">
        <v>241</v>
      </c>
      <c r="I29" s="73" t="s">
        <v>276</v>
      </c>
      <c r="J29" s="73" t="s">
        <v>258</v>
      </c>
      <c r="K29" s="73" t="s">
        <v>262</v>
      </c>
      <c r="L29" s="74"/>
      <c r="M29" s="70"/>
      <c r="N29" s="70"/>
      <c r="O29" s="70"/>
      <c r="P29" s="70"/>
      <c r="Q29" s="70"/>
      <c r="R29" s="70"/>
      <c r="S29" s="70"/>
      <c r="T29" s="70"/>
      <c r="U29" s="70"/>
      <c r="V29" s="70"/>
      <c r="W29" s="70"/>
      <c r="X29" s="70"/>
      <c r="Y29" s="70"/>
      <c r="Z29" s="70"/>
    </row>
    <row r="30" spans="1:28" x14ac:dyDescent="0.25">
      <c r="A30" s="70" t="s">
        <v>243</v>
      </c>
      <c r="B30" s="70" t="s">
        <v>272</v>
      </c>
      <c r="C30" s="70" t="s">
        <v>254</v>
      </c>
      <c r="D30" s="70" t="s">
        <v>255</v>
      </c>
      <c r="E30" s="70" t="s">
        <v>291</v>
      </c>
      <c r="F30" s="73" t="s">
        <v>247</v>
      </c>
      <c r="G30" s="73" t="s">
        <v>295</v>
      </c>
      <c r="H30" s="70" t="s">
        <v>241</v>
      </c>
      <c r="I30" s="73" t="s">
        <v>277</v>
      </c>
      <c r="J30" s="73" t="s">
        <v>259</v>
      </c>
      <c r="K30" s="73" t="s">
        <v>263</v>
      </c>
      <c r="L30" s="74"/>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4"/>
      <c r="M31" s="70"/>
      <c r="N31" s="70"/>
      <c r="O31" s="70"/>
      <c r="P31" s="70"/>
      <c r="Q31" s="70"/>
      <c r="R31" s="70"/>
      <c r="S31" s="70"/>
      <c r="T31" s="70"/>
      <c r="U31" s="70"/>
      <c r="V31" s="70"/>
      <c r="W31" s="70"/>
      <c r="X31" s="70"/>
      <c r="Y31" s="70"/>
      <c r="Z31" s="70"/>
    </row>
    <row r="32" spans="1:28" ht="30" x14ac:dyDescent="0.25">
      <c r="A32" s="71" t="s">
        <v>342</v>
      </c>
      <c r="B32" s="71"/>
      <c r="C32" s="73" t="s">
        <v>349</v>
      </c>
      <c r="D32" s="73" t="s">
        <v>350</v>
      </c>
      <c r="E32" s="73" t="s">
        <v>351</v>
      </c>
      <c r="F32" s="73" t="s">
        <v>352</v>
      </c>
      <c r="G32" s="73" t="s">
        <v>353</v>
      </c>
      <c r="H32" s="73" t="s">
        <v>241</v>
      </c>
      <c r="I32" s="73" t="s">
        <v>354</v>
      </c>
      <c r="J32" s="73" t="s">
        <v>355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5" t="str">
        <f>'3.4. Паспорт надежность'!A4:Z4</f>
        <v>Год раскрытия информации: 2026 год</v>
      </c>
      <c r="B5" s="215"/>
      <c r="C5" s="215"/>
      <c r="D5" s="215"/>
      <c r="E5" s="215"/>
      <c r="F5" s="215"/>
      <c r="G5" s="215"/>
      <c r="H5" s="215"/>
      <c r="I5" s="215"/>
      <c r="J5" s="215"/>
      <c r="K5" s="215"/>
      <c r="L5" s="215"/>
      <c r="M5" s="215"/>
      <c r="N5" s="215"/>
      <c r="O5" s="215"/>
      <c r="P5" s="130"/>
      <c r="Q5" s="130"/>
      <c r="R5" s="130"/>
      <c r="S5" s="130"/>
      <c r="T5" s="130"/>
      <c r="U5" s="130"/>
      <c r="V5" s="130"/>
      <c r="W5" s="130"/>
      <c r="X5" s="130"/>
      <c r="Y5" s="130"/>
      <c r="Z5" s="130"/>
      <c r="AA5" s="130"/>
      <c r="AB5" s="130"/>
    </row>
    <row r="6" spans="1:28" s="9" customFormat="1" ht="18.75" x14ac:dyDescent="0.3">
      <c r="A6" s="14"/>
      <c r="B6" s="14"/>
      <c r="L6" s="13"/>
    </row>
    <row r="7" spans="1:28" s="9" customFormat="1" ht="18.75" x14ac:dyDescent="0.2">
      <c r="A7" s="219" t="s">
        <v>9</v>
      </c>
      <c r="B7" s="219"/>
      <c r="C7" s="219"/>
      <c r="D7" s="219"/>
      <c r="E7" s="219"/>
      <c r="F7" s="219"/>
      <c r="G7" s="219"/>
      <c r="H7" s="219"/>
      <c r="I7" s="219"/>
      <c r="J7" s="219"/>
      <c r="K7" s="219"/>
      <c r="L7" s="219"/>
      <c r="M7" s="219"/>
      <c r="N7" s="219"/>
      <c r="O7" s="219"/>
      <c r="P7" s="11"/>
      <c r="Q7" s="11"/>
      <c r="R7" s="11"/>
      <c r="S7" s="11"/>
      <c r="T7" s="11"/>
      <c r="U7" s="11"/>
      <c r="V7" s="11"/>
      <c r="W7" s="11"/>
      <c r="X7" s="11"/>
      <c r="Y7" s="11"/>
      <c r="Z7" s="11"/>
    </row>
    <row r="8" spans="1:28" s="9" customFormat="1" ht="18.75" x14ac:dyDescent="0.2">
      <c r="A8" s="219"/>
      <c r="B8" s="219"/>
      <c r="C8" s="219"/>
      <c r="D8" s="219"/>
      <c r="E8" s="219"/>
      <c r="F8" s="219"/>
      <c r="G8" s="219"/>
      <c r="H8" s="219"/>
      <c r="I8" s="219"/>
      <c r="J8" s="219"/>
      <c r="K8" s="219"/>
      <c r="L8" s="219"/>
      <c r="M8" s="219"/>
      <c r="N8" s="219"/>
      <c r="O8" s="219"/>
      <c r="P8" s="11"/>
      <c r="Q8" s="11"/>
      <c r="R8" s="11"/>
      <c r="S8" s="11"/>
      <c r="T8" s="11"/>
      <c r="U8" s="11"/>
      <c r="V8" s="11"/>
      <c r="W8" s="11"/>
      <c r="X8" s="11"/>
      <c r="Y8" s="11"/>
      <c r="Z8" s="11"/>
    </row>
    <row r="9" spans="1:28" s="9" customFormat="1" ht="18.75" x14ac:dyDescent="0.2">
      <c r="A9" s="223" t="str">
        <f>'3.4. Паспорт надежность'!A8:Z8</f>
        <v>АО "Россети Тюмень"</v>
      </c>
      <c r="B9" s="223"/>
      <c r="C9" s="223"/>
      <c r="D9" s="223"/>
      <c r="E9" s="223"/>
      <c r="F9" s="223"/>
      <c r="G9" s="223"/>
      <c r="H9" s="223"/>
      <c r="I9" s="223"/>
      <c r="J9" s="223"/>
      <c r="K9" s="223"/>
      <c r="L9" s="223"/>
      <c r="M9" s="223"/>
      <c r="N9" s="223"/>
      <c r="O9" s="223"/>
      <c r="P9" s="11"/>
      <c r="Q9" s="11"/>
      <c r="R9" s="11"/>
      <c r="S9" s="11"/>
      <c r="T9" s="11"/>
      <c r="U9" s="11"/>
      <c r="V9" s="11"/>
      <c r="W9" s="11"/>
      <c r="X9" s="11"/>
      <c r="Y9" s="11"/>
      <c r="Z9" s="11"/>
    </row>
    <row r="10" spans="1:28" s="9" customFormat="1" ht="18.75" x14ac:dyDescent="0.2">
      <c r="A10" s="216" t="s">
        <v>8</v>
      </c>
      <c r="B10" s="216"/>
      <c r="C10" s="216"/>
      <c r="D10" s="216"/>
      <c r="E10" s="216"/>
      <c r="F10" s="216"/>
      <c r="G10" s="216"/>
      <c r="H10" s="216"/>
      <c r="I10" s="216"/>
      <c r="J10" s="216"/>
      <c r="K10" s="216"/>
      <c r="L10" s="216"/>
      <c r="M10" s="216"/>
      <c r="N10" s="216"/>
      <c r="O10" s="216"/>
      <c r="P10" s="11"/>
      <c r="Q10" s="11"/>
      <c r="R10" s="11"/>
      <c r="S10" s="11"/>
      <c r="T10" s="11"/>
      <c r="U10" s="11"/>
      <c r="V10" s="11"/>
      <c r="W10" s="11"/>
      <c r="X10" s="11"/>
      <c r="Y10" s="11"/>
      <c r="Z10" s="11"/>
    </row>
    <row r="11" spans="1:28" s="9" customFormat="1" ht="18.75" x14ac:dyDescent="0.2">
      <c r="A11" s="219"/>
      <c r="B11" s="219"/>
      <c r="C11" s="219"/>
      <c r="D11" s="219"/>
      <c r="E11" s="219"/>
      <c r="F11" s="219"/>
      <c r="G11" s="219"/>
      <c r="H11" s="219"/>
      <c r="I11" s="219"/>
      <c r="J11" s="219"/>
      <c r="K11" s="219"/>
      <c r="L11" s="219"/>
      <c r="M11" s="219"/>
      <c r="N11" s="219"/>
      <c r="O11" s="219"/>
      <c r="P11" s="11"/>
      <c r="Q11" s="11"/>
      <c r="R11" s="11"/>
      <c r="S11" s="11"/>
      <c r="T11" s="11"/>
      <c r="U11" s="11"/>
      <c r="V11" s="11"/>
      <c r="W11" s="11"/>
      <c r="X11" s="11"/>
      <c r="Y11" s="11"/>
      <c r="Z11" s="11"/>
    </row>
    <row r="12" spans="1:28" s="9" customFormat="1" ht="18.75" x14ac:dyDescent="0.2">
      <c r="A12" s="223" t="str">
        <f>'3.4. Паспорт надежность'!A11:Z11</f>
        <v>N_TP1100.AS.0024</v>
      </c>
      <c r="B12" s="223"/>
      <c r="C12" s="223"/>
      <c r="D12" s="223"/>
      <c r="E12" s="223"/>
      <c r="F12" s="223"/>
      <c r="G12" s="223"/>
      <c r="H12" s="223"/>
      <c r="I12" s="223"/>
      <c r="J12" s="223"/>
      <c r="K12" s="223"/>
      <c r="L12" s="223"/>
      <c r="M12" s="223"/>
      <c r="N12" s="223"/>
      <c r="O12" s="223"/>
      <c r="P12" s="11"/>
      <c r="Q12" s="11"/>
      <c r="R12" s="11"/>
      <c r="S12" s="11"/>
      <c r="T12" s="11"/>
      <c r="U12" s="11"/>
      <c r="V12" s="11"/>
      <c r="W12" s="11"/>
      <c r="X12" s="11"/>
      <c r="Y12" s="11"/>
      <c r="Z12" s="11"/>
    </row>
    <row r="13" spans="1:28" s="9" customFormat="1" ht="18.75" x14ac:dyDescent="0.2">
      <c r="A13" s="216" t="s">
        <v>7</v>
      </c>
      <c r="B13" s="216"/>
      <c r="C13" s="216"/>
      <c r="D13" s="216"/>
      <c r="E13" s="216"/>
      <c r="F13" s="216"/>
      <c r="G13" s="216"/>
      <c r="H13" s="216"/>
      <c r="I13" s="216"/>
      <c r="J13" s="216"/>
      <c r="K13" s="216"/>
      <c r="L13" s="216"/>
      <c r="M13" s="216"/>
      <c r="N13" s="216"/>
      <c r="O13" s="216"/>
      <c r="P13" s="11"/>
      <c r="Q13" s="11"/>
      <c r="R13" s="11"/>
      <c r="S13" s="11"/>
      <c r="T13" s="11"/>
      <c r="U13" s="11"/>
      <c r="V13" s="11"/>
      <c r="W13" s="11"/>
      <c r="X13" s="11"/>
      <c r="Y13" s="11"/>
      <c r="Z13" s="11"/>
    </row>
    <row r="14" spans="1:28" s="9" customFormat="1" ht="15.75" customHeight="1" x14ac:dyDescent="0.2">
      <c r="A14" s="227"/>
      <c r="B14" s="227"/>
      <c r="C14" s="227"/>
      <c r="D14" s="227"/>
      <c r="E14" s="227"/>
      <c r="F14" s="227"/>
      <c r="G14" s="227"/>
      <c r="H14" s="227"/>
      <c r="I14" s="227"/>
      <c r="J14" s="227"/>
      <c r="K14" s="227"/>
      <c r="L14" s="227"/>
      <c r="M14" s="227"/>
      <c r="N14" s="227"/>
      <c r="O14" s="227"/>
      <c r="P14" s="4"/>
      <c r="Q14" s="4"/>
      <c r="R14" s="4"/>
      <c r="S14" s="4"/>
      <c r="T14" s="4"/>
      <c r="U14" s="4"/>
      <c r="V14" s="4"/>
      <c r="W14" s="4"/>
      <c r="X14" s="4"/>
      <c r="Y14" s="4"/>
      <c r="Z14" s="4"/>
    </row>
    <row r="15" spans="1:28" s="3" customFormat="1" ht="57" customHeight="1" x14ac:dyDescent="0.2">
      <c r="A15" s="221"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5" s="221"/>
      <c r="C15" s="221"/>
      <c r="D15" s="221"/>
      <c r="E15" s="221"/>
      <c r="F15" s="221"/>
      <c r="G15" s="221"/>
      <c r="H15" s="221"/>
      <c r="I15" s="221"/>
      <c r="J15" s="221"/>
      <c r="K15" s="221"/>
      <c r="L15" s="221"/>
      <c r="M15" s="221"/>
      <c r="N15" s="221"/>
      <c r="O15" s="221"/>
      <c r="P15" s="8"/>
      <c r="Q15" s="8"/>
      <c r="R15" s="8"/>
      <c r="S15" s="8"/>
      <c r="T15" s="8"/>
      <c r="U15" s="8"/>
      <c r="V15" s="8"/>
      <c r="W15" s="8"/>
      <c r="X15" s="8"/>
      <c r="Y15" s="8"/>
      <c r="Z15" s="8"/>
    </row>
    <row r="16" spans="1:28" s="3" customFormat="1" ht="15" customHeight="1" x14ac:dyDescent="0.2">
      <c r="A16" s="216" t="s">
        <v>6</v>
      </c>
      <c r="B16" s="216"/>
      <c r="C16" s="216"/>
      <c r="D16" s="216"/>
      <c r="E16" s="216"/>
      <c r="F16" s="216"/>
      <c r="G16" s="216"/>
      <c r="H16" s="216"/>
      <c r="I16" s="216"/>
      <c r="J16" s="216"/>
      <c r="K16" s="216"/>
      <c r="L16" s="216"/>
      <c r="M16" s="216"/>
      <c r="N16" s="216"/>
      <c r="O16" s="216"/>
      <c r="P16" s="6"/>
      <c r="Q16" s="6"/>
      <c r="R16" s="6"/>
      <c r="S16" s="6"/>
      <c r="T16" s="6"/>
      <c r="U16" s="6"/>
      <c r="V16" s="6"/>
      <c r="W16" s="6"/>
      <c r="X16" s="6"/>
      <c r="Y16" s="6"/>
      <c r="Z16" s="6"/>
    </row>
    <row r="17" spans="1:26" s="3" customFormat="1" ht="15" customHeight="1" x14ac:dyDescent="0.2">
      <c r="A17" s="227"/>
      <c r="B17" s="227"/>
      <c r="C17" s="227"/>
      <c r="D17" s="227"/>
      <c r="E17" s="227"/>
      <c r="F17" s="227"/>
      <c r="G17" s="227"/>
      <c r="H17" s="227"/>
      <c r="I17" s="227"/>
      <c r="J17" s="227"/>
      <c r="K17" s="227"/>
      <c r="L17" s="227"/>
      <c r="M17" s="227"/>
      <c r="N17" s="227"/>
      <c r="O17" s="227"/>
      <c r="P17" s="4"/>
      <c r="Q17" s="4"/>
      <c r="R17" s="4"/>
      <c r="S17" s="4"/>
      <c r="T17" s="4"/>
      <c r="U17" s="4"/>
      <c r="V17" s="4"/>
      <c r="W17" s="4"/>
    </row>
    <row r="18" spans="1:26" s="3" customFormat="1" ht="91.5" customHeight="1" x14ac:dyDescent="0.2">
      <c r="A18" s="250" t="s">
        <v>487</v>
      </c>
      <c r="B18" s="250"/>
      <c r="C18" s="250"/>
      <c r="D18" s="250"/>
      <c r="E18" s="250"/>
      <c r="F18" s="250"/>
      <c r="G18" s="250"/>
      <c r="H18" s="250"/>
      <c r="I18" s="250"/>
      <c r="J18" s="250"/>
      <c r="K18" s="250"/>
      <c r="L18" s="250"/>
      <c r="M18" s="250"/>
      <c r="N18" s="250"/>
      <c r="O18" s="250"/>
      <c r="P18" s="7"/>
      <c r="Q18" s="7"/>
      <c r="R18" s="7"/>
      <c r="S18" s="7"/>
      <c r="T18" s="7"/>
      <c r="U18" s="7"/>
      <c r="V18" s="7"/>
      <c r="W18" s="7"/>
      <c r="X18" s="7"/>
      <c r="Y18" s="7"/>
      <c r="Z18" s="7"/>
    </row>
    <row r="19" spans="1:26" s="3" customFormat="1" ht="78" customHeight="1" x14ac:dyDescent="0.2">
      <c r="A19" s="222" t="s">
        <v>5</v>
      </c>
      <c r="B19" s="222" t="s">
        <v>88</v>
      </c>
      <c r="C19" s="222" t="s">
        <v>87</v>
      </c>
      <c r="D19" s="222" t="s">
        <v>76</v>
      </c>
      <c r="E19" s="251" t="s">
        <v>86</v>
      </c>
      <c r="F19" s="252"/>
      <c r="G19" s="252"/>
      <c r="H19" s="252"/>
      <c r="I19" s="253"/>
      <c r="J19" s="222" t="s">
        <v>85</v>
      </c>
      <c r="K19" s="222"/>
      <c r="L19" s="222"/>
      <c r="M19" s="222"/>
      <c r="N19" s="222"/>
      <c r="O19" s="222"/>
      <c r="P19" s="4"/>
      <c r="Q19" s="4"/>
      <c r="R19" s="4"/>
      <c r="S19" s="4"/>
      <c r="T19" s="4"/>
      <c r="U19" s="4"/>
      <c r="V19" s="4"/>
      <c r="W19" s="4"/>
    </row>
    <row r="20" spans="1:26" s="3" customFormat="1" ht="51" customHeight="1" x14ac:dyDescent="0.2">
      <c r="A20" s="222"/>
      <c r="B20" s="222"/>
      <c r="C20" s="222"/>
      <c r="D20" s="222"/>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DG105"/>
  <sheetViews>
    <sheetView view="pageBreakPreview" zoomScale="70" zoomScaleSheetLayoutView="70" workbookViewId="0">
      <selection activeCell="A70" sqref="A70:AJ70"/>
    </sheetView>
  </sheetViews>
  <sheetFormatPr defaultRowHeight="15.75" outlineLevelRow="1" x14ac:dyDescent="0.25"/>
  <cols>
    <col min="1" max="1" width="61.7109375" style="139" customWidth="1"/>
    <col min="2" max="3" width="4.140625" style="139" customWidth="1"/>
    <col min="4" max="4" width="4.28515625" style="139" customWidth="1"/>
    <col min="5" max="22" width="4.140625" style="139" hidden="1" customWidth="1"/>
    <col min="23" max="36" width="5" style="139" hidden="1" customWidth="1"/>
    <col min="37" max="37" width="5" style="139" customWidth="1"/>
    <col min="38" max="38" width="11.7109375" style="139" customWidth="1"/>
    <col min="39" max="39" width="16.7109375" style="139" customWidth="1"/>
    <col min="40" max="40" width="22.140625" style="139" customWidth="1"/>
    <col min="41" max="41" width="20.28515625" style="139" customWidth="1"/>
    <col min="42" max="55" width="16.7109375" style="139" customWidth="1"/>
    <col min="56" max="56" width="18.85546875" style="139" customWidth="1"/>
    <col min="57" max="57" width="20.5703125" style="139" customWidth="1"/>
    <col min="58" max="59" width="16.7109375" style="139" customWidth="1"/>
    <col min="60" max="60" width="26.28515625" style="139" customWidth="1"/>
    <col min="61" max="79" width="16.7109375" style="139" customWidth="1"/>
    <col min="80" max="95" width="17.85546875" style="139" customWidth="1"/>
    <col min="96" max="125" width="16.7109375" style="139" customWidth="1"/>
    <col min="126" max="16384" width="9.140625" style="139"/>
  </cols>
  <sheetData>
    <row r="1" spans="1:111" s="196" customFormat="1" ht="12.75" customHeight="1" x14ac:dyDescent="0.2">
      <c r="A1" s="254"/>
      <c r="B1" s="194"/>
      <c r="C1" s="194"/>
      <c r="D1" s="194"/>
      <c r="E1" s="194"/>
      <c r="F1" s="194"/>
      <c r="G1" s="194"/>
      <c r="H1" s="194"/>
      <c r="I1" s="194"/>
      <c r="J1" s="194"/>
      <c r="K1" s="194"/>
      <c r="L1" s="194"/>
      <c r="M1" s="194"/>
      <c r="N1" s="194"/>
      <c r="O1" s="194"/>
      <c r="P1" s="194"/>
      <c r="Q1" s="194"/>
      <c r="R1" s="194"/>
      <c r="S1" s="194"/>
      <c r="T1" s="194"/>
      <c r="U1" s="194"/>
      <c r="V1" s="194"/>
      <c r="W1" s="194"/>
      <c r="X1" s="194"/>
      <c r="Y1" s="194"/>
      <c r="Z1" s="194"/>
      <c r="AA1" s="194"/>
      <c r="AB1" s="194"/>
      <c r="AC1" s="194"/>
      <c r="AD1" s="194"/>
      <c r="AE1" s="194"/>
      <c r="AF1" s="194"/>
      <c r="AG1" s="194"/>
      <c r="AH1" s="194"/>
      <c r="AI1" s="194"/>
      <c r="AJ1" s="194"/>
      <c r="AK1" s="194"/>
      <c r="AL1" s="195"/>
      <c r="AM1" s="195"/>
      <c r="AN1" s="195"/>
      <c r="AO1" s="195"/>
      <c r="AP1" s="195"/>
      <c r="AQ1" s="195"/>
      <c r="AR1" s="195"/>
      <c r="AS1" s="195"/>
      <c r="AT1" s="195"/>
      <c r="AU1" s="195"/>
      <c r="AV1" s="195"/>
      <c r="AW1" s="195"/>
      <c r="AX1" s="195"/>
      <c r="AY1" s="195"/>
      <c r="AZ1" s="195"/>
      <c r="BA1" s="195"/>
      <c r="BB1" s="195"/>
      <c r="BC1" s="195"/>
      <c r="BD1" s="195"/>
      <c r="BE1" s="195"/>
      <c r="BF1" s="195"/>
      <c r="BG1" s="195"/>
      <c r="BH1" s="195"/>
      <c r="BI1" s="195"/>
      <c r="BJ1" s="195"/>
      <c r="BK1" s="195"/>
      <c r="BL1" s="195"/>
      <c r="BM1" s="195"/>
      <c r="BN1" s="195"/>
      <c r="BO1" s="195"/>
      <c r="BP1" s="195"/>
      <c r="BQ1" s="195"/>
      <c r="BR1" s="195"/>
      <c r="BS1" s="195"/>
      <c r="BT1" s="195"/>
      <c r="BU1" s="195"/>
      <c r="BV1" s="195"/>
      <c r="BW1" s="195"/>
      <c r="BX1" s="195"/>
      <c r="BY1" s="195"/>
      <c r="BZ1" s="195"/>
      <c r="CA1" s="195"/>
      <c r="CB1" s="195"/>
      <c r="CC1" s="195"/>
      <c r="CD1" s="195"/>
      <c r="CE1" s="195"/>
      <c r="CF1" s="195"/>
      <c r="CG1" s="195"/>
      <c r="CH1" s="195"/>
      <c r="CI1" s="195"/>
      <c r="CJ1" s="195"/>
      <c r="CK1" s="195"/>
      <c r="CL1" s="195"/>
      <c r="CM1" s="195"/>
      <c r="CN1" s="195"/>
      <c r="CO1" s="195"/>
      <c r="CP1" s="195"/>
      <c r="CQ1" s="195"/>
      <c r="CR1" s="195"/>
      <c r="CS1" s="195"/>
      <c r="CT1" s="195"/>
      <c r="CU1" s="195"/>
      <c r="CV1" s="195"/>
      <c r="CW1" s="195"/>
      <c r="CX1" s="195"/>
      <c r="CY1" s="195"/>
      <c r="CZ1" s="195"/>
      <c r="DA1" s="195"/>
      <c r="DB1" s="195"/>
      <c r="DC1" s="195"/>
      <c r="DD1" s="195"/>
      <c r="DE1" s="195"/>
      <c r="DF1" s="195"/>
      <c r="DG1" s="195"/>
    </row>
    <row r="2" spans="1:111" s="196" customFormat="1" ht="12.75" customHeight="1" x14ac:dyDescent="0.2">
      <c r="A2" s="254"/>
      <c r="B2" s="194"/>
      <c r="C2" s="194"/>
      <c r="D2" s="194"/>
      <c r="E2" s="194"/>
      <c r="F2" s="194"/>
      <c r="G2" s="194"/>
      <c r="H2" s="194"/>
      <c r="I2" s="194"/>
      <c r="J2" s="194"/>
      <c r="K2" s="194"/>
      <c r="L2" s="194"/>
      <c r="M2" s="194"/>
      <c r="N2" s="194"/>
      <c r="O2" s="194"/>
      <c r="P2" s="194"/>
      <c r="Q2" s="194"/>
      <c r="R2" s="194"/>
      <c r="S2" s="194"/>
      <c r="T2" s="194"/>
      <c r="U2" s="194"/>
      <c r="V2" s="194"/>
      <c r="W2" s="194"/>
      <c r="X2" s="194"/>
      <c r="Y2" s="194"/>
      <c r="Z2" s="194"/>
      <c r="AA2" s="194"/>
      <c r="AB2" s="194"/>
      <c r="AC2" s="194"/>
      <c r="AD2" s="194"/>
      <c r="AE2" s="194"/>
      <c r="AF2" s="194"/>
      <c r="AG2" s="194"/>
      <c r="AH2" s="194"/>
      <c r="AI2" s="194"/>
      <c r="AJ2" s="194"/>
      <c r="AK2" s="194"/>
      <c r="AL2" s="195"/>
      <c r="AM2" s="195"/>
      <c r="AN2" s="195"/>
      <c r="AO2" s="195"/>
      <c r="AP2" s="195"/>
      <c r="AQ2" s="195"/>
      <c r="AR2" s="195"/>
      <c r="AS2" s="195"/>
      <c r="AT2" s="195"/>
      <c r="AU2" s="195"/>
      <c r="AV2" s="195"/>
      <c r="AW2" s="195"/>
      <c r="AX2" s="195"/>
      <c r="AY2" s="195"/>
      <c r="AZ2" s="195"/>
      <c r="BA2" s="195"/>
      <c r="BB2" s="195"/>
      <c r="BC2" s="195"/>
      <c r="BD2" s="195"/>
      <c r="BE2" s="195"/>
      <c r="BF2" s="195"/>
      <c r="BG2" s="195"/>
      <c r="BH2" s="195"/>
      <c r="BI2" s="195"/>
      <c r="BJ2" s="195"/>
      <c r="BK2" s="195"/>
      <c r="BL2" s="195"/>
      <c r="BM2" s="195"/>
      <c r="BN2" s="195"/>
      <c r="BO2" s="195"/>
      <c r="BP2" s="195"/>
      <c r="BQ2" s="195"/>
      <c r="BR2" s="195"/>
      <c r="BS2" s="195"/>
      <c r="BT2" s="195"/>
      <c r="BU2" s="195"/>
      <c r="BV2" s="195"/>
      <c r="BW2" s="195"/>
      <c r="BX2" s="195"/>
      <c r="BY2" s="195"/>
      <c r="BZ2" s="195"/>
      <c r="CA2" s="195"/>
      <c r="CB2" s="195"/>
      <c r="CC2" s="195"/>
      <c r="CD2" s="195"/>
      <c r="CE2" s="195"/>
      <c r="CF2" s="195"/>
      <c r="CG2" s="195"/>
      <c r="CH2" s="195"/>
      <c r="CI2" s="195"/>
      <c r="CJ2" s="195"/>
      <c r="CK2" s="195"/>
      <c r="CL2" s="195"/>
      <c r="CM2" s="195"/>
      <c r="CN2" s="195"/>
      <c r="CO2" s="195"/>
      <c r="CP2" s="195"/>
      <c r="CQ2" s="195"/>
      <c r="CR2" s="195"/>
      <c r="CS2" s="195"/>
      <c r="CT2" s="195"/>
      <c r="CU2" s="195"/>
      <c r="CV2" s="195"/>
      <c r="CW2" s="195"/>
      <c r="CX2" s="195"/>
      <c r="CY2" s="195"/>
      <c r="CZ2" s="195"/>
      <c r="DA2" s="195"/>
      <c r="DB2" s="195"/>
      <c r="DC2" s="195"/>
      <c r="DD2" s="195"/>
      <c r="DE2" s="195"/>
      <c r="DF2" s="195"/>
      <c r="DG2" s="195"/>
    </row>
    <row r="3" spans="1:111" x14ac:dyDescent="0.25">
      <c r="A3" s="254"/>
      <c r="B3" s="194"/>
      <c r="C3" s="194"/>
      <c r="D3" s="194"/>
      <c r="E3" s="194"/>
      <c r="F3" s="194"/>
      <c r="G3" s="194"/>
      <c r="H3" s="194"/>
      <c r="I3" s="194"/>
      <c r="J3" s="194"/>
      <c r="K3" s="194"/>
      <c r="L3" s="194"/>
      <c r="M3" s="194"/>
      <c r="N3" s="194"/>
      <c r="O3" s="194"/>
      <c r="P3" s="194"/>
      <c r="Q3" s="194"/>
      <c r="R3" s="194"/>
      <c r="S3" s="194"/>
      <c r="T3" s="194"/>
      <c r="U3" s="194"/>
      <c r="V3" s="194"/>
      <c r="W3" s="194"/>
      <c r="X3" s="194"/>
      <c r="Y3" s="194"/>
      <c r="Z3" s="194"/>
      <c r="AA3" s="194"/>
      <c r="AB3" s="194"/>
      <c r="AC3" s="194"/>
      <c r="AD3" s="194"/>
      <c r="AE3" s="194"/>
      <c r="AF3" s="194"/>
      <c r="AG3" s="194"/>
      <c r="AH3" s="194"/>
      <c r="AI3" s="194"/>
      <c r="AJ3" s="194"/>
      <c r="AK3" s="194"/>
    </row>
    <row r="4" spans="1:111" x14ac:dyDescent="0.25">
      <c r="A4" s="194"/>
      <c r="B4" s="194"/>
      <c r="C4" s="194"/>
      <c r="D4" s="194"/>
      <c r="E4" s="194"/>
      <c r="F4" s="194"/>
      <c r="G4" s="194"/>
      <c r="H4" s="194"/>
      <c r="I4" s="194"/>
      <c r="J4" s="194"/>
      <c r="K4" s="194"/>
      <c r="L4" s="194"/>
      <c r="M4" s="194"/>
      <c r="N4" s="194"/>
      <c r="O4" s="194"/>
      <c r="P4" s="194"/>
      <c r="Q4" s="194"/>
      <c r="R4" s="194"/>
      <c r="S4" s="194"/>
      <c r="T4" s="194"/>
      <c r="U4" s="194"/>
      <c r="V4" s="194"/>
      <c r="W4" s="194"/>
      <c r="X4" s="194"/>
      <c r="Y4" s="194"/>
      <c r="Z4" s="194"/>
      <c r="AA4" s="194"/>
      <c r="AB4" s="194"/>
      <c r="AC4" s="194"/>
      <c r="AD4" s="194"/>
      <c r="AE4" s="194"/>
      <c r="AF4" s="194"/>
      <c r="AG4" s="194"/>
      <c r="AH4" s="194"/>
      <c r="AI4" s="194"/>
      <c r="AJ4" s="194"/>
      <c r="AK4" s="194"/>
    </row>
    <row r="5" spans="1:111" s="9" customFormat="1" ht="18.75" customHeight="1" x14ac:dyDescent="0.2">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139"/>
      <c r="AT5" s="32" t="s">
        <v>69</v>
      </c>
    </row>
    <row r="6" spans="1:111" s="9" customFormat="1" ht="18.75" x14ac:dyDescent="0.3">
      <c r="A6" s="14"/>
      <c r="K6" s="13"/>
      <c r="AT6" s="13" t="s">
        <v>10</v>
      </c>
    </row>
    <row r="7" spans="1:111" s="9" customFormat="1" ht="18.75" x14ac:dyDescent="0.3">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T7" s="13" t="s">
        <v>338</v>
      </c>
    </row>
    <row r="8" spans="1:111" s="9" customFormat="1" ht="18.75" x14ac:dyDescent="0.2">
      <c r="A8" s="192"/>
      <c r="B8" s="192"/>
      <c r="C8" s="192"/>
      <c r="D8" s="192"/>
      <c r="E8" s="192"/>
      <c r="F8" s="192"/>
      <c r="G8" s="192"/>
      <c r="H8" s="192"/>
      <c r="I8" s="192"/>
      <c r="J8" s="192"/>
      <c r="K8" s="192"/>
      <c r="L8" s="11"/>
      <c r="M8" s="11"/>
      <c r="N8" s="11"/>
      <c r="O8" s="11"/>
      <c r="P8" s="11"/>
      <c r="Q8" s="11"/>
      <c r="R8" s="11"/>
      <c r="S8" s="11"/>
      <c r="T8" s="11"/>
      <c r="U8" s="11"/>
      <c r="V8" s="11"/>
      <c r="W8" s="11"/>
      <c r="X8" s="11"/>
      <c r="Y8" s="11"/>
    </row>
    <row r="9" spans="1:111" s="9"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111" s="9" customFormat="1" ht="18.75" customHeight="1" x14ac:dyDescent="0.2">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row>
    <row r="11" spans="1:111" s="9" customFormat="1" ht="18.75" x14ac:dyDescent="0.2">
      <c r="A11" s="192"/>
      <c r="B11" s="192"/>
      <c r="C11" s="192"/>
      <c r="D11" s="192"/>
      <c r="E11" s="192"/>
      <c r="F11" s="192"/>
      <c r="G11" s="192"/>
      <c r="H11" s="192"/>
      <c r="I11" s="192"/>
      <c r="J11" s="192"/>
      <c r="K11" s="192"/>
      <c r="L11" s="11"/>
      <c r="M11" s="11"/>
      <c r="N11" s="11"/>
      <c r="O11" s="11"/>
      <c r="P11" s="11"/>
      <c r="Q11" s="11"/>
      <c r="R11" s="11"/>
      <c r="S11" s="11"/>
      <c r="T11" s="11"/>
      <c r="U11" s="11"/>
      <c r="V11" s="11"/>
      <c r="W11" s="11"/>
      <c r="X11" s="11"/>
      <c r="Y11" s="11"/>
    </row>
    <row r="12" spans="1:111" s="9" customFormat="1" ht="18.75" customHeight="1" x14ac:dyDescent="0.2">
      <c r="A12" s="256" t="str">
        <f>'1. паспорт местоположение'!A12:C12</f>
        <v>N_TP1100.AS.0024</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111" s="9" customFormat="1" ht="18.75" customHeight="1" x14ac:dyDescent="0.2">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row>
    <row r="14" spans="1:111" s="9"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row>
    <row r="15" spans="1:111" s="3" customFormat="1" ht="12" x14ac:dyDescent="0.2">
      <c r="A15" s="25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111" s="3" customFormat="1" ht="15" customHeight="1" x14ac:dyDescent="0.2">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row>
    <row r="17" spans="1:61" s="3"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61" s="3" customFormat="1" ht="15" customHeight="1" x14ac:dyDescent="0.2">
      <c r="A18" s="218" t="s">
        <v>488</v>
      </c>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row>
    <row r="19" spans="1:61" s="9" customFormat="1" ht="18.75" customHeight="1" x14ac:dyDescent="0.2">
      <c r="A19" s="15"/>
      <c r="K19" s="32"/>
      <c r="AR19" s="32"/>
    </row>
    <row r="20" spans="1:61" s="9" customFormat="1" ht="18.75" customHeight="1" x14ac:dyDescent="0.3">
      <c r="A20" s="15"/>
      <c r="K20" s="13"/>
      <c r="AR20" s="13"/>
    </row>
    <row r="21" spans="1:61" s="9" customFormat="1" ht="18.75" x14ac:dyDescent="0.3">
      <c r="A21" s="14"/>
      <c r="K21" s="13"/>
      <c r="AR21" s="13"/>
    </row>
    <row r="22" spans="1:61" s="9" customFormat="1" ht="18.75" x14ac:dyDescent="0.3">
      <c r="A22" s="14"/>
      <c r="K22" s="13"/>
    </row>
    <row r="23" spans="1:61" ht="27.75" x14ac:dyDescent="0.4">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U23" s="197"/>
      <c r="BD23" s="198"/>
      <c r="BE23" s="199"/>
      <c r="BF23" s="199"/>
      <c r="BG23" s="199"/>
      <c r="BH23" s="199"/>
      <c r="BI23" s="199"/>
    </row>
    <row r="24" spans="1:61" ht="27.75" x14ac:dyDescent="0.4">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c r="AA24" s="142"/>
      <c r="AB24" s="142"/>
      <c r="AC24" s="142"/>
      <c r="AD24" s="142"/>
      <c r="AE24" s="142"/>
      <c r="AF24" s="142"/>
      <c r="AG24" s="142"/>
      <c r="AH24" s="142"/>
      <c r="AI24" s="142"/>
      <c r="AJ24" s="142"/>
      <c r="AK24" s="142"/>
      <c r="AU24" s="197"/>
      <c r="BD24" s="198"/>
      <c r="BE24" s="199"/>
      <c r="BF24" s="199"/>
      <c r="BG24" s="199"/>
      <c r="BH24" s="199"/>
      <c r="BI24" s="199"/>
    </row>
    <row r="25" spans="1:61" ht="18.75" customHeight="1" thickBot="1" x14ac:dyDescent="0.3">
      <c r="A25" s="200" t="s">
        <v>337</v>
      </c>
      <c r="B25" s="138"/>
      <c r="C25" s="138"/>
      <c r="D25" s="138"/>
      <c r="E25" s="138"/>
      <c r="F25" s="138"/>
      <c r="G25" s="138"/>
      <c r="H25" s="138"/>
      <c r="I25" s="138"/>
      <c r="J25" s="138"/>
      <c r="K25" s="138"/>
      <c r="L25" s="138"/>
      <c r="M25" s="138"/>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N25" s="140"/>
      <c r="AO25" s="141"/>
      <c r="AP25" s="141"/>
      <c r="AQ25" s="141"/>
      <c r="AR25" s="141"/>
    </row>
    <row r="26" spans="1:61" ht="18.75" customHeight="1" x14ac:dyDescent="0.25">
      <c r="A26" s="264" t="s">
        <v>533</v>
      </c>
      <c r="B26" s="265"/>
      <c r="C26" s="265"/>
      <c r="D26" s="265"/>
      <c r="E26" s="265"/>
      <c r="F26" s="265"/>
      <c r="G26" s="265"/>
      <c r="H26" s="265"/>
      <c r="I26" s="265"/>
      <c r="J26" s="265"/>
      <c r="K26" s="265"/>
      <c r="L26" s="265"/>
      <c r="M26" s="265"/>
      <c r="N26" s="265"/>
      <c r="O26" s="265"/>
      <c r="P26" s="265"/>
      <c r="Q26" s="265"/>
      <c r="R26" s="265"/>
      <c r="S26" s="265"/>
      <c r="T26" s="265"/>
      <c r="U26" s="265"/>
      <c r="V26" s="265"/>
      <c r="W26" s="265"/>
      <c r="X26" s="265"/>
      <c r="Y26" s="265"/>
      <c r="Z26" s="265"/>
      <c r="AA26" s="265"/>
      <c r="AB26" s="265"/>
      <c r="AC26" s="265"/>
      <c r="AD26" s="265"/>
      <c r="AE26" s="265"/>
      <c r="AF26" s="265"/>
      <c r="AG26" s="265"/>
      <c r="AH26" s="265"/>
      <c r="AI26" s="265"/>
      <c r="AJ26" s="266"/>
      <c r="AK26" s="267">
        <v>411271.03913503629</v>
      </c>
      <c r="AL26" s="268"/>
      <c r="AN26" s="142" t="s">
        <v>336</v>
      </c>
      <c r="AO26" s="143"/>
      <c r="AP26" s="143"/>
    </row>
    <row r="27" spans="1:61" ht="15.75" customHeight="1" x14ac:dyDescent="0.25">
      <c r="A27" s="257" t="s">
        <v>335</v>
      </c>
      <c r="B27" s="258"/>
      <c r="C27" s="258"/>
      <c r="D27" s="258"/>
      <c r="E27" s="258"/>
      <c r="F27" s="258"/>
      <c r="G27" s="258"/>
      <c r="H27" s="258"/>
      <c r="I27" s="258"/>
      <c r="J27" s="258"/>
      <c r="K27" s="258"/>
      <c r="L27" s="258"/>
      <c r="M27" s="258"/>
      <c r="N27" s="258"/>
      <c r="O27" s="258"/>
      <c r="P27" s="258"/>
      <c r="Q27" s="258"/>
      <c r="R27" s="258"/>
      <c r="S27" s="258"/>
      <c r="T27" s="258"/>
      <c r="U27" s="258"/>
      <c r="V27" s="258"/>
      <c r="W27" s="258"/>
      <c r="X27" s="258"/>
      <c r="Y27" s="258"/>
      <c r="Z27" s="258"/>
      <c r="AA27" s="258"/>
      <c r="AB27" s="258"/>
      <c r="AC27" s="258"/>
      <c r="AD27" s="258"/>
      <c r="AE27" s="258"/>
      <c r="AF27" s="258"/>
      <c r="AG27" s="258"/>
      <c r="AH27" s="258"/>
      <c r="AI27" s="258"/>
      <c r="AJ27" s="259"/>
      <c r="AK27" s="269"/>
      <c r="AL27" s="270"/>
      <c r="AN27" s="262" t="s">
        <v>334</v>
      </c>
      <c r="AO27" s="263"/>
      <c r="AP27" s="144">
        <v>3.4798847448201116</v>
      </c>
    </row>
    <row r="28" spans="1:61" x14ac:dyDescent="0.25">
      <c r="A28" s="257" t="s">
        <v>333</v>
      </c>
      <c r="B28" s="258"/>
      <c r="C28" s="258"/>
      <c r="D28" s="258"/>
      <c r="E28" s="258"/>
      <c r="F28" s="258"/>
      <c r="G28" s="258"/>
      <c r="H28" s="258"/>
      <c r="I28" s="258"/>
      <c r="J28" s="258"/>
      <c r="K28" s="258"/>
      <c r="L28" s="258"/>
      <c r="M28" s="258"/>
      <c r="N28" s="258"/>
      <c r="O28" s="258"/>
      <c r="P28" s="258"/>
      <c r="Q28" s="258"/>
      <c r="R28" s="258"/>
      <c r="S28" s="258"/>
      <c r="T28" s="258"/>
      <c r="U28" s="258"/>
      <c r="V28" s="258"/>
      <c r="W28" s="258"/>
      <c r="X28" s="258"/>
      <c r="Y28" s="258"/>
      <c r="Z28" s="258"/>
      <c r="AA28" s="258"/>
      <c r="AB28" s="258"/>
      <c r="AC28" s="258"/>
      <c r="AD28" s="258"/>
      <c r="AE28" s="258"/>
      <c r="AF28" s="258"/>
      <c r="AG28" s="258"/>
      <c r="AH28" s="258"/>
      <c r="AI28" s="258"/>
      <c r="AJ28" s="259"/>
      <c r="AK28" s="260">
        <v>59</v>
      </c>
      <c r="AL28" s="261"/>
      <c r="AN28" s="262" t="s">
        <v>332</v>
      </c>
      <c r="AO28" s="263"/>
      <c r="AP28" s="144">
        <v>5.1337054829295861</v>
      </c>
    </row>
    <row r="29" spans="1:61" ht="15" customHeight="1" x14ac:dyDescent="0.25">
      <c r="A29" s="257" t="s">
        <v>331</v>
      </c>
      <c r="B29" s="258"/>
      <c r="C29" s="258"/>
      <c r="D29" s="258"/>
      <c r="E29" s="258"/>
      <c r="F29" s="258"/>
      <c r="G29" s="258"/>
      <c r="H29" s="258"/>
      <c r="I29" s="258"/>
      <c r="J29" s="258"/>
      <c r="K29" s="258"/>
      <c r="L29" s="258"/>
      <c r="M29" s="258"/>
      <c r="N29" s="258"/>
      <c r="O29" s="258"/>
      <c r="P29" s="258"/>
      <c r="Q29" s="258"/>
      <c r="R29" s="258"/>
      <c r="S29" s="258"/>
      <c r="T29" s="258"/>
      <c r="U29" s="258"/>
      <c r="V29" s="258"/>
      <c r="W29" s="258"/>
      <c r="X29" s="258"/>
      <c r="Y29" s="258"/>
      <c r="Z29" s="258"/>
      <c r="AA29" s="258"/>
      <c r="AB29" s="258"/>
      <c r="AC29" s="258"/>
      <c r="AD29" s="258"/>
      <c r="AE29" s="258"/>
      <c r="AF29" s="258"/>
      <c r="AG29" s="258"/>
      <c r="AH29" s="258"/>
      <c r="AI29" s="258"/>
      <c r="AJ29" s="259"/>
      <c r="AK29" s="260">
        <v>1</v>
      </c>
      <c r="AL29" s="261"/>
      <c r="AN29" s="262" t="s">
        <v>534</v>
      </c>
      <c r="AO29" s="263"/>
      <c r="AP29" s="145">
        <v>293754.82764063298</v>
      </c>
      <c r="AW29" s="146"/>
      <c r="AX29" s="146"/>
    </row>
    <row r="30" spans="1:61" ht="15" customHeight="1" x14ac:dyDescent="0.25">
      <c r="A30" s="257" t="s">
        <v>330</v>
      </c>
      <c r="B30" s="258"/>
      <c r="C30" s="258"/>
      <c r="D30" s="258"/>
      <c r="E30" s="258"/>
      <c r="F30" s="258"/>
      <c r="G30" s="258"/>
      <c r="H30" s="258"/>
      <c r="I30" s="258"/>
      <c r="J30" s="258"/>
      <c r="K30" s="258"/>
      <c r="L30" s="258"/>
      <c r="M30" s="258"/>
      <c r="N30" s="258"/>
      <c r="O30" s="258"/>
      <c r="P30" s="258"/>
      <c r="Q30" s="258"/>
      <c r="R30" s="258"/>
      <c r="S30" s="258"/>
      <c r="T30" s="258"/>
      <c r="U30" s="258"/>
      <c r="V30" s="258"/>
      <c r="W30" s="258"/>
      <c r="X30" s="258"/>
      <c r="Y30" s="258"/>
      <c r="Z30" s="258"/>
      <c r="AA30" s="258"/>
      <c r="AB30" s="258"/>
      <c r="AC30" s="258"/>
      <c r="AD30" s="258"/>
      <c r="AE30" s="258"/>
      <c r="AF30" s="258"/>
      <c r="AG30" s="258"/>
      <c r="AH30" s="258"/>
      <c r="AI30" s="258"/>
      <c r="AJ30" s="259"/>
      <c r="AK30" s="260">
        <v>0</v>
      </c>
      <c r="AL30" s="261"/>
      <c r="AN30" s="262" t="s">
        <v>535</v>
      </c>
      <c r="AO30" s="263"/>
      <c r="AP30" s="147" t="s">
        <v>595</v>
      </c>
    </row>
    <row r="31" spans="1:61" ht="15" customHeight="1" x14ac:dyDescent="0.25">
      <c r="A31" s="257" t="s">
        <v>536</v>
      </c>
      <c r="B31" s="258"/>
      <c r="C31" s="258"/>
      <c r="D31" s="258"/>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c r="AC31" s="258"/>
      <c r="AD31" s="258"/>
      <c r="AE31" s="258"/>
      <c r="AF31" s="258"/>
      <c r="AG31" s="258"/>
      <c r="AH31" s="258"/>
      <c r="AI31" s="258"/>
      <c r="AJ31" s="259"/>
      <c r="AK31" s="260">
        <v>1</v>
      </c>
      <c r="AL31" s="261"/>
    </row>
    <row r="32" spans="1:61" x14ac:dyDescent="0.25">
      <c r="A32" s="257" t="s">
        <v>329</v>
      </c>
      <c r="B32" s="258"/>
      <c r="C32" s="258"/>
      <c r="D32" s="258"/>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c r="AC32" s="258"/>
      <c r="AD32" s="258"/>
      <c r="AE32" s="258"/>
      <c r="AF32" s="258"/>
      <c r="AG32" s="258"/>
      <c r="AH32" s="258"/>
      <c r="AI32" s="258"/>
      <c r="AJ32" s="259"/>
      <c r="AK32" s="271">
        <v>1</v>
      </c>
      <c r="AL32" s="272"/>
    </row>
    <row r="33" spans="1:98" x14ac:dyDescent="0.25">
      <c r="A33" s="257" t="s">
        <v>313</v>
      </c>
      <c r="B33" s="258"/>
      <c r="C33" s="258"/>
      <c r="D33" s="258"/>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c r="AC33" s="258"/>
      <c r="AD33" s="258"/>
      <c r="AE33" s="258"/>
      <c r="AF33" s="258"/>
      <c r="AG33" s="258"/>
      <c r="AH33" s="258"/>
      <c r="AI33" s="258"/>
      <c r="AJ33" s="259"/>
      <c r="AK33" s="271">
        <v>-156015.00000000003</v>
      </c>
      <c r="AL33" s="272"/>
    </row>
    <row r="34" spans="1:98" x14ac:dyDescent="0.25">
      <c r="A34" s="257" t="s">
        <v>328</v>
      </c>
      <c r="B34" s="258"/>
      <c r="C34" s="258"/>
      <c r="D34" s="258"/>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c r="AC34" s="258"/>
      <c r="AD34" s="258"/>
      <c r="AE34" s="258"/>
      <c r="AF34" s="258"/>
      <c r="AG34" s="258"/>
      <c r="AH34" s="258"/>
      <c r="AI34" s="258"/>
      <c r="AJ34" s="259"/>
      <c r="AK34" s="271">
        <v>1</v>
      </c>
      <c r="AL34" s="272"/>
    </row>
    <row r="35" spans="1:98" x14ac:dyDescent="0.25">
      <c r="A35" s="257" t="s">
        <v>327</v>
      </c>
      <c r="B35" s="258"/>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c r="AD35" s="258"/>
      <c r="AE35" s="258"/>
      <c r="AF35" s="258"/>
      <c r="AG35" s="258"/>
      <c r="AH35" s="258"/>
      <c r="AI35" s="258"/>
      <c r="AJ35" s="259"/>
      <c r="AK35" s="271">
        <v>1</v>
      </c>
      <c r="AL35" s="272"/>
    </row>
    <row r="36" spans="1:98" x14ac:dyDescent="0.25">
      <c r="A36" s="257"/>
      <c r="B36" s="258"/>
      <c r="C36" s="258"/>
      <c r="D36" s="258"/>
      <c r="E36" s="258"/>
      <c r="F36" s="258"/>
      <c r="G36" s="258"/>
      <c r="H36" s="258"/>
      <c r="I36" s="258"/>
      <c r="J36" s="258"/>
      <c r="K36" s="258"/>
      <c r="L36" s="258"/>
      <c r="M36" s="258"/>
      <c r="N36" s="258"/>
      <c r="O36" s="258"/>
      <c r="P36" s="258"/>
      <c r="Q36" s="258"/>
      <c r="R36" s="258"/>
      <c r="S36" s="258"/>
      <c r="T36" s="258"/>
      <c r="U36" s="258"/>
      <c r="V36" s="258"/>
      <c r="W36" s="258"/>
      <c r="X36" s="258"/>
      <c r="Y36" s="258"/>
      <c r="Z36" s="258"/>
      <c r="AA36" s="258"/>
      <c r="AB36" s="258"/>
      <c r="AC36" s="258"/>
      <c r="AD36" s="258"/>
      <c r="AE36" s="258"/>
      <c r="AF36" s="258"/>
      <c r="AG36" s="258"/>
      <c r="AH36" s="258"/>
      <c r="AI36" s="258"/>
      <c r="AJ36" s="259"/>
      <c r="AK36" s="273"/>
      <c r="AL36" s="274"/>
    </row>
    <row r="37" spans="1:98" x14ac:dyDescent="0.25">
      <c r="A37" s="257" t="s">
        <v>306</v>
      </c>
      <c r="B37" s="258"/>
      <c r="C37" s="258"/>
      <c r="D37" s="258"/>
      <c r="E37" s="258"/>
      <c r="F37" s="258"/>
      <c r="G37" s="258"/>
      <c r="H37" s="258"/>
      <c r="I37" s="258"/>
      <c r="J37" s="258"/>
      <c r="K37" s="258"/>
      <c r="L37" s="258"/>
      <c r="M37" s="258"/>
      <c r="N37" s="258"/>
      <c r="O37" s="258"/>
      <c r="P37" s="258"/>
      <c r="Q37" s="258"/>
      <c r="R37" s="258"/>
      <c r="S37" s="258"/>
      <c r="T37" s="258"/>
      <c r="U37" s="258"/>
      <c r="V37" s="258"/>
      <c r="W37" s="258"/>
      <c r="X37" s="258"/>
      <c r="Y37" s="258"/>
      <c r="Z37" s="258"/>
      <c r="AA37" s="258"/>
      <c r="AB37" s="258"/>
      <c r="AC37" s="258"/>
      <c r="AD37" s="258"/>
      <c r="AE37" s="258"/>
      <c r="AF37" s="258"/>
      <c r="AG37" s="258"/>
      <c r="AH37" s="258"/>
      <c r="AI37" s="258"/>
      <c r="AJ37" s="259"/>
      <c r="AK37" s="277">
        <v>0.25</v>
      </c>
      <c r="AL37" s="278"/>
    </row>
    <row r="38" spans="1:98" x14ac:dyDescent="0.25">
      <c r="A38" s="257" t="s">
        <v>537</v>
      </c>
      <c r="B38" s="258"/>
      <c r="C38" s="258"/>
      <c r="D38" s="258"/>
      <c r="E38" s="258"/>
      <c r="F38" s="258"/>
      <c r="G38" s="258"/>
      <c r="H38" s="258"/>
      <c r="I38" s="258"/>
      <c r="J38" s="258"/>
      <c r="K38" s="258"/>
      <c r="L38" s="258"/>
      <c r="M38" s="258"/>
      <c r="N38" s="258"/>
      <c r="O38" s="258"/>
      <c r="P38" s="258"/>
      <c r="Q38" s="258"/>
      <c r="R38" s="258"/>
      <c r="S38" s="258"/>
      <c r="T38" s="258"/>
      <c r="U38" s="258"/>
      <c r="V38" s="258"/>
      <c r="W38" s="258"/>
      <c r="X38" s="258"/>
      <c r="Y38" s="258"/>
      <c r="Z38" s="258"/>
      <c r="AA38" s="258"/>
      <c r="AB38" s="258"/>
      <c r="AC38" s="258"/>
      <c r="AD38" s="258"/>
      <c r="AE38" s="258"/>
      <c r="AF38" s="258"/>
      <c r="AG38" s="258"/>
      <c r="AH38" s="258"/>
      <c r="AI38" s="258"/>
      <c r="AJ38" s="259"/>
      <c r="AK38" s="271">
        <v>0</v>
      </c>
      <c r="AL38" s="272"/>
    </row>
    <row r="39" spans="1:98" x14ac:dyDescent="0.25">
      <c r="A39" s="257" t="s">
        <v>326</v>
      </c>
      <c r="B39" s="258"/>
      <c r="C39" s="258"/>
      <c r="D39" s="258"/>
      <c r="E39" s="258"/>
      <c r="F39" s="258"/>
      <c r="G39" s="258"/>
      <c r="H39" s="258"/>
      <c r="I39" s="258"/>
      <c r="J39" s="258"/>
      <c r="K39" s="258"/>
      <c r="L39" s="258"/>
      <c r="M39" s="258"/>
      <c r="N39" s="258"/>
      <c r="O39" s="258"/>
      <c r="P39" s="258"/>
      <c r="Q39" s="258"/>
      <c r="R39" s="258"/>
      <c r="S39" s="258"/>
      <c r="T39" s="258"/>
      <c r="U39" s="258"/>
      <c r="V39" s="258"/>
      <c r="W39" s="258"/>
      <c r="X39" s="258"/>
      <c r="Y39" s="258"/>
      <c r="Z39" s="258"/>
      <c r="AA39" s="258"/>
      <c r="AB39" s="258"/>
      <c r="AC39" s="258"/>
      <c r="AD39" s="258"/>
      <c r="AE39" s="258"/>
      <c r="AF39" s="258"/>
      <c r="AG39" s="258"/>
      <c r="AH39" s="258"/>
      <c r="AI39" s="258"/>
      <c r="AJ39" s="259"/>
      <c r="AK39" s="273"/>
      <c r="AL39" s="274"/>
    </row>
    <row r="40" spans="1:98" x14ac:dyDescent="0.25">
      <c r="A40" s="257" t="s">
        <v>325</v>
      </c>
      <c r="B40" s="258"/>
      <c r="C40" s="258"/>
      <c r="D40" s="258"/>
      <c r="E40" s="258"/>
      <c r="F40" s="258"/>
      <c r="G40" s="258"/>
      <c r="H40" s="258"/>
      <c r="I40" s="258"/>
      <c r="J40" s="258"/>
      <c r="K40" s="258"/>
      <c r="L40" s="258"/>
      <c r="M40" s="258"/>
      <c r="N40" s="258"/>
      <c r="O40" s="258"/>
      <c r="P40" s="258"/>
      <c r="Q40" s="258"/>
      <c r="R40" s="258"/>
      <c r="S40" s="258"/>
      <c r="T40" s="258"/>
      <c r="U40" s="258"/>
      <c r="V40" s="258"/>
      <c r="W40" s="258"/>
      <c r="X40" s="258"/>
      <c r="Y40" s="258"/>
      <c r="Z40" s="258"/>
      <c r="AA40" s="258"/>
      <c r="AB40" s="258"/>
      <c r="AC40" s="258"/>
      <c r="AD40" s="258"/>
      <c r="AE40" s="258"/>
      <c r="AF40" s="258"/>
      <c r="AG40" s="258"/>
      <c r="AH40" s="258"/>
      <c r="AI40" s="258"/>
      <c r="AJ40" s="259"/>
      <c r="AK40" s="275">
        <v>0</v>
      </c>
      <c r="AL40" s="276"/>
    </row>
    <row r="41" spans="1:98" x14ac:dyDescent="0.25">
      <c r="A41" s="257" t="s">
        <v>596</v>
      </c>
      <c r="B41" s="258"/>
      <c r="C41" s="258"/>
      <c r="D41" s="258"/>
      <c r="E41" s="258"/>
      <c r="F41" s="258"/>
      <c r="G41" s="258"/>
      <c r="H41" s="258"/>
      <c r="I41" s="258"/>
      <c r="J41" s="258"/>
      <c r="K41" s="258"/>
      <c r="L41" s="258"/>
      <c r="M41" s="258"/>
      <c r="N41" s="258"/>
      <c r="O41" s="258"/>
      <c r="P41" s="258"/>
      <c r="Q41" s="258"/>
      <c r="R41" s="258"/>
      <c r="S41" s="258"/>
      <c r="T41" s="258"/>
      <c r="U41" s="258"/>
      <c r="V41" s="258"/>
      <c r="W41" s="258"/>
      <c r="X41" s="258"/>
      <c r="Y41" s="258"/>
      <c r="Z41" s="258"/>
      <c r="AA41" s="258"/>
      <c r="AB41" s="258"/>
      <c r="AC41" s="258"/>
      <c r="AD41" s="258"/>
      <c r="AE41" s="258"/>
      <c r="AF41" s="258"/>
      <c r="AG41" s="258"/>
      <c r="AH41" s="258"/>
      <c r="AI41" s="258"/>
      <c r="AJ41" s="259"/>
      <c r="AK41" s="273"/>
      <c r="AL41" s="274"/>
    </row>
    <row r="42" spans="1:98" x14ac:dyDescent="0.25">
      <c r="A42" s="257" t="s">
        <v>324</v>
      </c>
      <c r="B42" s="258"/>
      <c r="C42" s="258"/>
      <c r="D42" s="258"/>
      <c r="E42" s="258"/>
      <c r="F42" s="258"/>
      <c r="G42" s="258"/>
      <c r="H42" s="258"/>
      <c r="I42" s="258"/>
      <c r="J42" s="258"/>
      <c r="K42" s="258"/>
      <c r="L42" s="258"/>
      <c r="M42" s="258"/>
      <c r="N42" s="258"/>
      <c r="O42" s="258"/>
      <c r="P42" s="258"/>
      <c r="Q42" s="258"/>
      <c r="R42" s="258"/>
      <c r="S42" s="258"/>
      <c r="T42" s="258"/>
      <c r="U42" s="258"/>
      <c r="V42" s="258"/>
      <c r="W42" s="258"/>
      <c r="X42" s="258"/>
      <c r="Y42" s="258"/>
      <c r="Z42" s="258"/>
      <c r="AA42" s="258"/>
      <c r="AB42" s="258"/>
      <c r="AC42" s="258"/>
      <c r="AD42" s="258"/>
      <c r="AE42" s="258"/>
      <c r="AF42" s="258"/>
      <c r="AG42" s="258"/>
      <c r="AH42" s="258"/>
      <c r="AI42" s="258"/>
      <c r="AJ42" s="259"/>
      <c r="AK42" s="277">
        <v>0.27800000000000002</v>
      </c>
      <c r="AL42" s="278"/>
    </row>
    <row r="43" spans="1:98" x14ac:dyDescent="0.25">
      <c r="A43" s="257" t="s">
        <v>323</v>
      </c>
      <c r="B43" s="258"/>
      <c r="C43" s="258"/>
      <c r="D43" s="258"/>
      <c r="E43" s="258"/>
      <c r="F43" s="258"/>
      <c r="G43" s="258"/>
      <c r="H43" s="258"/>
      <c r="I43" s="258"/>
      <c r="J43" s="258"/>
      <c r="K43" s="258"/>
      <c r="L43" s="258"/>
      <c r="M43" s="258"/>
      <c r="N43" s="258"/>
      <c r="O43" s="258"/>
      <c r="P43" s="258"/>
      <c r="Q43" s="258"/>
      <c r="R43" s="258"/>
      <c r="S43" s="258"/>
      <c r="T43" s="258"/>
      <c r="U43" s="258"/>
      <c r="V43" s="258"/>
      <c r="W43" s="258"/>
      <c r="X43" s="258"/>
      <c r="Y43" s="258"/>
      <c r="Z43" s="258"/>
      <c r="AA43" s="258"/>
      <c r="AB43" s="258"/>
      <c r="AC43" s="258"/>
      <c r="AD43" s="258"/>
      <c r="AE43" s="258"/>
      <c r="AF43" s="258"/>
      <c r="AG43" s="258"/>
      <c r="AH43" s="258"/>
      <c r="AI43" s="258"/>
      <c r="AJ43" s="259"/>
      <c r="AK43" s="277">
        <v>0.27800000000000002</v>
      </c>
      <c r="AL43" s="278"/>
    </row>
    <row r="44" spans="1:98" x14ac:dyDescent="0.25">
      <c r="A44" s="257" t="s">
        <v>322</v>
      </c>
      <c r="B44" s="258"/>
      <c r="C44" s="258"/>
      <c r="D44" s="258"/>
      <c r="E44" s="258"/>
      <c r="F44" s="258"/>
      <c r="G44" s="258"/>
      <c r="H44" s="258"/>
      <c r="I44" s="258"/>
      <c r="J44" s="258"/>
      <c r="K44" s="258"/>
      <c r="L44" s="258"/>
      <c r="M44" s="258"/>
      <c r="N44" s="258"/>
      <c r="O44" s="258"/>
      <c r="P44" s="258"/>
      <c r="Q44" s="258"/>
      <c r="R44" s="258"/>
      <c r="S44" s="258"/>
      <c r="T44" s="258"/>
      <c r="U44" s="258"/>
      <c r="V44" s="258"/>
      <c r="W44" s="258"/>
      <c r="X44" s="258"/>
      <c r="Y44" s="258"/>
      <c r="Z44" s="258"/>
      <c r="AA44" s="258"/>
      <c r="AB44" s="258"/>
      <c r="AC44" s="258"/>
      <c r="AD44" s="258"/>
      <c r="AE44" s="258"/>
      <c r="AF44" s="258"/>
      <c r="AG44" s="258"/>
      <c r="AH44" s="258"/>
      <c r="AI44" s="258"/>
      <c r="AJ44" s="259"/>
      <c r="AK44" s="277">
        <v>1</v>
      </c>
      <c r="AL44" s="278"/>
      <c r="BJ44" s="149"/>
    </row>
    <row r="45" spans="1:98" x14ac:dyDescent="0.25">
      <c r="A45" s="257" t="s">
        <v>321</v>
      </c>
      <c r="B45" s="258"/>
      <c r="C45" s="258"/>
      <c r="D45" s="258"/>
      <c r="E45" s="258"/>
      <c r="F45" s="258"/>
      <c r="G45" s="258"/>
      <c r="H45" s="258"/>
      <c r="I45" s="258"/>
      <c r="J45" s="258"/>
      <c r="K45" s="258"/>
      <c r="L45" s="258"/>
      <c r="M45" s="258"/>
      <c r="N45" s="258"/>
      <c r="O45" s="258"/>
      <c r="P45" s="258"/>
      <c r="Q45" s="258"/>
      <c r="R45" s="258"/>
      <c r="S45" s="258"/>
      <c r="T45" s="258"/>
      <c r="U45" s="258"/>
      <c r="V45" s="258"/>
      <c r="W45" s="258"/>
      <c r="X45" s="258"/>
      <c r="Y45" s="258"/>
      <c r="Z45" s="258"/>
      <c r="AA45" s="258"/>
      <c r="AB45" s="258"/>
      <c r="AC45" s="258"/>
      <c r="AD45" s="258"/>
      <c r="AE45" s="258"/>
      <c r="AF45" s="258"/>
      <c r="AG45" s="258"/>
      <c r="AH45" s="258"/>
      <c r="AI45" s="258"/>
      <c r="AJ45" s="259"/>
      <c r="AK45" s="277">
        <v>0.14080000000000001</v>
      </c>
      <c r="AL45" s="278"/>
      <c r="BE45" s="150"/>
      <c r="BF45" s="150"/>
      <c r="BG45" s="150"/>
      <c r="BH45" s="150"/>
      <c r="BI45" s="150"/>
      <c r="BJ45" s="150"/>
    </row>
    <row r="46" spans="1:98" x14ac:dyDescent="0.25">
      <c r="A46" s="257" t="s">
        <v>320</v>
      </c>
      <c r="B46" s="258"/>
      <c r="C46" s="258"/>
      <c r="D46" s="258"/>
      <c r="E46" s="258"/>
      <c r="F46" s="258"/>
      <c r="G46" s="258"/>
      <c r="H46" s="258"/>
      <c r="I46" s="258"/>
      <c r="J46" s="258"/>
      <c r="K46" s="258"/>
      <c r="L46" s="258"/>
      <c r="M46" s="258"/>
      <c r="N46" s="258"/>
      <c r="O46" s="258"/>
      <c r="P46" s="258"/>
      <c r="Q46" s="258"/>
      <c r="R46" s="258"/>
      <c r="S46" s="258"/>
      <c r="T46" s="258"/>
      <c r="U46" s="258"/>
      <c r="V46" s="258"/>
      <c r="W46" s="258"/>
      <c r="X46" s="258"/>
      <c r="Y46" s="258"/>
      <c r="Z46" s="258"/>
      <c r="AA46" s="258"/>
      <c r="AB46" s="258"/>
      <c r="AC46" s="258"/>
      <c r="AD46" s="258"/>
      <c r="AE46" s="258"/>
      <c r="AF46" s="258"/>
      <c r="AG46" s="258"/>
      <c r="AH46" s="258"/>
      <c r="AI46" s="258"/>
      <c r="AJ46" s="259"/>
      <c r="AK46" s="277">
        <v>0</v>
      </c>
      <c r="AL46" s="278"/>
    </row>
    <row r="47" spans="1:98" ht="16.5" thickBot="1" x14ac:dyDescent="0.3">
      <c r="A47" s="289" t="s">
        <v>597</v>
      </c>
      <c r="B47" s="290"/>
      <c r="C47" s="290"/>
      <c r="D47" s="290"/>
      <c r="E47" s="290"/>
      <c r="F47" s="290"/>
      <c r="G47" s="290"/>
      <c r="H47" s="290"/>
      <c r="I47" s="290"/>
      <c r="J47" s="290"/>
      <c r="K47" s="290"/>
      <c r="L47" s="290"/>
      <c r="M47" s="290"/>
      <c r="N47" s="290"/>
      <c r="O47" s="290"/>
      <c r="P47" s="290"/>
      <c r="Q47" s="290"/>
      <c r="R47" s="290"/>
      <c r="S47" s="290"/>
      <c r="T47" s="290"/>
      <c r="U47" s="290"/>
      <c r="V47" s="290"/>
      <c r="W47" s="290"/>
      <c r="X47" s="290"/>
      <c r="Y47" s="290"/>
      <c r="Z47" s="290"/>
      <c r="AA47" s="290"/>
      <c r="AB47" s="290"/>
      <c r="AC47" s="290"/>
      <c r="AD47" s="290"/>
      <c r="AE47" s="290"/>
      <c r="AF47" s="290"/>
      <c r="AG47" s="290"/>
      <c r="AH47" s="290"/>
      <c r="AI47" s="290"/>
      <c r="AJ47" s="291"/>
      <c r="AK47" s="292">
        <v>0.20850000000000002</v>
      </c>
      <c r="AL47" s="293"/>
    </row>
    <row r="48" spans="1:98" x14ac:dyDescent="0.25">
      <c r="A48" s="294" t="s">
        <v>319</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6"/>
      <c r="AK48" s="297">
        <v>2027</v>
      </c>
      <c r="AL48" s="298"/>
      <c r="AM48" s="201">
        <v>2028</v>
      </c>
      <c r="AN48" s="152">
        <v>2029</v>
      </c>
      <c r="AO48" s="152">
        <v>2030</v>
      </c>
      <c r="AP48" s="152">
        <v>2031</v>
      </c>
      <c r="AQ48" s="152">
        <v>2032</v>
      </c>
      <c r="AR48" s="152">
        <v>2033</v>
      </c>
      <c r="AS48" s="152">
        <v>2034</v>
      </c>
      <c r="AT48" s="152">
        <v>2035</v>
      </c>
      <c r="AU48" s="152">
        <v>2036</v>
      </c>
      <c r="AV48" s="152">
        <v>2037</v>
      </c>
      <c r="AW48" s="152">
        <v>2038</v>
      </c>
      <c r="AX48" s="152">
        <v>2039</v>
      </c>
      <c r="AY48" s="152">
        <v>2040</v>
      </c>
      <c r="AZ48" s="152">
        <v>2041</v>
      </c>
      <c r="BA48" s="152">
        <v>2042</v>
      </c>
      <c r="BB48" s="152">
        <v>2043</v>
      </c>
      <c r="BC48" s="152">
        <v>2044</v>
      </c>
      <c r="BD48" s="152">
        <v>2045</v>
      </c>
      <c r="BE48" s="152">
        <v>2046</v>
      </c>
      <c r="BF48" s="152">
        <v>2047</v>
      </c>
      <c r="BG48" s="152">
        <v>2048</v>
      </c>
      <c r="BH48" s="152">
        <v>2049</v>
      </c>
      <c r="BI48" s="152">
        <v>2050</v>
      </c>
      <c r="BJ48" s="152">
        <v>2051</v>
      </c>
      <c r="BK48" s="152">
        <v>2052</v>
      </c>
      <c r="BL48" s="152">
        <v>2053</v>
      </c>
      <c r="BM48" s="152">
        <v>2054</v>
      </c>
      <c r="BN48" s="152">
        <v>2055</v>
      </c>
      <c r="BO48" s="152">
        <v>2056</v>
      </c>
      <c r="BP48" s="152">
        <v>2057</v>
      </c>
      <c r="BQ48" s="152">
        <v>2058</v>
      </c>
      <c r="BR48" s="152">
        <v>2059</v>
      </c>
      <c r="BS48" s="152">
        <v>2060</v>
      </c>
      <c r="BT48" s="152">
        <v>2061</v>
      </c>
      <c r="BU48" s="152">
        <v>2062</v>
      </c>
      <c r="BV48" s="152">
        <v>2063</v>
      </c>
      <c r="BW48" s="152">
        <v>2064</v>
      </c>
      <c r="BX48" s="152">
        <v>2065</v>
      </c>
      <c r="BY48" s="152">
        <v>2066</v>
      </c>
      <c r="BZ48" s="152">
        <v>2067</v>
      </c>
      <c r="CA48" s="152">
        <v>2068</v>
      </c>
      <c r="CB48" s="152">
        <v>2069</v>
      </c>
      <c r="CC48" s="152">
        <v>2070</v>
      </c>
      <c r="CD48" s="152">
        <v>2071</v>
      </c>
      <c r="CE48" s="152">
        <v>2072</v>
      </c>
      <c r="CF48" s="152">
        <v>2073</v>
      </c>
      <c r="CG48" s="152">
        <v>2074</v>
      </c>
      <c r="CH48" s="152">
        <v>2075</v>
      </c>
      <c r="CI48" s="152">
        <v>2076</v>
      </c>
      <c r="CJ48" s="152">
        <v>2077</v>
      </c>
      <c r="CK48" s="152">
        <v>2078</v>
      </c>
      <c r="CL48" s="152">
        <v>2079</v>
      </c>
      <c r="CM48" s="152">
        <v>2080</v>
      </c>
      <c r="CN48" s="152">
        <v>2081</v>
      </c>
      <c r="CO48" s="152">
        <v>2082</v>
      </c>
      <c r="CP48" s="152">
        <v>2083</v>
      </c>
      <c r="CQ48" s="152">
        <v>2084</v>
      </c>
      <c r="CR48" s="139">
        <v>2085</v>
      </c>
      <c r="CS48" s="139">
        <v>2086</v>
      </c>
      <c r="CT48" s="139" t="s">
        <v>537</v>
      </c>
    </row>
    <row r="49" spans="1:98" outlineLevel="1" x14ac:dyDescent="0.25">
      <c r="A49" s="257" t="s">
        <v>318</v>
      </c>
      <c r="B49" s="258"/>
      <c r="C49" s="258"/>
      <c r="D49" s="258"/>
      <c r="E49" s="258"/>
      <c r="F49" s="258"/>
      <c r="G49" s="258"/>
      <c r="H49" s="258"/>
      <c r="I49" s="258"/>
      <c r="J49" s="258"/>
      <c r="K49" s="258"/>
      <c r="L49" s="258"/>
      <c r="M49" s="258"/>
      <c r="N49" s="258"/>
      <c r="O49" s="258"/>
      <c r="P49" s="258"/>
      <c r="Q49" s="258"/>
      <c r="R49" s="258"/>
      <c r="S49" s="258"/>
      <c r="T49" s="258"/>
      <c r="U49" s="258"/>
      <c r="V49" s="258"/>
      <c r="W49" s="258"/>
      <c r="X49" s="258"/>
      <c r="Y49" s="258"/>
      <c r="Z49" s="258"/>
      <c r="AA49" s="258"/>
      <c r="AB49" s="258"/>
      <c r="AC49" s="258"/>
      <c r="AD49" s="258"/>
      <c r="AE49" s="258"/>
      <c r="AF49" s="258"/>
      <c r="AG49" s="258"/>
      <c r="AH49" s="258"/>
      <c r="AI49" s="258"/>
      <c r="AJ49" s="259"/>
      <c r="AK49" s="279">
        <v>4.0100000000000025E-2</v>
      </c>
      <c r="AL49" s="280"/>
      <c r="AM49" s="202">
        <v>3.9800000000000058E-2</v>
      </c>
      <c r="AN49" s="202">
        <v>0.04</v>
      </c>
      <c r="AO49" s="202">
        <v>0.04</v>
      </c>
      <c r="AP49" s="202">
        <v>0.04</v>
      </c>
      <c r="AQ49" s="202">
        <v>0.04</v>
      </c>
      <c r="AR49" s="202">
        <v>0.04</v>
      </c>
      <c r="AS49" s="202">
        <v>0.04</v>
      </c>
      <c r="AT49" s="202">
        <v>0.04</v>
      </c>
      <c r="AU49" s="202">
        <v>0.04</v>
      </c>
      <c r="AV49" s="202">
        <v>0.04</v>
      </c>
      <c r="AW49" s="202">
        <v>0.04</v>
      </c>
      <c r="AX49" s="202">
        <v>0.04</v>
      </c>
      <c r="AY49" s="202">
        <v>0.04</v>
      </c>
      <c r="AZ49" s="202">
        <v>0.04</v>
      </c>
      <c r="BA49" s="202">
        <v>0.04</v>
      </c>
      <c r="BB49" s="202">
        <v>0.04</v>
      </c>
      <c r="BC49" s="202">
        <v>0.04</v>
      </c>
      <c r="BD49" s="202">
        <v>0.04</v>
      </c>
      <c r="BE49" s="202">
        <v>0.04</v>
      </c>
      <c r="BF49" s="202">
        <v>0.04</v>
      </c>
      <c r="BG49" s="202">
        <v>0.04</v>
      </c>
      <c r="BH49" s="202">
        <v>0.04</v>
      </c>
      <c r="BI49" s="202">
        <v>0.04</v>
      </c>
      <c r="BJ49" s="202">
        <v>0.04</v>
      </c>
      <c r="BK49" s="202">
        <v>0.04</v>
      </c>
      <c r="BL49" s="202">
        <v>0.04</v>
      </c>
      <c r="BM49" s="202">
        <v>0.04</v>
      </c>
      <c r="BN49" s="202">
        <v>0.04</v>
      </c>
      <c r="BO49" s="202">
        <v>0.04</v>
      </c>
      <c r="BP49" s="202">
        <v>0.04</v>
      </c>
      <c r="BQ49" s="202">
        <v>0.04</v>
      </c>
      <c r="BR49" s="202">
        <v>0.04</v>
      </c>
      <c r="BS49" s="202">
        <v>0.04</v>
      </c>
      <c r="BT49" s="202">
        <v>0.04</v>
      </c>
      <c r="BU49" s="202">
        <v>0.04</v>
      </c>
      <c r="BV49" s="202">
        <v>0.04</v>
      </c>
      <c r="BW49" s="202">
        <v>0.04</v>
      </c>
      <c r="BX49" s="202">
        <v>0.04</v>
      </c>
      <c r="BY49" s="202">
        <v>0.04</v>
      </c>
      <c r="BZ49" s="202">
        <v>0.04</v>
      </c>
      <c r="CA49" s="202">
        <v>0.04</v>
      </c>
      <c r="CB49" s="202">
        <v>0.04</v>
      </c>
      <c r="CC49" s="202">
        <v>0.04</v>
      </c>
      <c r="CD49" s="202">
        <v>0.04</v>
      </c>
      <c r="CE49" s="202">
        <v>0.04</v>
      </c>
      <c r="CF49" s="202">
        <v>0.04</v>
      </c>
      <c r="CG49" s="202">
        <v>0.04</v>
      </c>
      <c r="CH49" s="202">
        <v>0.04</v>
      </c>
      <c r="CI49" s="202">
        <v>0.04</v>
      </c>
      <c r="CJ49" s="202">
        <v>0.04</v>
      </c>
      <c r="CK49" s="202">
        <v>0.04</v>
      </c>
      <c r="CL49" s="202">
        <v>0.04</v>
      </c>
      <c r="CM49" s="202">
        <v>0.04</v>
      </c>
      <c r="CN49" s="202">
        <v>0.04</v>
      </c>
      <c r="CO49" s="202">
        <v>0.04</v>
      </c>
      <c r="CP49" s="202">
        <v>0.04</v>
      </c>
      <c r="CQ49" s="202">
        <v>0.04</v>
      </c>
      <c r="CR49" s="139">
        <v>0.04</v>
      </c>
      <c r="CS49" s="139">
        <v>0.04</v>
      </c>
      <c r="CT49" s="139">
        <v>0.04</v>
      </c>
    </row>
    <row r="50" spans="1:98" outlineLevel="1" x14ac:dyDescent="0.25">
      <c r="A50" s="257" t="s">
        <v>317</v>
      </c>
      <c r="B50" s="258"/>
      <c r="C50" s="258"/>
      <c r="D50" s="258"/>
      <c r="E50" s="258"/>
      <c r="F50" s="258"/>
      <c r="G50" s="258"/>
      <c r="H50" s="258"/>
      <c r="I50" s="258"/>
      <c r="J50" s="258"/>
      <c r="K50" s="258"/>
      <c r="L50" s="258"/>
      <c r="M50" s="258"/>
      <c r="N50" s="258"/>
      <c r="O50" s="258"/>
      <c r="P50" s="258"/>
      <c r="Q50" s="258"/>
      <c r="R50" s="258"/>
      <c r="S50" s="258"/>
      <c r="T50" s="258"/>
      <c r="U50" s="258"/>
      <c r="V50" s="258"/>
      <c r="W50" s="258"/>
      <c r="X50" s="258"/>
      <c r="Y50" s="258"/>
      <c r="Z50" s="258"/>
      <c r="AA50" s="258"/>
      <c r="AB50" s="258"/>
      <c r="AC50" s="258"/>
      <c r="AD50" s="258"/>
      <c r="AE50" s="258"/>
      <c r="AF50" s="258"/>
      <c r="AG50" s="258"/>
      <c r="AH50" s="258"/>
      <c r="AI50" s="258"/>
      <c r="AJ50" s="259"/>
      <c r="AK50" s="279">
        <v>4.0100000000000025E-2</v>
      </c>
      <c r="AL50" s="280"/>
      <c r="AM50" s="202">
        <v>8.1495980000000134E-2</v>
      </c>
      <c r="AN50" s="148">
        <v>0.12475581920000023</v>
      </c>
      <c r="AO50" s="148">
        <v>0.1697460519680003</v>
      </c>
      <c r="AP50" s="148">
        <v>0.21653589404672036</v>
      </c>
      <c r="AQ50" s="148">
        <v>0.26519732980858923</v>
      </c>
      <c r="AR50" s="148">
        <v>0.31580522300093294</v>
      </c>
      <c r="AS50" s="148">
        <v>0.36843743192097023</v>
      </c>
      <c r="AT50" s="148">
        <v>0.42317492919780908</v>
      </c>
      <c r="AU50" s="148">
        <v>0.48010192636572158</v>
      </c>
      <c r="AV50" s="148">
        <v>0.53930600342035051</v>
      </c>
      <c r="AW50" s="148">
        <v>0.60087824355716468</v>
      </c>
      <c r="AX50" s="148">
        <v>0.66491337329945122</v>
      </c>
      <c r="AY50" s="148">
        <v>0.73150990823142936</v>
      </c>
      <c r="AZ50" s="148">
        <v>0.80077030456068665</v>
      </c>
      <c r="BA50" s="148">
        <v>0.87280111674311422</v>
      </c>
      <c r="BB50" s="148">
        <v>0.9477131614128389</v>
      </c>
      <c r="BC50" s="148">
        <v>1.0256216878693527</v>
      </c>
      <c r="BD50" s="148">
        <v>1.1066465553841267</v>
      </c>
      <c r="BE50" s="148">
        <v>1.1909124175994918</v>
      </c>
      <c r="BF50" s="148">
        <v>1.2785489143034714</v>
      </c>
      <c r="BG50" s="148">
        <v>1.3696908708756101</v>
      </c>
      <c r="BH50" s="148">
        <v>1.4644785057106344</v>
      </c>
      <c r="BI50" s="148">
        <v>1.5630576459390597</v>
      </c>
      <c r="BJ50" s="148">
        <v>1.6655799517766221</v>
      </c>
      <c r="BK50" s="148">
        <v>1.7722031498476869</v>
      </c>
      <c r="BL50" s="148">
        <v>1.8830912758415943</v>
      </c>
      <c r="BM50" s="148">
        <v>1.9984149268752582</v>
      </c>
      <c r="BN50" s="148">
        <v>2.1183515239502686</v>
      </c>
      <c r="BO50" s="148">
        <v>2.2430855849082794</v>
      </c>
      <c r="BP50" s="148">
        <v>2.3728090083046105</v>
      </c>
      <c r="BQ50" s="148">
        <v>2.507721368636795</v>
      </c>
      <c r="BR50" s="148">
        <v>2.6480302233822668</v>
      </c>
      <c r="BS50" s="148">
        <v>2.7939514323175576</v>
      </c>
      <c r="BT50" s="148">
        <v>2.9457094896102602</v>
      </c>
      <c r="BU50" s="148">
        <v>3.1035378691946711</v>
      </c>
      <c r="BV50" s="148">
        <v>3.2676793839624585</v>
      </c>
      <c r="BW50" s="148">
        <v>3.438386559320957</v>
      </c>
      <c r="BX50" s="148">
        <v>3.6159220216937955</v>
      </c>
      <c r="BY50" s="148">
        <v>3.8005589025615478</v>
      </c>
      <c r="BZ50" s="148">
        <v>3.9925812586640097</v>
      </c>
      <c r="CA50" s="148">
        <v>4.1922845090105705</v>
      </c>
      <c r="CB50" s="148">
        <v>4.3999758893709933</v>
      </c>
      <c r="CC50" s="148">
        <v>4.6159749249458333</v>
      </c>
      <c r="CD50" s="148">
        <v>4.8406139219436666</v>
      </c>
      <c r="CE50" s="148">
        <v>5.0742384788214139</v>
      </c>
      <c r="CF50" s="148">
        <v>5.3172080179742709</v>
      </c>
      <c r="CG50" s="148">
        <v>5.5698963386932423</v>
      </c>
      <c r="CH50" s="148">
        <v>5.8326921922409722</v>
      </c>
      <c r="CI50" s="148">
        <v>6.1059998799306117</v>
      </c>
      <c r="CJ50" s="148">
        <v>6.3902398751278362</v>
      </c>
      <c r="CK50" s="148">
        <v>6.6858494701329496</v>
      </c>
      <c r="CL50" s="148">
        <v>6.9932834489382678</v>
      </c>
      <c r="CM50" s="148">
        <v>7.3130147868957991</v>
      </c>
      <c r="CN50" s="148">
        <v>7.6455353783716316</v>
      </c>
      <c r="CO50" s="148">
        <v>7.9913567935064975</v>
      </c>
      <c r="CP50" s="148">
        <v>8.3510110652467571</v>
      </c>
      <c r="CQ50" s="148">
        <v>8.7250515078566284</v>
      </c>
      <c r="CR50" s="139">
        <v>9.1140535681708936</v>
      </c>
      <c r="CS50" s="139">
        <v>9.5186157108977305</v>
      </c>
      <c r="CT50" s="139">
        <v>9.9393603393336409</v>
      </c>
    </row>
    <row r="51" spans="1:98" s="142" customFormat="1" ht="16.5" thickBot="1" x14ac:dyDescent="0.3">
      <c r="A51" s="281" t="s">
        <v>538</v>
      </c>
      <c r="B51" s="282"/>
      <c r="C51" s="282"/>
      <c r="D51" s="282"/>
      <c r="E51" s="282"/>
      <c r="F51" s="282"/>
      <c r="G51" s="282"/>
      <c r="H51" s="282"/>
      <c r="I51" s="282"/>
      <c r="J51" s="282"/>
      <c r="K51" s="282"/>
      <c r="L51" s="282"/>
      <c r="M51" s="282"/>
      <c r="N51" s="282"/>
      <c r="O51" s="282"/>
      <c r="P51" s="282"/>
      <c r="Q51" s="282"/>
      <c r="R51" s="282"/>
      <c r="S51" s="282"/>
      <c r="T51" s="282"/>
      <c r="U51" s="282"/>
      <c r="V51" s="282"/>
      <c r="W51" s="282"/>
      <c r="X51" s="282"/>
      <c r="Y51" s="282"/>
      <c r="Z51" s="282"/>
      <c r="AA51" s="282"/>
      <c r="AB51" s="282"/>
      <c r="AC51" s="282"/>
      <c r="AD51" s="282"/>
      <c r="AE51" s="282"/>
      <c r="AF51" s="282"/>
      <c r="AG51" s="282"/>
      <c r="AH51" s="282"/>
      <c r="AI51" s="282"/>
      <c r="AJ51" s="283"/>
      <c r="AK51" s="284">
        <v>0</v>
      </c>
      <c r="AL51" s="285"/>
      <c r="AM51" s="203">
        <v>0</v>
      </c>
      <c r="AN51" s="153">
        <v>0</v>
      </c>
      <c r="AO51" s="153">
        <v>0</v>
      </c>
      <c r="AP51" s="153">
        <v>0</v>
      </c>
      <c r="AQ51" s="153">
        <v>0</v>
      </c>
      <c r="AR51" s="153">
        <v>0</v>
      </c>
      <c r="AS51" s="153">
        <v>0</v>
      </c>
      <c r="AT51" s="153">
        <v>0</v>
      </c>
      <c r="AU51" s="153">
        <v>0</v>
      </c>
      <c r="AV51" s="153">
        <v>0</v>
      </c>
      <c r="AW51" s="153">
        <v>0</v>
      </c>
      <c r="AX51" s="153">
        <v>0</v>
      </c>
      <c r="AY51" s="153">
        <v>0</v>
      </c>
      <c r="AZ51" s="153">
        <v>0</v>
      </c>
      <c r="BA51" s="153">
        <v>0</v>
      </c>
      <c r="BB51" s="153">
        <v>0</v>
      </c>
      <c r="BC51" s="153">
        <v>0</v>
      </c>
      <c r="BD51" s="153">
        <v>0</v>
      </c>
      <c r="BE51" s="153">
        <v>0</v>
      </c>
      <c r="BF51" s="153">
        <v>0</v>
      </c>
      <c r="BG51" s="153">
        <v>0</v>
      </c>
      <c r="BH51" s="153">
        <v>0</v>
      </c>
      <c r="BI51" s="153">
        <v>0</v>
      </c>
      <c r="BJ51" s="153">
        <v>0</v>
      </c>
      <c r="BK51" s="153">
        <v>0</v>
      </c>
      <c r="BL51" s="153">
        <v>0</v>
      </c>
      <c r="BM51" s="153">
        <v>0</v>
      </c>
      <c r="BN51" s="153">
        <v>0</v>
      </c>
      <c r="BO51" s="153">
        <v>0</v>
      </c>
      <c r="BP51" s="153">
        <v>0</v>
      </c>
      <c r="BQ51" s="153">
        <v>0</v>
      </c>
      <c r="BR51" s="153">
        <v>0</v>
      </c>
      <c r="BS51" s="153">
        <v>0</v>
      </c>
      <c r="BT51" s="153">
        <v>0</v>
      </c>
      <c r="BU51" s="153">
        <v>0</v>
      </c>
      <c r="BV51" s="153">
        <v>0</v>
      </c>
      <c r="BW51" s="153">
        <v>0</v>
      </c>
      <c r="BX51" s="153">
        <v>0</v>
      </c>
      <c r="BY51" s="153">
        <v>0</v>
      </c>
      <c r="BZ51" s="153">
        <v>0</v>
      </c>
      <c r="CA51" s="153">
        <v>0</v>
      </c>
      <c r="CB51" s="153">
        <v>0</v>
      </c>
      <c r="CC51" s="153">
        <v>0</v>
      </c>
      <c r="CD51" s="153">
        <v>0</v>
      </c>
      <c r="CE51" s="153">
        <v>0</v>
      </c>
      <c r="CF51" s="153">
        <v>0</v>
      </c>
      <c r="CG51" s="153">
        <v>0</v>
      </c>
      <c r="CH51" s="153">
        <v>0</v>
      </c>
      <c r="CI51" s="153">
        <v>0</v>
      </c>
      <c r="CJ51" s="153">
        <v>0</v>
      </c>
      <c r="CK51" s="153">
        <v>0</v>
      </c>
      <c r="CL51" s="153">
        <v>0</v>
      </c>
      <c r="CM51" s="153">
        <v>0</v>
      </c>
      <c r="CN51" s="153">
        <v>0</v>
      </c>
      <c r="CO51" s="153">
        <v>0</v>
      </c>
      <c r="CP51" s="153">
        <v>0</v>
      </c>
      <c r="CQ51" s="153">
        <v>0</v>
      </c>
      <c r="CR51" s="142">
        <v>0</v>
      </c>
      <c r="CS51" s="142">
        <v>0</v>
      </c>
      <c r="CT51" s="142" t="s">
        <v>537</v>
      </c>
    </row>
    <row r="52" spans="1:98" ht="16.5" thickBot="1" x14ac:dyDescent="0.3">
      <c r="A52" s="286" t="s">
        <v>539</v>
      </c>
      <c r="B52" s="287"/>
      <c r="C52" s="287"/>
      <c r="D52" s="287"/>
      <c r="E52" s="287"/>
      <c r="F52" s="287"/>
      <c r="G52" s="287"/>
      <c r="H52" s="287"/>
      <c r="I52" s="287"/>
      <c r="J52" s="287"/>
      <c r="K52" s="287"/>
      <c r="L52" s="287"/>
      <c r="M52" s="287"/>
      <c r="N52" s="287"/>
      <c r="O52" s="287"/>
      <c r="P52" s="287"/>
      <c r="Q52" s="287"/>
      <c r="R52" s="287"/>
      <c r="S52" s="287"/>
      <c r="T52" s="287"/>
      <c r="U52" s="287"/>
      <c r="V52" s="287"/>
      <c r="W52" s="287"/>
      <c r="X52" s="287"/>
      <c r="Y52" s="287"/>
      <c r="Z52" s="287"/>
      <c r="AA52" s="287"/>
      <c r="AB52" s="287"/>
      <c r="AC52" s="287"/>
      <c r="AD52" s="287"/>
      <c r="AE52" s="287"/>
      <c r="AF52" s="287"/>
      <c r="AG52" s="287"/>
      <c r="AH52" s="287"/>
      <c r="AI52" s="287"/>
      <c r="AJ52" s="287"/>
      <c r="AK52" s="288">
        <v>0</v>
      </c>
      <c r="AL52" s="288"/>
      <c r="AM52" s="204">
        <v>0</v>
      </c>
      <c r="AN52" s="154">
        <v>0</v>
      </c>
      <c r="AO52" s="154">
        <v>0</v>
      </c>
      <c r="AP52" s="154">
        <v>0</v>
      </c>
      <c r="AQ52" s="154">
        <v>0</v>
      </c>
      <c r="AR52" s="154">
        <v>0</v>
      </c>
      <c r="AS52" s="154">
        <v>0</v>
      </c>
      <c r="AT52" s="154">
        <v>0</v>
      </c>
      <c r="AU52" s="154">
        <v>0</v>
      </c>
      <c r="AV52" s="154">
        <v>0</v>
      </c>
      <c r="AW52" s="154">
        <v>0</v>
      </c>
      <c r="AX52" s="154">
        <v>0</v>
      </c>
      <c r="AY52" s="154">
        <v>0</v>
      </c>
      <c r="AZ52" s="154">
        <v>0</v>
      </c>
      <c r="BA52" s="154">
        <v>0</v>
      </c>
      <c r="BB52" s="154">
        <v>0</v>
      </c>
      <c r="BC52" s="154">
        <v>0</v>
      </c>
      <c r="BD52" s="154">
        <v>0</v>
      </c>
      <c r="BE52" s="154">
        <v>0</v>
      </c>
      <c r="BF52" s="154">
        <v>0</v>
      </c>
      <c r="BG52" s="154">
        <v>0</v>
      </c>
      <c r="BH52" s="154">
        <v>0</v>
      </c>
      <c r="BI52" s="154">
        <v>0</v>
      </c>
      <c r="BJ52" s="154">
        <v>0</v>
      </c>
      <c r="BK52" s="154">
        <v>0</v>
      </c>
      <c r="BL52" s="154">
        <v>0</v>
      </c>
      <c r="BM52" s="154">
        <v>0</v>
      </c>
      <c r="BN52" s="154">
        <v>0</v>
      </c>
      <c r="BO52" s="154">
        <v>0</v>
      </c>
      <c r="BP52" s="154">
        <v>0</v>
      </c>
      <c r="BQ52" s="154">
        <v>0</v>
      </c>
      <c r="BR52" s="154">
        <v>0</v>
      </c>
      <c r="BS52" s="154">
        <v>0</v>
      </c>
      <c r="BT52" s="154">
        <v>0</v>
      </c>
      <c r="BU52" s="154">
        <v>0</v>
      </c>
      <c r="BV52" s="154">
        <v>0</v>
      </c>
      <c r="BW52" s="154">
        <v>0</v>
      </c>
      <c r="BX52" s="154">
        <v>0</v>
      </c>
      <c r="BY52" s="154">
        <v>0</v>
      </c>
      <c r="BZ52" s="154">
        <v>0</v>
      </c>
      <c r="CA52" s="154">
        <v>0</v>
      </c>
      <c r="CB52" s="154">
        <v>0</v>
      </c>
      <c r="CC52" s="154">
        <v>0</v>
      </c>
      <c r="CD52" s="154">
        <v>0</v>
      </c>
      <c r="CE52" s="154">
        <v>0</v>
      </c>
      <c r="CF52" s="154">
        <v>0</v>
      </c>
      <c r="CG52" s="154">
        <v>0</v>
      </c>
      <c r="CH52" s="154">
        <v>0</v>
      </c>
      <c r="CI52" s="154">
        <v>0</v>
      </c>
      <c r="CJ52" s="154">
        <v>0</v>
      </c>
      <c r="CK52" s="154">
        <v>0</v>
      </c>
      <c r="CL52" s="154">
        <v>0</v>
      </c>
      <c r="CM52" s="154">
        <v>0</v>
      </c>
      <c r="CN52" s="154">
        <v>0</v>
      </c>
      <c r="CO52" s="154">
        <v>0</v>
      </c>
      <c r="CP52" s="154">
        <v>0</v>
      </c>
      <c r="CQ52" s="154">
        <v>0</v>
      </c>
      <c r="CR52" s="139">
        <v>0</v>
      </c>
      <c r="CS52" s="139">
        <v>0</v>
      </c>
      <c r="CT52" s="139" t="s">
        <v>537</v>
      </c>
    </row>
    <row r="53" spans="1:98" ht="16.5" thickBot="1" x14ac:dyDescent="0.3">
      <c r="A53" s="308" t="s">
        <v>540</v>
      </c>
      <c r="B53" s="309"/>
      <c r="C53" s="309"/>
      <c r="D53" s="309"/>
      <c r="E53" s="309"/>
      <c r="F53" s="309"/>
      <c r="G53" s="309"/>
      <c r="H53" s="309"/>
      <c r="I53" s="309"/>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09"/>
      <c r="AI53" s="309"/>
      <c r="AJ53" s="309"/>
      <c r="AK53" s="310"/>
      <c r="AL53" s="310"/>
      <c r="AM53" s="205">
        <v>0</v>
      </c>
      <c r="AN53" s="156">
        <v>0</v>
      </c>
      <c r="AO53" s="156">
        <v>0</v>
      </c>
      <c r="AP53" s="156">
        <v>0</v>
      </c>
      <c r="AQ53" s="156">
        <v>0</v>
      </c>
      <c r="AR53" s="156">
        <v>0</v>
      </c>
      <c r="AS53" s="156">
        <v>0</v>
      </c>
      <c r="AT53" s="156">
        <v>0</v>
      </c>
      <c r="AU53" s="156">
        <v>0</v>
      </c>
      <c r="AV53" s="156">
        <v>0</v>
      </c>
      <c r="AW53" s="156">
        <v>0</v>
      </c>
      <c r="AX53" s="156">
        <v>0</v>
      </c>
      <c r="AY53" s="156">
        <v>0</v>
      </c>
      <c r="AZ53" s="156">
        <v>0</v>
      </c>
      <c r="BA53" s="156">
        <v>0</v>
      </c>
      <c r="BB53" s="156">
        <v>0</v>
      </c>
      <c r="BC53" s="156">
        <v>0</v>
      </c>
      <c r="BD53" s="156">
        <v>0</v>
      </c>
      <c r="BE53" s="156">
        <v>0</v>
      </c>
      <c r="BF53" s="156">
        <v>0</v>
      </c>
      <c r="BG53" s="156">
        <v>0</v>
      </c>
      <c r="BH53" s="156">
        <v>0</v>
      </c>
      <c r="BI53" s="156">
        <v>0</v>
      </c>
      <c r="BJ53" s="156">
        <v>0</v>
      </c>
      <c r="BK53" s="156">
        <v>0</v>
      </c>
      <c r="BL53" s="156">
        <v>0</v>
      </c>
      <c r="BM53" s="156">
        <v>0</v>
      </c>
      <c r="BN53" s="156">
        <v>0</v>
      </c>
      <c r="BO53" s="156">
        <v>0</v>
      </c>
      <c r="BP53" s="156">
        <v>0</v>
      </c>
      <c r="BQ53" s="156">
        <v>0</v>
      </c>
      <c r="BR53" s="156">
        <v>0</v>
      </c>
      <c r="BS53" s="156">
        <v>0</v>
      </c>
      <c r="BT53" s="156">
        <v>0</v>
      </c>
      <c r="BU53" s="156">
        <v>0</v>
      </c>
      <c r="BV53" s="156">
        <v>0</v>
      </c>
      <c r="BW53" s="156">
        <v>0</v>
      </c>
      <c r="BX53" s="156">
        <v>0</v>
      </c>
      <c r="BY53" s="156">
        <v>0</v>
      </c>
      <c r="BZ53" s="156">
        <v>0</v>
      </c>
      <c r="CA53" s="156">
        <v>0</v>
      </c>
      <c r="CB53" s="156">
        <v>0</v>
      </c>
      <c r="CC53" s="156">
        <v>0</v>
      </c>
      <c r="CD53" s="156">
        <v>0</v>
      </c>
      <c r="CE53" s="156">
        <v>0</v>
      </c>
      <c r="CF53" s="156">
        <v>0</v>
      </c>
      <c r="CG53" s="156">
        <v>0</v>
      </c>
      <c r="CH53" s="156">
        <v>0</v>
      </c>
      <c r="CI53" s="156">
        <v>0</v>
      </c>
      <c r="CJ53" s="156">
        <v>0</v>
      </c>
      <c r="CK53" s="156">
        <v>0</v>
      </c>
      <c r="CL53" s="156">
        <v>0</v>
      </c>
      <c r="CM53" s="156">
        <v>0</v>
      </c>
      <c r="CN53" s="156">
        <v>0</v>
      </c>
      <c r="CO53" s="156">
        <v>0</v>
      </c>
      <c r="CP53" s="156">
        <v>0</v>
      </c>
      <c r="CQ53" s="156">
        <v>0</v>
      </c>
      <c r="CR53" s="139">
        <v>0</v>
      </c>
      <c r="CS53" s="139">
        <v>0</v>
      </c>
      <c r="CT53" s="139" t="s">
        <v>537</v>
      </c>
    </row>
    <row r="54" spans="1:98" ht="16.5" thickBot="1" x14ac:dyDescent="0.3">
      <c r="A54" s="308" t="s">
        <v>541</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1">
        <v>0</v>
      </c>
      <c r="AL54" s="311"/>
      <c r="AM54" s="205">
        <v>-190.3383</v>
      </c>
      <c r="AN54" s="156">
        <v>-197.91376434</v>
      </c>
      <c r="AO54" s="156">
        <v>-205.83031491360003</v>
      </c>
      <c r="AP54" s="156">
        <v>-214.06352751014404</v>
      </c>
      <c r="AQ54" s="156">
        <v>-222.62606861054982</v>
      </c>
      <c r="AR54" s="156">
        <v>-231.53111135497181</v>
      </c>
      <c r="AS54" s="156">
        <v>-240.79235580917074</v>
      </c>
      <c r="AT54" s="156">
        <v>-250.42405004153755</v>
      </c>
      <c r="AU54" s="156">
        <v>-260.44101204319907</v>
      </c>
      <c r="AV54" s="156">
        <v>-270.85865252492704</v>
      </c>
      <c r="AW54" s="156">
        <v>-281.69299862592413</v>
      </c>
      <c r="AX54" s="156">
        <v>-292.96071857096115</v>
      </c>
      <c r="AY54" s="156">
        <v>-304.6791473137996</v>
      </c>
      <c r="AZ54" s="156">
        <v>-316.86631320635155</v>
      </c>
      <c r="BA54" s="156">
        <v>-329.54096573460561</v>
      </c>
      <c r="BB54" s="156">
        <v>-342.72260436398989</v>
      </c>
      <c r="BC54" s="156">
        <v>-356.43150853854951</v>
      </c>
      <c r="BD54" s="156">
        <v>-370.68876888009152</v>
      </c>
      <c r="BE54" s="156">
        <v>-385.51631963529519</v>
      </c>
      <c r="BF54" s="156">
        <v>-400.93697242070698</v>
      </c>
      <c r="BG54" s="156">
        <v>-416.97445131753528</v>
      </c>
      <c r="BH54" s="156">
        <v>-433.65342937023667</v>
      </c>
      <c r="BI54" s="156">
        <v>-450.99956654504609</v>
      </c>
      <c r="BJ54" s="156">
        <v>-469.03954920684794</v>
      </c>
      <c r="BK54" s="156">
        <v>-487.80113117512184</v>
      </c>
      <c r="BL54" s="156">
        <v>-507.31317642212667</v>
      </c>
      <c r="BM54" s="156">
        <v>-527.60570347901171</v>
      </c>
      <c r="BN54" s="156">
        <v>-548.70993161817228</v>
      </c>
      <c r="BO54" s="156">
        <v>-570.65832888289913</v>
      </c>
      <c r="BP54" s="156">
        <v>-593.48466203821511</v>
      </c>
      <c r="BQ54" s="156">
        <v>-617.22404851974375</v>
      </c>
      <c r="BR54" s="156">
        <v>-641.91301046053343</v>
      </c>
      <c r="BS54" s="156">
        <v>-667.58953087895475</v>
      </c>
      <c r="BT54" s="156">
        <v>-694.293112114113</v>
      </c>
      <c r="BU54" s="156">
        <v>-722.06483659867763</v>
      </c>
      <c r="BV54" s="156">
        <v>-750.94743006262479</v>
      </c>
      <c r="BW54" s="156">
        <v>-780.98532726512997</v>
      </c>
      <c r="BX54" s="156">
        <v>-812.22474035573521</v>
      </c>
      <c r="BY54" s="156">
        <v>-844.71372996996456</v>
      </c>
      <c r="BZ54" s="156">
        <v>-878.50227916876327</v>
      </c>
      <c r="CA54" s="156">
        <v>-913.64237033551365</v>
      </c>
      <c r="CB54" s="156">
        <v>-950.18806514893447</v>
      </c>
      <c r="CC54" s="156">
        <v>-988.19558775489179</v>
      </c>
      <c r="CD54" s="156">
        <v>-1027.7234112650874</v>
      </c>
      <c r="CE54" s="156">
        <v>-1068.832347715691</v>
      </c>
      <c r="CF54" s="156">
        <v>-1111.5856416243187</v>
      </c>
      <c r="CG54" s="156">
        <v>-1156.0490672892915</v>
      </c>
      <c r="CH54" s="156">
        <v>-1202.2910299808632</v>
      </c>
      <c r="CI54" s="156">
        <v>-1250.3826711800978</v>
      </c>
      <c r="CJ54" s="156">
        <v>-1300.3979780273019</v>
      </c>
      <c r="CK54" s="156">
        <v>-1352.413897148394</v>
      </c>
      <c r="CL54" s="156">
        <v>-1406.5104530343299</v>
      </c>
      <c r="CM54" s="156">
        <v>-1462.7708711557032</v>
      </c>
      <c r="CN54" s="156">
        <v>-1521.2817060019313</v>
      </c>
      <c r="CO54" s="156">
        <v>-1582.1329742420085</v>
      </c>
      <c r="CP54" s="156">
        <v>-1645.4182932116889</v>
      </c>
      <c r="CQ54" s="156">
        <v>-1711.2350249401566</v>
      </c>
      <c r="CR54" s="139">
        <v>-1779.6844259377631</v>
      </c>
      <c r="CS54" s="139">
        <v>-1850.8718029752736</v>
      </c>
      <c r="CT54" s="139" t="s">
        <v>537</v>
      </c>
    </row>
    <row r="55" spans="1:98" ht="16.5" thickBot="1" x14ac:dyDescent="0.3">
      <c r="A55" s="312" t="s">
        <v>542</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0"/>
      <c r="AL55" s="310"/>
      <c r="AM55" s="206"/>
      <c r="AN55" s="155"/>
      <c r="AO55" s="155"/>
      <c r="AP55" s="155"/>
      <c r="AQ55" s="155"/>
      <c r="AR55" s="155"/>
      <c r="AS55" s="155"/>
      <c r="AT55" s="155"/>
      <c r="AU55" s="155"/>
      <c r="AV55" s="155"/>
      <c r="AW55" s="155"/>
      <c r="AX55" s="155"/>
      <c r="AY55" s="155"/>
      <c r="AZ55" s="155"/>
      <c r="BA55" s="155"/>
      <c r="BB55" s="155"/>
      <c r="BC55" s="155"/>
      <c r="BD55" s="155"/>
      <c r="BE55" s="155"/>
      <c r="BF55" s="155"/>
      <c r="BG55" s="155"/>
      <c r="BH55" s="155"/>
      <c r="BI55" s="155"/>
      <c r="BJ55" s="155"/>
      <c r="BK55" s="155"/>
      <c r="BL55" s="155"/>
      <c r="BM55" s="155"/>
      <c r="BN55" s="155"/>
      <c r="BO55" s="155"/>
      <c r="BP55" s="155"/>
      <c r="BQ55" s="155"/>
      <c r="BR55" s="155"/>
      <c r="BS55" s="155"/>
      <c r="BT55" s="155"/>
      <c r="BU55" s="155"/>
      <c r="BV55" s="155"/>
      <c r="BW55" s="155"/>
      <c r="BX55" s="155"/>
      <c r="BY55" s="155"/>
      <c r="BZ55" s="155"/>
      <c r="CA55" s="155"/>
      <c r="CB55" s="155"/>
      <c r="CC55" s="155"/>
      <c r="CD55" s="155"/>
      <c r="CE55" s="155"/>
      <c r="CF55" s="155"/>
      <c r="CG55" s="155"/>
      <c r="CH55" s="155"/>
      <c r="CI55" s="155"/>
      <c r="CJ55" s="155"/>
      <c r="CK55" s="155"/>
      <c r="CL55" s="155"/>
      <c r="CM55" s="155"/>
      <c r="CN55" s="155"/>
      <c r="CO55" s="155"/>
      <c r="CP55" s="155"/>
      <c r="CQ55" s="155"/>
    </row>
    <row r="58" spans="1:98" ht="16.5" thickBot="1" x14ac:dyDescent="0.3"/>
    <row r="59" spans="1:98" s="92" customFormat="1" ht="24" customHeight="1" x14ac:dyDescent="0.25">
      <c r="A59" s="299" t="s">
        <v>598</v>
      </c>
      <c r="B59" s="300"/>
      <c r="C59" s="300"/>
      <c r="D59" s="300"/>
      <c r="E59" s="300"/>
      <c r="F59" s="300"/>
      <c r="G59" s="300"/>
      <c r="H59" s="300"/>
      <c r="I59" s="300"/>
      <c r="J59" s="300"/>
      <c r="K59" s="300"/>
      <c r="L59" s="300"/>
      <c r="M59" s="300"/>
      <c r="N59" s="300"/>
      <c r="O59" s="300"/>
      <c r="P59" s="300"/>
      <c r="Q59" s="300"/>
      <c r="R59" s="300"/>
      <c r="S59" s="300"/>
      <c r="T59" s="300"/>
      <c r="U59" s="300"/>
      <c r="V59" s="300"/>
      <c r="W59" s="300"/>
      <c r="X59" s="300"/>
      <c r="Y59" s="300"/>
      <c r="Z59" s="300"/>
      <c r="AA59" s="300"/>
      <c r="AB59" s="300"/>
      <c r="AC59" s="300"/>
      <c r="AD59" s="300"/>
      <c r="AE59" s="300"/>
      <c r="AF59" s="300"/>
      <c r="AG59" s="300"/>
      <c r="AH59" s="300"/>
      <c r="AI59" s="300"/>
      <c r="AJ59" s="300"/>
      <c r="AK59" s="301">
        <v>2028</v>
      </c>
      <c r="AL59" s="297"/>
      <c r="AM59" s="151">
        <v>2029</v>
      </c>
      <c r="AN59" s="151">
        <v>2030</v>
      </c>
      <c r="AO59" s="151">
        <v>2031</v>
      </c>
      <c r="AP59" s="151">
        <v>2032</v>
      </c>
      <c r="AQ59" s="151">
        <v>2033</v>
      </c>
      <c r="AR59" s="151">
        <v>2034</v>
      </c>
      <c r="AS59" s="151">
        <v>2035</v>
      </c>
      <c r="AT59" s="151">
        <v>2036</v>
      </c>
      <c r="AU59" s="151">
        <v>2037</v>
      </c>
      <c r="AV59" s="151">
        <v>2038</v>
      </c>
      <c r="AW59" s="151">
        <v>2039</v>
      </c>
      <c r="AX59" s="151">
        <v>2040</v>
      </c>
      <c r="AY59" s="151">
        <v>2041</v>
      </c>
      <c r="AZ59" s="151">
        <v>2042</v>
      </c>
      <c r="BA59" s="151">
        <v>2043</v>
      </c>
      <c r="BB59" s="151">
        <v>2044</v>
      </c>
      <c r="BC59" s="151">
        <v>2045</v>
      </c>
      <c r="BD59" s="151">
        <v>2046</v>
      </c>
      <c r="BE59" s="151">
        <v>2047</v>
      </c>
      <c r="BF59" s="151">
        <v>2048</v>
      </c>
      <c r="BG59" s="151">
        <v>2049</v>
      </c>
      <c r="BH59" s="151">
        <v>2050</v>
      </c>
      <c r="BI59" s="151">
        <v>2051</v>
      </c>
      <c r="BJ59" s="151">
        <v>2052</v>
      </c>
      <c r="BK59" s="151">
        <v>2053</v>
      </c>
      <c r="BL59" s="151" t="s">
        <v>537</v>
      </c>
      <c r="BM59" s="151" t="s">
        <v>537</v>
      </c>
      <c r="BN59" s="151" t="s">
        <v>537</v>
      </c>
      <c r="BO59" s="151" t="s">
        <v>537</v>
      </c>
      <c r="BP59" s="151" t="s">
        <v>537</v>
      </c>
      <c r="BQ59" s="151" t="s">
        <v>537</v>
      </c>
      <c r="BR59" s="151" t="s">
        <v>537</v>
      </c>
      <c r="BS59" s="151" t="s">
        <v>537</v>
      </c>
      <c r="BT59" s="151" t="s">
        <v>537</v>
      </c>
      <c r="BU59" s="151" t="s">
        <v>537</v>
      </c>
      <c r="BV59" s="151" t="s">
        <v>537</v>
      </c>
      <c r="BW59" s="151" t="s">
        <v>537</v>
      </c>
      <c r="BX59" s="151" t="s">
        <v>537</v>
      </c>
      <c r="BY59" s="151" t="s">
        <v>537</v>
      </c>
      <c r="BZ59" s="151" t="s">
        <v>537</v>
      </c>
      <c r="CA59" s="151" t="s">
        <v>537</v>
      </c>
      <c r="CB59" s="151" t="s">
        <v>537</v>
      </c>
      <c r="CC59" s="151" t="s">
        <v>537</v>
      </c>
      <c r="CD59" s="151" t="s">
        <v>537</v>
      </c>
      <c r="CE59" s="151" t="s">
        <v>537</v>
      </c>
      <c r="CF59" s="151" t="s">
        <v>537</v>
      </c>
      <c r="CG59" s="151" t="s">
        <v>537</v>
      </c>
      <c r="CH59" s="151" t="s">
        <v>537</v>
      </c>
      <c r="CI59" s="151" t="s">
        <v>537</v>
      </c>
      <c r="CJ59" s="151" t="s">
        <v>537</v>
      </c>
      <c r="CK59" s="151" t="s">
        <v>537</v>
      </c>
      <c r="CL59" s="151" t="s">
        <v>537</v>
      </c>
      <c r="CM59" s="151" t="s">
        <v>537</v>
      </c>
      <c r="CN59" s="151" t="s">
        <v>537</v>
      </c>
      <c r="CO59" s="151" t="s">
        <v>537</v>
      </c>
      <c r="CP59" s="151" t="s">
        <v>537</v>
      </c>
      <c r="CQ59" s="151" t="s">
        <v>537</v>
      </c>
    </row>
    <row r="60" spans="1:98" s="92" customFormat="1" ht="11.25" customHeight="1" x14ac:dyDescent="0.25">
      <c r="A60" s="302" t="s">
        <v>599</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207"/>
      <c r="AN60" s="207"/>
      <c r="AO60" s="207"/>
      <c r="AP60" s="207"/>
      <c r="AQ60" s="207"/>
      <c r="AR60" s="207"/>
      <c r="AS60" s="207"/>
      <c r="AT60" s="207"/>
      <c r="AU60" s="207"/>
      <c r="AV60" s="207"/>
      <c r="AW60" s="207"/>
      <c r="AX60" s="207"/>
      <c r="AY60" s="207"/>
      <c r="AZ60" s="207"/>
      <c r="BA60" s="207"/>
      <c r="BB60" s="207"/>
      <c r="BC60" s="207"/>
      <c r="BD60" s="207"/>
      <c r="BE60" s="207"/>
      <c r="BF60" s="207"/>
      <c r="BG60" s="207"/>
      <c r="BH60" s="207"/>
      <c r="BI60" s="207"/>
      <c r="BJ60" s="207"/>
      <c r="BK60" s="207"/>
      <c r="BL60" s="207"/>
      <c r="BM60" s="207"/>
      <c r="BN60" s="207"/>
      <c r="BO60" s="207"/>
      <c r="BP60" s="207"/>
      <c r="BQ60" s="207"/>
      <c r="BR60" s="207"/>
      <c r="BS60" s="207"/>
      <c r="BT60" s="207"/>
      <c r="BU60" s="207"/>
      <c r="BV60" s="207"/>
      <c r="BW60" s="207"/>
      <c r="BX60" s="207"/>
      <c r="BY60" s="207"/>
      <c r="BZ60" s="207"/>
      <c r="CA60" s="207"/>
      <c r="CB60" s="207"/>
      <c r="CC60" s="207"/>
      <c r="CD60" s="207"/>
      <c r="CE60" s="207"/>
      <c r="CF60" s="207"/>
      <c r="CG60" s="207"/>
      <c r="CH60" s="207"/>
      <c r="CI60" s="207"/>
      <c r="CJ60" s="207"/>
      <c r="CK60" s="207"/>
      <c r="CL60" s="207"/>
      <c r="CM60" s="207"/>
      <c r="CN60" s="207"/>
      <c r="CO60" s="207"/>
      <c r="CP60" s="207"/>
      <c r="CQ60" s="207"/>
    </row>
    <row r="61" spans="1:98" s="92" customFormat="1" ht="12" customHeight="1" x14ac:dyDescent="0.25">
      <c r="A61" s="305" t="s">
        <v>600</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208"/>
      <c r="AN61" s="208"/>
      <c r="AO61" s="208"/>
      <c r="AP61" s="208"/>
      <c r="AQ61" s="208"/>
      <c r="AR61" s="208"/>
      <c r="AS61" s="208"/>
      <c r="AT61" s="208"/>
      <c r="AU61" s="208"/>
      <c r="AV61" s="208"/>
      <c r="AW61" s="208"/>
      <c r="AX61" s="208"/>
      <c r="AY61" s="208"/>
      <c r="AZ61" s="208"/>
      <c r="BA61" s="208"/>
      <c r="BB61" s="208"/>
      <c r="BC61" s="208"/>
      <c r="BD61" s="208"/>
      <c r="BE61" s="208"/>
      <c r="BF61" s="208"/>
      <c r="BG61" s="208"/>
      <c r="BH61" s="208"/>
      <c r="BI61" s="208"/>
      <c r="BJ61" s="208"/>
      <c r="BK61" s="208"/>
      <c r="BL61" s="208"/>
      <c r="BM61" s="208"/>
      <c r="BN61" s="208"/>
      <c r="BO61" s="208"/>
      <c r="BP61" s="208"/>
      <c r="BQ61" s="208"/>
      <c r="BR61" s="208"/>
      <c r="BS61" s="208"/>
      <c r="BT61" s="208"/>
      <c r="BU61" s="208"/>
      <c r="BV61" s="208"/>
      <c r="BW61" s="208"/>
      <c r="BX61" s="208"/>
      <c r="BY61" s="208"/>
      <c r="BZ61" s="208"/>
      <c r="CA61" s="208"/>
      <c r="CB61" s="208"/>
      <c r="CC61" s="208"/>
      <c r="CD61" s="208"/>
      <c r="CE61" s="208"/>
      <c r="CF61" s="208"/>
      <c r="CG61" s="208"/>
      <c r="CH61" s="208"/>
      <c r="CI61" s="208"/>
      <c r="CJ61" s="208"/>
      <c r="CK61" s="208"/>
      <c r="CL61" s="208"/>
      <c r="CM61" s="208"/>
      <c r="CN61" s="208"/>
      <c r="CO61" s="208"/>
      <c r="CP61" s="208"/>
      <c r="CQ61" s="208"/>
    </row>
    <row r="62" spans="1:98" s="92" customFormat="1" ht="12" customHeight="1" x14ac:dyDescent="0.25">
      <c r="A62" s="305" t="s">
        <v>601</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208"/>
      <c r="AN62" s="208"/>
      <c r="AO62" s="208"/>
      <c r="AP62" s="208"/>
      <c r="AQ62" s="208"/>
      <c r="AR62" s="208"/>
      <c r="AS62" s="208"/>
      <c r="AT62" s="208"/>
      <c r="AU62" s="208"/>
      <c r="AV62" s="208"/>
      <c r="AW62" s="208"/>
      <c r="AX62" s="208"/>
      <c r="AY62" s="208"/>
      <c r="AZ62" s="208"/>
      <c r="BA62" s="208"/>
      <c r="BB62" s="208"/>
      <c r="BC62" s="208"/>
      <c r="BD62" s="208"/>
      <c r="BE62" s="208"/>
      <c r="BF62" s="208"/>
      <c r="BG62" s="208"/>
      <c r="BH62" s="208"/>
      <c r="BI62" s="208"/>
      <c r="BJ62" s="208"/>
      <c r="BK62" s="208"/>
      <c r="BL62" s="208"/>
      <c r="BM62" s="208"/>
      <c r="BN62" s="208"/>
      <c r="BO62" s="208"/>
      <c r="BP62" s="208"/>
      <c r="BQ62" s="208"/>
      <c r="BR62" s="208"/>
      <c r="BS62" s="208"/>
      <c r="BT62" s="208"/>
      <c r="BU62" s="208"/>
      <c r="BV62" s="208"/>
      <c r="BW62" s="208"/>
      <c r="BX62" s="208"/>
      <c r="BY62" s="208"/>
      <c r="BZ62" s="208"/>
      <c r="CA62" s="208"/>
      <c r="CB62" s="208"/>
      <c r="CC62" s="208"/>
      <c r="CD62" s="208"/>
      <c r="CE62" s="208"/>
      <c r="CF62" s="208"/>
      <c r="CG62" s="208"/>
      <c r="CH62" s="208"/>
      <c r="CI62" s="208"/>
      <c r="CJ62" s="208"/>
      <c r="CK62" s="208"/>
      <c r="CL62" s="208"/>
      <c r="CM62" s="208"/>
      <c r="CN62" s="208"/>
      <c r="CO62" s="208"/>
      <c r="CP62" s="208"/>
      <c r="CQ62" s="208"/>
    </row>
    <row r="63" spans="1:98" s="92" customFormat="1" ht="12" customHeight="1" thickBot="1" x14ac:dyDescent="0.3">
      <c r="A63" s="320" t="s">
        <v>602</v>
      </c>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209"/>
      <c r="AN63" s="209"/>
      <c r="AO63" s="209"/>
      <c r="AP63" s="209"/>
      <c r="AQ63" s="209"/>
      <c r="AR63" s="209"/>
      <c r="AS63" s="209"/>
      <c r="AT63" s="209"/>
      <c r="AU63" s="209"/>
      <c r="AV63" s="209"/>
      <c r="AW63" s="209"/>
      <c r="AX63" s="209"/>
      <c r="AY63" s="209"/>
      <c r="AZ63" s="209"/>
      <c r="BA63" s="209"/>
      <c r="BB63" s="209"/>
      <c r="BC63" s="209"/>
      <c r="BD63" s="209"/>
      <c r="BE63" s="209"/>
      <c r="BF63" s="209"/>
      <c r="BG63" s="209"/>
      <c r="BH63" s="209"/>
      <c r="BI63" s="209"/>
      <c r="BJ63" s="209"/>
      <c r="BK63" s="209"/>
      <c r="BL63" s="209"/>
      <c r="BM63" s="209"/>
      <c r="BN63" s="209"/>
      <c r="BO63" s="209"/>
      <c r="BP63" s="209"/>
      <c r="BQ63" s="209"/>
      <c r="BR63" s="209"/>
      <c r="BS63" s="209"/>
      <c r="BT63" s="209"/>
      <c r="BU63" s="209"/>
      <c r="BV63" s="209"/>
      <c r="BW63" s="209"/>
      <c r="BX63" s="209"/>
      <c r="BY63" s="209"/>
      <c r="BZ63" s="209"/>
      <c r="CA63" s="209"/>
      <c r="CB63" s="209"/>
      <c r="CC63" s="209"/>
      <c r="CD63" s="209"/>
      <c r="CE63" s="209"/>
      <c r="CF63" s="209"/>
      <c r="CG63" s="209"/>
      <c r="CH63" s="209"/>
      <c r="CI63" s="209"/>
      <c r="CJ63" s="209"/>
      <c r="CK63" s="209"/>
      <c r="CL63" s="209"/>
      <c r="CM63" s="209"/>
      <c r="CN63" s="209"/>
      <c r="CO63" s="209"/>
      <c r="CP63" s="209"/>
      <c r="CQ63" s="209"/>
    </row>
    <row r="64" spans="1:98" ht="16.5" thickBot="1" x14ac:dyDescent="0.3">
      <c r="AL64" s="157"/>
      <c r="AM64" s="157"/>
      <c r="AN64" s="157"/>
      <c r="AO64" s="157"/>
      <c r="AP64" s="157"/>
      <c r="AQ64" s="157"/>
      <c r="AR64" s="157"/>
      <c r="AS64" s="157"/>
      <c r="AT64" s="157"/>
      <c r="AU64" s="157"/>
      <c r="AV64" s="157"/>
      <c r="AW64" s="157"/>
      <c r="AX64" s="157"/>
      <c r="AY64" s="157"/>
      <c r="AZ64" s="157"/>
      <c r="BA64" s="157"/>
      <c r="BB64" s="157"/>
      <c r="BC64" s="157"/>
      <c r="BD64" s="157"/>
      <c r="BE64" s="157"/>
      <c r="BF64" s="157"/>
      <c r="BG64" s="157"/>
      <c r="BH64" s="157"/>
      <c r="BI64" s="157"/>
      <c r="BJ64" s="157"/>
      <c r="BK64" s="157"/>
      <c r="BL64" s="157"/>
      <c r="BM64" s="157"/>
      <c r="BN64" s="157"/>
      <c r="BO64" s="157"/>
      <c r="BP64" s="157"/>
      <c r="BQ64" s="157"/>
      <c r="BR64" s="157"/>
      <c r="BS64" s="157"/>
      <c r="BT64" s="157"/>
      <c r="BU64" s="157"/>
      <c r="BV64" s="157"/>
      <c r="BW64" s="157"/>
      <c r="BX64" s="157"/>
      <c r="BY64" s="157"/>
      <c r="BZ64" s="157"/>
      <c r="CA64" s="157"/>
      <c r="CB64" s="157"/>
      <c r="CC64" s="157"/>
      <c r="CD64" s="157"/>
      <c r="CE64" s="157"/>
      <c r="CF64" s="157"/>
      <c r="CG64" s="157"/>
      <c r="CH64" s="157"/>
      <c r="CI64" s="157"/>
      <c r="CJ64" s="157"/>
      <c r="CK64" s="157"/>
      <c r="CL64" s="157"/>
      <c r="CM64" s="157"/>
      <c r="CN64" s="157"/>
      <c r="CO64" s="157"/>
      <c r="CP64" s="157"/>
      <c r="CQ64" s="157"/>
    </row>
    <row r="65" spans="1:98" x14ac:dyDescent="0.25">
      <c r="A65" s="323" t="s">
        <v>603</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01">
        <v>2027</v>
      </c>
      <c r="AL65" s="297"/>
      <c r="AM65" s="151">
        <v>2028</v>
      </c>
      <c r="AN65" s="151">
        <v>2029</v>
      </c>
      <c r="AO65" s="151">
        <v>2030</v>
      </c>
      <c r="AP65" s="151">
        <v>2031</v>
      </c>
      <c r="AQ65" s="151">
        <v>2032</v>
      </c>
      <c r="AR65" s="151">
        <v>2033</v>
      </c>
      <c r="AS65" s="151">
        <v>2034</v>
      </c>
      <c r="AT65" s="151">
        <v>2035</v>
      </c>
      <c r="AU65" s="151">
        <v>2036</v>
      </c>
      <c r="AV65" s="151">
        <v>2037</v>
      </c>
      <c r="AW65" s="151">
        <v>2038</v>
      </c>
      <c r="AX65" s="151">
        <v>2039</v>
      </c>
      <c r="AY65" s="151">
        <v>2040</v>
      </c>
      <c r="AZ65" s="151">
        <v>2041</v>
      </c>
      <c r="BA65" s="151">
        <v>2042</v>
      </c>
      <c r="BB65" s="151">
        <v>2043</v>
      </c>
      <c r="BC65" s="151">
        <v>2044</v>
      </c>
      <c r="BD65" s="151">
        <v>2045</v>
      </c>
      <c r="BE65" s="151">
        <v>2046</v>
      </c>
      <c r="BF65" s="151">
        <v>2047</v>
      </c>
      <c r="BG65" s="151">
        <v>2048</v>
      </c>
      <c r="BH65" s="151">
        <v>2049</v>
      </c>
      <c r="BI65" s="151">
        <v>2050</v>
      </c>
      <c r="BJ65" s="151">
        <v>2051</v>
      </c>
      <c r="BK65" s="151">
        <v>2052</v>
      </c>
      <c r="BL65" s="151">
        <v>2053</v>
      </c>
      <c r="BM65" s="151">
        <v>2054</v>
      </c>
      <c r="BN65" s="151">
        <v>2055</v>
      </c>
      <c r="BO65" s="151">
        <v>2056</v>
      </c>
      <c r="BP65" s="151">
        <v>2057</v>
      </c>
      <c r="BQ65" s="151">
        <v>2058</v>
      </c>
      <c r="BR65" s="151">
        <v>2059</v>
      </c>
      <c r="BS65" s="151">
        <v>2060</v>
      </c>
      <c r="BT65" s="151">
        <v>2061</v>
      </c>
      <c r="BU65" s="151">
        <v>2062</v>
      </c>
      <c r="BV65" s="151">
        <v>2063</v>
      </c>
      <c r="BW65" s="151">
        <v>2064</v>
      </c>
      <c r="BX65" s="151">
        <v>2065</v>
      </c>
      <c r="BY65" s="151">
        <v>2066</v>
      </c>
      <c r="BZ65" s="151">
        <v>2067</v>
      </c>
      <c r="CA65" s="151">
        <v>2068</v>
      </c>
      <c r="CB65" s="151">
        <v>2069</v>
      </c>
      <c r="CC65" s="151">
        <v>2070</v>
      </c>
      <c r="CD65" s="151">
        <v>2071</v>
      </c>
      <c r="CE65" s="151">
        <v>2072</v>
      </c>
      <c r="CF65" s="151">
        <v>2073</v>
      </c>
      <c r="CG65" s="151">
        <v>2074</v>
      </c>
      <c r="CH65" s="151">
        <v>2075</v>
      </c>
      <c r="CI65" s="151">
        <v>2076</v>
      </c>
      <c r="CJ65" s="151">
        <v>2077</v>
      </c>
      <c r="CK65" s="151">
        <v>2078</v>
      </c>
      <c r="CL65" s="151">
        <v>2079</v>
      </c>
      <c r="CM65" s="151">
        <v>2080</v>
      </c>
      <c r="CN65" s="151">
        <v>2081</v>
      </c>
      <c r="CO65" s="151">
        <v>2082</v>
      </c>
      <c r="CP65" s="151">
        <v>2083</v>
      </c>
      <c r="CQ65" s="151">
        <v>2084</v>
      </c>
      <c r="CR65" s="139">
        <v>2085</v>
      </c>
      <c r="CS65" s="139">
        <v>2086</v>
      </c>
      <c r="CT65" s="139" t="s">
        <v>537</v>
      </c>
    </row>
    <row r="66" spans="1:98" s="142" customFormat="1" ht="15" x14ac:dyDescent="0.25">
      <c r="A66" s="314" t="s">
        <v>316</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6">
        <v>0</v>
      </c>
      <c r="AL66" s="317"/>
      <c r="AM66" s="158">
        <v>0</v>
      </c>
      <c r="AN66" s="158">
        <v>0</v>
      </c>
      <c r="AO66" s="158">
        <v>0</v>
      </c>
      <c r="AP66" s="158">
        <v>0</v>
      </c>
      <c r="AQ66" s="158">
        <v>0</v>
      </c>
      <c r="AR66" s="158">
        <v>0</v>
      </c>
      <c r="AS66" s="158">
        <v>0</v>
      </c>
      <c r="AT66" s="158">
        <v>0</v>
      </c>
      <c r="AU66" s="158">
        <v>0</v>
      </c>
      <c r="AV66" s="158">
        <v>0</v>
      </c>
      <c r="AW66" s="158">
        <v>0</v>
      </c>
      <c r="AX66" s="158">
        <v>0</v>
      </c>
      <c r="AY66" s="158">
        <v>0</v>
      </c>
      <c r="AZ66" s="158">
        <v>0</v>
      </c>
      <c r="BA66" s="158">
        <v>0</v>
      </c>
      <c r="BB66" s="158">
        <v>0</v>
      </c>
      <c r="BC66" s="158">
        <v>0</v>
      </c>
      <c r="BD66" s="158">
        <v>0</v>
      </c>
      <c r="BE66" s="158">
        <v>0</v>
      </c>
      <c r="BF66" s="158">
        <v>0</v>
      </c>
      <c r="BG66" s="158">
        <v>0</v>
      </c>
      <c r="BH66" s="158">
        <v>0</v>
      </c>
      <c r="BI66" s="158">
        <v>0</v>
      </c>
      <c r="BJ66" s="158">
        <v>0</v>
      </c>
      <c r="BK66" s="158">
        <v>0</v>
      </c>
      <c r="BL66" s="158">
        <v>0</v>
      </c>
      <c r="BM66" s="158">
        <v>0</v>
      </c>
      <c r="BN66" s="158">
        <v>0</v>
      </c>
      <c r="BO66" s="158">
        <v>0</v>
      </c>
      <c r="BP66" s="158">
        <v>0</v>
      </c>
      <c r="BQ66" s="158">
        <v>0</v>
      </c>
      <c r="BR66" s="158">
        <v>0</v>
      </c>
      <c r="BS66" s="158">
        <v>0</v>
      </c>
      <c r="BT66" s="158">
        <v>0</v>
      </c>
      <c r="BU66" s="158">
        <v>0</v>
      </c>
      <c r="BV66" s="158">
        <v>0</v>
      </c>
      <c r="BW66" s="158">
        <v>0</v>
      </c>
      <c r="BX66" s="158">
        <v>0</v>
      </c>
      <c r="BY66" s="158">
        <v>0</v>
      </c>
      <c r="BZ66" s="158">
        <v>0</v>
      </c>
      <c r="CA66" s="158">
        <v>0</v>
      </c>
      <c r="CB66" s="158">
        <v>0</v>
      </c>
      <c r="CC66" s="158">
        <v>0</v>
      </c>
      <c r="CD66" s="158">
        <v>0</v>
      </c>
      <c r="CE66" s="158">
        <v>0</v>
      </c>
      <c r="CF66" s="158">
        <v>0</v>
      </c>
      <c r="CG66" s="158">
        <v>0</v>
      </c>
      <c r="CH66" s="158">
        <v>0</v>
      </c>
      <c r="CI66" s="158">
        <v>0</v>
      </c>
      <c r="CJ66" s="158">
        <v>0</v>
      </c>
      <c r="CK66" s="158">
        <v>0</v>
      </c>
      <c r="CL66" s="158">
        <v>0</v>
      </c>
      <c r="CM66" s="158">
        <v>0</v>
      </c>
      <c r="CN66" s="158">
        <v>0</v>
      </c>
      <c r="CO66" s="158">
        <v>0</v>
      </c>
      <c r="CP66" s="158">
        <v>0</v>
      </c>
      <c r="CQ66" s="158">
        <v>0</v>
      </c>
      <c r="CR66" s="142">
        <v>0</v>
      </c>
      <c r="CS66" s="142">
        <v>0</v>
      </c>
      <c r="CT66" s="142" t="s">
        <v>537</v>
      </c>
    </row>
    <row r="67" spans="1:98" x14ac:dyDescent="0.25">
      <c r="A67" s="314" t="s">
        <v>315</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8">
        <v>0</v>
      </c>
      <c r="AL67" s="319"/>
      <c r="AM67" s="159">
        <v>147043.71479039339</v>
      </c>
      <c r="AN67" s="159">
        <v>153329.78944175752</v>
      </c>
      <c r="AO67" s="159">
        <v>159895.44297312171</v>
      </c>
      <c r="AP67" s="159">
        <v>166720.65553968586</v>
      </c>
      <c r="AQ67" s="159">
        <v>173815.80950285806</v>
      </c>
      <c r="AR67" s="159">
        <v>181191.70251850251</v>
      </c>
      <c r="AS67" s="159">
        <v>188859.56414871829</v>
      </c>
      <c r="AT67" s="159">
        <v>196831.07313808802</v>
      </c>
      <c r="AU67" s="159">
        <v>205118.37538097802</v>
      </c>
      <c r="AV67" s="159">
        <v>213734.10260752903</v>
      </c>
      <c r="AW67" s="159">
        <v>222691.39181708751</v>
      </c>
      <c r="AX67" s="159">
        <v>232003.90548897383</v>
      </c>
      <c r="AY67" s="159">
        <v>241685.85260168099</v>
      </c>
      <c r="AZ67" s="159">
        <v>251752.01049284183</v>
      </c>
      <c r="BA67" s="159">
        <v>262217.7475935946</v>
      </c>
      <c r="BB67" s="159">
        <v>273099.04707232286</v>
      </c>
      <c r="BC67" s="159">
        <v>284412.5314241458</v>
      </c>
      <c r="BD67" s="159">
        <v>296175.4880439869</v>
      </c>
      <c r="BE67" s="159">
        <v>308405.89582256722</v>
      </c>
      <c r="BF67" s="159">
        <v>321122.45280623616</v>
      </c>
      <c r="BG67" s="159">
        <v>334344.60496319726</v>
      </c>
      <c r="BH67" s="159">
        <v>348092.57610038226</v>
      </c>
      <c r="BI67" s="159">
        <v>362387.39897700003</v>
      </c>
      <c r="BJ67" s="159">
        <v>377250.94766262802</v>
      </c>
      <c r="BK67" s="159">
        <v>392705.97118962649</v>
      </c>
      <c r="BL67" s="159">
        <v>408776.12855165033</v>
      </c>
      <c r="BM67" s="159">
        <v>425486.02510210057</v>
      </c>
      <c r="BN67" s="159">
        <v>442861.25040851446</v>
      </c>
      <c r="BO67" s="159">
        <v>460928.41762113012</v>
      </c>
      <c r="BP67" s="159">
        <v>479715.20441619586</v>
      </c>
      <c r="BQ67" s="159">
        <v>499250.39557700971</v>
      </c>
      <c r="BR67" s="159">
        <v>519563.9272782015</v>
      </c>
      <c r="BS67" s="159">
        <v>540686.93314138649</v>
      </c>
      <c r="BT67" s="159">
        <v>562651.79213304422</v>
      </c>
      <c r="BU67" s="159">
        <v>585492.17837831378</v>
      </c>
      <c r="BV67" s="159">
        <v>609243.11296733958</v>
      </c>
      <c r="BW67" s="159">
        <v>633941.017833872</v>
      </c>
      <c r="BX67" s="159">
        <v>659623.77178901085</v>
      </c>
      <c r="BY67" s="159">
        <v>686330.76879630086</v>
      </c>
      <c r="BZ67" s="159">
        <v>714102.9785778278</v>
      </c>
      <c r="CA67" s="159">
        <v>742983.00964456098</v>
      </c>
      <c r="CB67" s="159">
        <v>773015.1748479096</v>
      </c>
      <c r="CC67" s="159">
        <v>804245.55955333717</v>
      </c>
      <c r="CD67" s="159">
        <v>836722.09254092711</v>
      </c>
      <c r="CE67" s="159">
        <v>870494.61974196637</v>
      </c>
      <c r="CF67" s="159">
        <v>905614.98092499259</v>
      </c>
      <c r="CG67" s="159">
        <v>942137.08944928541</v>
      </c>
      <c r="CH67" s="159">
        <v>980117.01520849508</v>
      </c>
      <c r="CI67" s="159">
        <v>1019613.0708920188</v>
      </c>
      <c r="CJ67" s="159">
        <v>1060685.9016968289</v>
      </c>
      <c r="CK67" s="159">
        <v>1103398.5786277768</v>
      </c>
      <c r="CL67" s="159">
        <v>1147816.6955299082</v>
      </c>
      <c r="CM67" s="159">
        <v>1194008.4700020701</v>
      </c>
      <c r="CN67" s="159">
        <v>1242044.8483470636</v>
      </c>
      <c r="CO67" s="159">
        <v>1291999.6147198025</v>
      </c>
      <c r="CP67" s="159">
        <v>1343949.5046413967</v>
      </c>
      <c r="CQ67" s="159">
        <v>1397974.3230538</v>
      </c>
      <c r="CR67" s="139">
        <v>1454157.067096645</v>
      </c>
      <c r="CS67" s="139">
        <v>1512584.0537951486</v>
      </c>
      <c r="CT67" s="139" t="s">
        <v>537</v>
      </c>
    </row>
    <row r="68" spans="1:98" x14ac:dyDescent="0.25">
      <c r="A68" s="314" t="s">
        <v>314</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5"/>
      <c r="AK68" s="318">
        <v>0</v>
      </c>
      <c r="AL68" s="319"/>
      <c r="AM68" s="159">
        <v>0</v>
      </c>
      <c r="AN68" s="159">
        <v>0</v>
      </c>
      <c r="AO68" s="159">
        <v>0</v>
      </c>
      <c r="AP68" s="159">
        <v>0</v>
      </c>
      <c r="AQ68" s="159">
        <v>0</v>
      </c>
      <c r="AR68" s="159">
        <v>0</v>
      </c>
      <c r="AS68" s="159">
        <v>0</v>
      </c>
      <c r="AT68" s="159">
        <v>0</v>
      </c>
      <c r="AU68" s="159">
        <v>0</v>
      </c>
      <c r="AV68" s="159">
        <v>0</v>
      </c>
      <c r="AW68" s="159">
        <v>0</v>
      </c>
      <c r="AX68" s="159">
        <v>0</v>
      </c>
      <c r="AY68" s="159">
        <v>0</v>
      </c>
      <c r="AZ68" s="159">
        <v>0</v>
      </c>
      <c r="BA68" s="159">
        <v>0</v>
      </c>
      <c r="BB68" s="159">
        <v>0</v>
      </c>
      <c r="BC68" s="159">
        <v>0</v>
      </c>
      <c r="BD68" s="159">
        <v>0</v>
      </c>
      <c r="BE68" s="159">
        <v>0</v>
      </c>
      <c r="BF68" s="159">
        <v>0</v>
      </c>
      <c r="BG68" s="159">
        <v>0</v>
      </c>
      <c r="BH68" s="159">
        <v>0</v>
      </c>
      <c r="BI68" s="159">
        <v>0</v>
      </c>
      <c r="BJ68" s="159">
        <v>0</v>
      </c>
      <c r="BK68" s="159">
        <v>0</v>
      </c>
      <c r="BL68" s="159">
        <v>0</v>
      </c>
      <c r="BM68" s="159">
        <v>0</v>
      </c>
      <c r="BN68" s="159">
        <v>0</v>
      </c>
      <c r="BO68" s="159">
        <v>0</v>
      </c>
      <c r="BP68" s="159">
        <v>0</v>
      </c>
      <c r="BQ68" s="159">
        <v>0</v>
      </c>
      <c r="BR68" s="159">
        <v>0</v>
      </c>
      <c r="BS68" s="159">
        <v>0</v>
      </c>
      <c r="BT68" s="159">
        <v>0</v>
      </c>
      <c r="BU68" s="159">
        <v>0</v>
      </c>
      <c r="BV68" s="159">
        <v>0</v>
      </c>
      <c r="BW68" s="159">
        <v>0</v>
      </c>
      <c r="BX68" s="159">
        <v>0</v>
      </c>
      <c r="BY68" s="159">
        <v>0</v>
      </c>
      <c r="BZ68" s="159">
        <v>0</v>
      </c>
      <c r="CA68" s="159">
        <v>0</v>
      </c>
      <c r="CB68" s="159">
        <v>0</v>
      </c>
      <c r="CC68" s="159">
        <v>0</v>
      </c>
      <c r="CD68" s="159">
        <v>0</v>
      </c>
      <c r="CE68" s="159">
        <v>0</v>
      </c>
      <c r="CF68" s="159">
        <v>0</v>
      </c>
      <c r="CG68" s="159">
        <v>0</v>
      </c>
      <c r="CH68" s="159">
        <v>0</v>
      </c>
      <c r="CI68" s="159">
        <v>0</v>
      </c>
      <c r="CJ68" s="159">
        <v>0</v>
      </c>
      <c r="CK68" s="159">
        <v>0</v>
      </c>
      <c r="CL68" s="159">
        <v>0</v>
      </c>
      <c r="CM68" s="159">
        <v>0</v>
      </c>
      <c r="CN68" s="159">
        <v>0</v>
      </c>
      <c r="CO68" s="159">
        <v>0</v>
      </c>
      <c r="CP68" s="159">
        <v>0</v>
      </c>
      <c r="CQ68" s="159">
        <v>0</v>
      </c>
      <c r="CR68" s="139">
        <v>0</v>
      </c>
      <c r="CS68" s="139">
        <v>0</v>
      </c>
      <c r="CT68" s="139" t="s">
        <v>537</v>
      </c>
    </row>
    <row r="69" spans="1:98" x14ac:dyDescent="0.25">
      <c r="A69" s="314" t="s">
        <v>313</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8">
        <v>0</v>
      </c>
      <c r="AL69" s="319"/>
      <c r="AM69" s="159">
        <v>156015.00000000003</v>
      </c>
      <c r="AN69" s="159">
        <v>162224.397</v>
      </c>
      <c r="AO69" s="159">
        <v>168713.37288000004</v>
      </c>
      <c r="AP69" s="159">
        <v>175461.90779520004</v>
      </c>
      <c r="AQ69" s="159">
        <v>182480.38410700805</v>
      </c>
      <c r="AR69" s="159">
        <v>189779.59947128835</v>
      </c>
      <c r="AS69" s="159">
        <v>197370.78345013998</v>
      </c>
      <c r="AT69" s="159">
        <v>205265.61478814555</v>
      </c>
      <c r="AU69" s="159">
        <v>213476.23937967137</v>
      </c>
      <c r="AV69" s="159">
        <v>222015.28895485823</v>
      </c>
      <c r="AW69" s="159">
        <v>230895.90051305256</v>
      </c>
      <c r="AX69" s="159">
        <v>240131.73653357473</v>
      </c>
      <c r="AY69" s="159">
        <v>249737.00599491771</v>
      </c>
      <c r="AZ69" s="159">
        <v>259726.48623471439</v>
      </c>
      <c r="BA69" s="159">
        <v>270115.54568410298</v>
      </c>
      <c r="BB69" s="159">
        <v>280920.16751146712</v>
      </c>
      <c r="BC69" s="159">
        <v>292156.97421192587</v>
      </c>
      <c r="BD69" s="159">
        <v>303843.25318040285</v>
      </c>
      <c r="BE69" s="159">
        <v>315996.983307619</v>
      </c>
      <c r="BF69" s="159">
        <v>328636.86263992375</v>
      </c>
      <c r="BG69" s="159">
        <v>341782.33714552072</v>
      </c>
      <c r="BH69" s="159">
        <v>355453.63063134154</v>
      </c>
      <c r="BI69" s="159">
        <v>369671.7758565952</v>
      </c>
      <c r="BJ69" s="159">
        <v>384458.646890859</v>
      </c>
      <c r="BK69" s="159">
        <v>399836.99276649329</v>
      </c>
      <c r="BL69" s="159">
        <v>415830.472477153</v>
      </c>
      <c r="BM69" s="159">
        <v>432463.69137623906</v>
      </c>
      <c r="BN69" s="159">
        <v>449762.23903128877</v>
      </c>
      <c r="BO69" s="159">
        <v>467752.72859254031</v>
      </c>
      <c r="BP69" s="159">
        <v>486462.83773624187</v>
      </c>
      <c r="BQ69" s="159">
        <v>505921.35124569159</v>
      </c>
      <c r="BR69" s="159">
        <v>526158.2052955192</v>
      </c>
      <c r="BS69" s="159">
        <v>547204.53350734001</v>
      </c>
      <c r="BT69" s="159">
        <v>569092.71484763362</v>
      </c>
      <c r="BU69" s="159">
        <v>591856.42344153905</v>
      </c>
      <c r="BV69" s="159">
        <v>615530.68037920061</v>
      </c>
      <c r="BW69" s="159">
        <v>640151.90759436891</v>
      </c>
      <c r="BX69" s="159">
        <v>665757.98389814363</v>
      </c>
      <c r="BY69" s="159">
        <v>692388.30325406941</v>
      </c>
      <c r="BZ69" s="159">
        <v>720083.83538423222</v>
      </c>
      <c r="CA69" s="159">
        <v>748887.18879960128</v>
      </c>
      <c r="CB69" s="159">
        <v>778842.67635158566</v>
      </c>
      <c r="CC69" s="159">
        <v>809996.3834056491</v>
      </c>
      <c r="CD69" s="159">
        <v>842396.23874187493</v>
      </c>
      <c r="CE69" s="159">
        <v>876092.08829154994</v>
      </c>
      <c r="CF69" s="159">
        <v>911135.77182321204</v>
      </c>
      <c r="CG69" s="159">
        <v>947581.20269614074</v>
      </c>
      <c r="CH69" s="159">
        <v>985484.45080398628</v>
      </c>
      <c r="CI69" s="159">
        <v>1024903.8288361458</v>
      </c>
      <c r="CJ69" s="159">
        <v>1065899.9819895916</v>
      </c>
      <c r="CK69" s="159">
        <v>1108535.9812691754</v>
      </c>
      <c r="CL69" s="159">
        <v>1152877.4205199427</v>
      </c>
      <c r="CM69" s="159">
        <v>1198992.5173407404</v>
      </c>
      <c r="CN69" s="159">
        <v>1246952.2180343699</v>
      </c>
      <c r="CO69" s="159">
        <v>1296830.3067557446</v>
      </c>
      <c r="CP69" s="159">
        <v>1348703.5190259747</v>
      </c>
      <c r="CQ69" s="159">
        <v>1402651.6597870137</v>
      </c>
      <c r="CR69" s="139">
        <v>1458757.7261784945</v>
      </c>
      <c r="CS69" s="139">
        <v>1517108.035225634</v>
      </c>
      <c r="CT69" s="139" t="s">
        <v>537</v>
      </c>
    </row>
    <row r="70" spans="1:98" x14ac:dyDescent="0.25">
      <c r="A70" s="314" t="s">
        <v>537</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8">
        <v>0</v>
      </c>
      <c r="AL70" s="319"/>
      <c r="AM70" s="159">
        <v>0</v>
      </c>
      <c r="AN70" s="159">
        <v>0</v>
      </c>
      <c r="AO70" s="159">
        <v>0</v>
      </c>
      <c r="AP70" s="159">
        <v>0</v>
      </c>
      <c r="AQ70" s="159">
        <v>0</v>
      </c>
      <c r="AR70" s="159">
        <v>0</v>
      </c>
      <c r="AS70" s="159">
        <v>0</v>
      </c>
      <c r="AT70" s="159">
        <v>0</v>
      </c>
      <c r="AU70" s="159">
        <v>0</v>
      </c>
      <c r="AV70" s="159">
        <v>0</v>
      </c>
      <c r="AW70" s="159">
        <v>0</v>
      </c>
      <c r="AX70" s="159">
        <v>0</v>
      </c>
      <c r="AY70" s="159">
        <v>0</v>
      </c>
      <c r="AZ70" s="159">
        <v>0</v>
      </c>
      <c r="BA70" s="159">
        <v>0</v>
      </c>
      <c r="BB70" s="159">
        <v>0</v>
      </c>
      <c r="BC70" s="159">
        <v>0</v>
      </c>
      <c r="BD70" s="159">
        <v>0</v>
      </c>
      <c r="BE70" s="159">
        <v>0</v>
      </c>
      <c r="BF70" s="159">
        <v>0</v>
      </c>
      <c r="BG70" s="159">
        <v>0</v>
      </c>
      <c r="BH70" s="159">
        <v>0</v>
      </c>
      <c r="BI70" s="159">
        <v>0</v>
      </c>
      <c r="BJ70" s="159">
        <v>0</v>
      </c>
      <c r="BK70" s="159">
        <v>0</v>
      </c>
      <c r="BL70" s="159">
        <v>0</v>
      </c>
      <c r="BM70" s="159">
        <v>0</v>
      </c>
      <c r="BN70" s="159">
        <v>0</v>
      </c>
      <c r="BO70" s="159">
        <v>0</v>
      </c>
      <c r="BP70" s="159">
        <v>0</v>
      </c>
      <c r="BQ70" s="159">
        <v>0</v>
      </c>
      <c r="BR70" s="159">
        <v>0</v>
      </c>
      <c r="BS70" s="159">
        <v>0</v>
      </c>
      <c r="BT70" s="159">
        <v>0</v>
      </c>
      <c r="BU70" s="159">
        <v>0</v>
      </c>
      <c r="BV70" s="159">
        <v>0</v>
      </c>
      <c r="BW70" s="159">
        <v>0</v>
      </c>
      <c r="BX70" s="159">
        <v>0</v>
      </c>
      <c r="BY70" s="159">
        <v>0</v>
      </c>
      <c r="BZ70" s="159">
        <v>0</v>
      </c>
      <c r="CA70" s="159">
        <v>0</v>
      </c>
      <c r="CB70" s="159">
        <v>0</v>
      </c>
      <c r="CC70" s="159">
        <v>0</v>
      </c>
      <c r="CD70" s="159">
        <v>0</v>
      </c>
      <c r="CE70" s="159">
        <v>0</v>
      </c>
      <c r="CF70" s="159">
        <v>0</v>
      </c>
      <c r="CG70" s="159">
        <v>0</v>
      </c>
      <c r="CH70" s="159">
        <v>0</v>
      </c>
      <c r="CI70" s="159">
        <v>0</v>
      </c>
      <c r="CJ70" s="159">
        <v>0</v>
      </c>
      <c r="CK70" s="159">
        <v>0</v>
      </c>
      <c r="CL70" s="159">
        <v>0</v>
      </c>
      <c r="CM70" s="159">
        <v>0</v>
      </c>
      <c r="CN70" s="159">
        <v>0</v>
      </c>
      <c r="CO70" s="159">
        <v>0</v>
      </c>
      <c r="CP70" s="159">
        <v>0</v>
      </c>
      <c r="CQ70" s="159">
        <v>0</v>
      </c>
      <c r="CR70" s="139">
        <v>0</v>
      </c>
      <c r="CS70" s="139">
        <v>0</v>
      </c>
      <c r="CT70" s="139" t="s">
        <v>537</v>
      </c>
    </row>
    <row r="71" spans="1:98" x14ac:dyDescent="0.25">
      <c r="A71" s="314" t="s">
        <v>537</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25"/>
      <c r="AL71" s="326"/>
      <c r="AM71" s="159">
        <v>0</v>
      </c>
      <c r="AN71" s="159">
        <v>0</v>
      </c>
      <c r="AO71" s="159">
        <v>0</v>
      </c>
      <c r="AP71" s="159">
        <v>0</v>
      </c>
      <c r="AQ71" s="159">
        <v>0</v>
      </c>
      <c r="AR71" s="159">
        <v>0</v>
      </c>
      <c r="AS71" s="159">
        <v>0</v>
      </c>
      <c r="AT71" s="159">
        <v>0</v>
      </c>
      <c r="AU71" s="159">
        <v>0</v>
      </c>
      <c r="AV71" s="159">
        <v>0</v>
      </c>
      <c r="AW71" s="159">
        <v>0</v>
      </c>
      <c r="AX71" s="159">
        <v>0</v>
      </c>
      <c r="AY71" s="159">
        <v>0</v>
      </c>
      <c r="AZ71" s="159">
        <v>0</v>
      </c>
      <c r="BA71" s="159">
        <v>0</v>
      </c>
      <c r="BB71" s="159">
        <v>0</v>
      </c>
      <c r="BC71" s="159">
        <v>0</v>
      </c>
      <c r="BD71" s="159">
        <v>0</v>
      </c>
      <c r="BE71" s="159">
        <v>0</v>
      </c>
      <c r="BF71" s="159">
        <v>0</v>
      </c>
      <c r="BG71" s="159">
        <v>0</v>
      </c>
      <c r="BH71" s="159">
        <v>0</v>
      </c>
      <c r="BI71" s="159">
        <v>0</v>
      </c>
      <c r="BJ71" s="159">
        <v>0</v>
      </c>
      <c r="BK71" s="159">
        <v>0</v>
      </c>
      <c r="BL71" s="159">
        <v>0</v>
      </c>
      <c r="BM71" s="159">
        <v>0</v>
      </c>
      <c r="BN71" s="159">
        <v>0</v>
      </c>
      <c r="BO71" s="159">
        <v>0</v>
      </c>
      <c r="BP71" s="159">
        <v>0</v>
      </c>
      <c r="BQ71" s="159">
        <v>0</v>
      </c>
      <c r="BR71" s="159">
        <v>0</v>
      </c>
      <c r="BS71" s="159">
        <v>0</v>
      </c>
      <c r="BT71" s="159">
        <v>0</v>
      </c>
      <c r="BU71" s="159">
        <v>0</v>
      </c>
      <c r="BV71" s="159">
        <v>0</v>
      </c>
      <c r="BW71" s="159">
        <v>0</v>
      </c>
      <c r="BX71" s="159">
        <v>0</v>
      </c>
      <c r="BY71" s="159">
        <v>0</v>
      </c>
      <c r="BZ71" s="159">
        <v>0</v>
      </c>
      <c r="CA71" s="159">
        <v>0</v>
      </c>
      <c r="CB71" s="159">
        <v>0</v>
      </c>
      <c r="CC71" s="159">
        <v>0</v>
      </c>
      <c r="CD71" s="159">
        <v>0</v>
      </c>
      <c r="CE71" s="159">
        <v>0</v>
      </c>
      <c r="CF71" s="159">
        <v>0</v>
      </c>
      <c r="CG71" s="159">
        <v>0</v>
      </c>
      <c r="CH71" s="159">
        <v>0</v>
      </c>
      <c r="CI71" s="159">
        <v>0</v>
      </c>
      <c r="CJ71" s="159">
        <v>0</v>
      </c>
      <c r="CK71" s="159">
        <v>0</v>
      </c>
      <c r="CL71" s="159">
        <v>0</v>
      </c>
      <c r="CM71" s="159">
        <v>0</v>
      </c>
      <c r="CN71" s="159">
        <v>0</v>
      </c>
      <c r="CO71" s="159">
        <v>0</v>
      </c>
      <c r="CP71" s="159">
        <v>0</v>
      </c>
      <c r="CQ71" s="159">
        <v>0</v>
      </c>
      <c r="CR71" s="139">
        <v>0</v>
      </c>
      <c r="CS71" s="139">
        <v>0</v>
      </c>
      <c r="CT71" s="139" t="s">
        <v>543</v>
      </c>
    </row>
    <row r="72" spans="1:98" x14ac:dyDescent="0.25">
      <c r="A72" s="314" t="s">
        <v>312</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5"/>
      <c r="AK72" s="325"/>
      <c r="AL72" s="326"/>
      <c r="AM72" s="159">
        <v>-8971.2852096066399</v>
      </c>
      <c r="AN72" s="159">
        <v>-8894.6075582424801</v>
      </c>
      <c r="AO72" s="159">
        <v>-8817.9299068783221</v>
      </c>
      <c r="AP72" s="159">
        <v>-8741.2522555141622</v>
      </c>
      <c r="AQ72" s="159">
        <v>-8664.5746041500024</v>
      </c>
      <c r="AR72" s="159">
        <v>-8587.8969527858426</v>
      </c>
      <c r="AS72" s="159">
        <v>-8511.2193014216846</v>
      </c>
      <c r="AT72" s="159">
        <v>-8434.5416500575247</v>
      </c>
      <c r="AU72" s="159">
        <v>-8357.8639986933649</v>
      </c>
      <c r="AV72" s="159">
        <v>-8281.1863473292069</v>
      </c>
      <c r="AW72" s="159">
        <v>-8204.5086959650471</v>
      </c>
      <c r="AX72" s="159">
        <v>-8127.8310446008873</v>
      </c>
      <c r="AY72" s="159">
        <v>-8051.1533932367283</v>
      </c>
      <c r="AZ72" s="159">
        <v>-7974.4757418725694</v>
      </c>
      <c r="BA72" s="159">
        <v>-7897.7980905084096</v>
      </c>
      <c r="BB72" s="159">
        <v>-7821.1204391442498</v>
      </c>
      <c r="BC72" s="159">
        <v>-7744.4427877800908</v>
      </c>
      <c r="BD72" s="159">
        <v>-7667.7651364159319</v>
      </c>
      <c r="BE72" s="159">
        <v>-7591.0874850517721</v>
      </c>
      <c r="BF72" s="159">
        <v>-7514.4098336876123</v>
      </c>
      <c r="BG72" s="159">
        <v>-7437.7321823234533</v>
      </c>
      <c r="BH72" s="159">
        <v>-7361.0545309592944</v>
      </c>
      <c r="BI72" s="159">
        <v>-7284.3768795951346</v>
      </c>
      <c r="BJ72" s="159">
        <v>-7207.6992282309748</v>
      </c>
      <c r="BK72" s="159">
        <v>-7131.0215768668158</v>
      </c>
      <c r="BL72" s="159">
        <v>-7054.3439255026569</v>
      </c>
      <c r="BM72" s="159">
        <v>-6977.6662741384971</v>
      </c>
      <c r="BN72" s="159">
        <v>-6900.9886227743373</v>
      </c>
      <c r="BO72" s="159">
        <v>-6824.3109714101784</v>
      </c>
      <c r="BP72" s="159">
        <v>-6747.6333200460194</v>
      </c>
      <c r="BQ72" s="159">
        <v>-6670.9556686818596</v>
      </c>
      <c r="BR72" s="159">
        <v>-6594.2780173176998</v>
      </c>
      <c r="BS72" s="159">
        <v>-6517.6003659535409</v>
      </c>
      <c r="BT72" s="159">
        <v>-6440.9227145893819</v>
      </c>
      <c r="BU72" s="159">
        <v>-6364.2450632252221</v>
      </c>
      <c r="BV72" s="159">
        <v>-6287.5674118610623</v>
      </c>
      <c r="BW72" s="159">
        <v>-6210.8897604969034</v>
      </c>
      <c r="BX72" s="159">
        <v>-6134.2121091327444</v>
      </c>
      <c r="BY72" s="159">
        <v>-6057.5344577685846</v>
      </c>
      <c r="BZ72" s="159">
        <v>-5980.8568064044248</v>
      </c>
      <c r="CA72" s="159">
        <v>-5904.1791550402659</v>
      </c>
      <c r="CB72" s="159">
        <v>-5827.5015036761069</v>
      </c>
      <c r="CC72" s="159">
        <v>-5750.8238523119471</v>
      </c>
      <c r="CD72" s="159">
        <v>-5674.1462009477873</v>
      </c>
      <c r="CE72" s="159">
        <v>-5597.4685495836284</v>
      </c>
      <c r="CF72" s="159">
        <v>-5520.7908982194685</v>
      </c>
      <c r="CG72" s="159">
        <v>-5444.1132468553096</v>
      </c>
      <c r="CH72" s="159">
        <v>-5367.4355954911498</v>
      </c>
      <c r="CI72" s="159">
        <v>-5290.7579441269909</v>
      </c>
      <c r="CJ72" s="159">
        <v>-5214.080292762831</v>
      </c>
      <c r="CK72" s="159">
        <v>-5137.4026413986721</v>
      </c>
      <c r="CL72" s="159">
        <v>-5060.7249900345123</v>
      </c>
      <c r="CM72" s="159">
        <v>-4984.0473386703534</v>
      </c>
      <c r="CN72" s="159">
        <v>-4907.3696873061936</v>
      </c>
      <c r="CO72" s="159">
        <v>-4830.6920359420346</v>
      </c>
      <c r="CP72" s="159">
        <v>-4754.0143845778748</v>
      </c>
      <c r="CQ72" s="159">
        <v>-4677.3367332137159</v>
      </c>
      <c r="CR72" s="139">
        <v>-4600.6590818495561</v>
      </c>
      <c r="CS72" s="139">
        <v>-4523.9814304853971</v>
      </c>
      <c r="CT72" s="139">
        <v>-4523.9814304853971</v>
      </c>
    </row>
    <row r="73" spans="1:98" s="142" customFormat="1" ht="15" x14ac:dyDescent="0.25">
      <c r="A73" s="314" t="s">
        <v>604</v>
      </c>
      <c r="B73" s="315"/>
      <c r="C73" s="315"/>
      <c r="D73" s="315"/>
      <c r="E73" s="315"/>
      <c r="F73" s="315"/>
      <c r="G73" s="315"/>
      <c r="H73" s="315"/>
      <c r="I73" s="315"/>
      <c r="J73" s="315"/>
      <c r="K73" s="315"/>
      <c r="L73" s="315"/>
      <c r="M73" s="315"/>
      <c r="N73" s="315"/>
      <c r="O73" s="315"/>
      <c r="P73" s="315"/>
      <c r="Q73" s="315"/>
      <c r="R73" s="315"/>
      <c r="S73" s="315"/>
      <c r="T73" s="315"/>
      <c r="U73" s="315"/>
      <c r="V73" s="315"/>
      <c r="W73" s="315"/>
      <c r="X73" s="315"/>
      <c r="Y73" s="315"/>
      <c r="Z73" s="315"/>
      <c r="AA73" s="315"/>
      <c r="AB73" s="315"/>
      <c r="AC73" s="315"/>
      <c r="AD73" s="315"/>
      <c r="AE73" s="315"/>
      <c r="AF73" s="315"/>
      <c r="AG73" s="315"/>
      <c r="AH73" s="315"/>
      <c r="AI73" s="315"/>
      <c r="AJ73" s="315"/>
      <c r="AK73" s="316">
        <v>0</v>
      </c>
      <c r="AL73" s="317"/>
      <c r="AM73" s="158">
        <v>147043.71479039339</v>
      </c>
      <c r="AN73" s="158">
        <v>153329.78944175752</v>
      </c>
      <c r="AO73" s="158">
        <v>159895.44297312171</v>
      </c>
      <c r="AP73" s="158">
        <v>166720.65553968586</v>
      </c>
      <c r="AQ73" s="158">
        <v>173815.80950285806</v>
      </c>
      <c r="AR73" s="158">
        <v>181191.70251850251</v>
      </c>
      <c r="AS73" s="158">
        <v>188859.56414871829</v>
      </c>
      <c r="AT73" s="158">
        <v>196831.07313808802</v>
      </c>
      <c r="AU73" s="158">
        <v>205118.37538097802</v>
      </c>
      <c r="AV73" s="158">
        <v>213734.10260752903</v>
      </c>
      <c r="AW73" s="158">
        <v>222691.39181708751</v>
      </c>
      <c r="AX73" s="158">
        <v>232003.90548897383</v>
      </c>
      <c r="AY73" s="158">
        <v>241685.85260168099</v>
      </c>
      <c r="AZ73" s="158">
        <v>251752.01049284183</v>
      </c>
      <c r="BA73" s="158">
        <v>262217.7475935946</v>
      </c>
      <c r="BB73" s="158">
        <v>273099.04707232286</v>
      </c>
      <c r="BC73" s="158">
        <v>284412.5314241458</v>
      </c>
      <c r="BD73" s="158">
        <v>296175.4880439869</v>
      </c>
      <c r="BE73" s="158">
        <v>308405.89582256722</v>
      </c>
      <c r="BF73" s="158">
        <v>321122.45280623616</v>
      </c>
      <c r="BG73" s="158">
        <v>334344.60496319726</v>
      </c>
      <c r="BH73" s="158">
        <v>348092.57610038226</v>
      </c>
      <c r="BI73" s="158">
        <v>362387.39897700003</v>
      </c>
      <c r="BJ73" s="158">
        <v>377250.94766262802</v>
      </c>
      <c r="BK73" s="158">
        <v>392705.97118962649</v>
      </c>
      <c r="BL73" s="158">
        <v>408776.12855165033</v>
      </c>
      <c r="BM73" s="158">
        <v>425486.02510210057</v>
      </c>
      <c r="BN73" s="158">
        <v>442861.25040851446</v>
      </c>
      <c r="BO73" s="158">
        <v>460928.41762113012</v>
      </c>
      <c r="BP73" s="158">
        <v>479715.20441619586</v>
      </c>
      <c r="BQ73" s="158">
        <v>499250.39557700971</v>
      </c>
      <c r="BR73" s="158">
        <v>519563.9272782015</v>
      </c>
      <c r="BS73" s="158">
        <v>540686.93314138649</v>
      </c>
      <c r="BT73" s="158">
        <v>562651.79213304422</v>
      </c>
      <c r="BU73" s="158">
        <v>585492.17837831378</v>
      </c>
      <c r="BV73" s="158">
        <v>609243.11296733958</v>
      </c>
      <c r="BW73" s="158">
        <v>633941.017833872</v>
      </c>
      <c r="BX73" s="158">
        <v>659623.77178901085</v>
      </c>
      <c r="BY73" s="158">
        <v>686330.76879630086</v>
      </c>
      <c r="BZ73" s="158">
        <v>714102.9785778278</v>
      </c>
      <c r="CA73" s="158">
        <v>742983.00964456098</v>
      </c>
      <c r="CB73" s="158">
        <v>773015.1748479096</v>
      </c>
      <c r="CC73" s="158">
        <v>804245.55955333717</v>
      </c>
      <c r="CD73" s="158">
        <v>836722.09254092711</v>
      </c>
      <c r="CE73" s="158">
        <v>870494.61974196637</v>
      </c>
      <c r="CF73" s="158">
        <v>905614.98092499259</v>
      </c>
      <c r="CG73" s="158">
        <v>942137.08944928541</v>
      </c>
      <c r="CH73" s="158">
        <v>980117.01520849508</v>
      </c>
      <c r="CI73" s="158">
        <v>1019613.0708920188</v>
      </c>
      <c r="CJ73" s="158">
        <v>1060685.9016968289</v>
      </c>
      <c r="CK73" s="158">
        <v>1103398.5786277768</v>
      </c>
      <c r="CL73" s="158">
        <v>1147816.6955299082</v>
      </c>
      <c r="CM73" s="158">
        <v>1194008.4700020701</v>
      </c>
      <c r="CN73" s="158">
        <v>1242044.8483470636</v>
      </c>
      <c r="CO73" s="158">
        <v>1291999.6147198025</v>
      </c>
      <c r="CP73" s="158">
        <v>1343949.5046413967</v>
      </c>
      <c r="CQ73" s="158">
        <v>1397974.3230538</v>
      </c>
      <c r="CR73" s="142">
        <v>1454157.067096645</v>
      </c>
      <c r="CS73" s="142">
        <v>1512584.0537951486</v>
      </c>
      <c r="CT73" s="142" t="s">
        <v>537</v>
      </c>
    </row>
    <row r="74" spans="1:98" x14ac:dyDescent="0.25">
      <c r="A74" s="314" t="s">
        <v>308</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8">
        <v>0</v>
      </c>
      <c r="AL74" s="319"/>
      <c r="AM74" s="159">
        <v>-6970.6955785599375</v>
      </c>
      <c r="AN74" s="159">
        <v>-6970.6955785599375</v>
      </c>
      <c r="AO74" s="159">
        <v>-6970.6955785599375</v>
      </c>
      <c r="AP74" s="159">
        <v>-6970.6955785599375</v>
      </c>
      <c r="AQ74" s="159">
        <v>-6970.6955785599375</v>
      </c>
      <c r="AR74" s="159">
        <v>-6970.6955785599375</v>
      </c>
      <c r="AS74" s="159">
        <v>-6970.6955785599375</v>
      </c>
      <c r="AT74" s="159">
        <v>-6970.6955785599375</v>
      </c>
      <c r="AU74" s="159">
        <v>-6970.6955785599375</v>
      </c>
      <c r="AV74" s="159">
        <v>-6970.6955785599375</v>
      </c>
      <c r="AW74" s="159">
        <v>-6970.6955785599375</v>
      </c>
      <c r="AX74" s="159">
        <v>-6970.6955785599375</v>
      </c>
      <c r="AY74" s="159">
        <v>-6970.6955785599375</v>
      </c>
      <c r="AZ74" s="159">
        <v>-6970.6955785599375</v>
      </c>
      <c r="BA74" s="159">
        <v>-6970.6955785599375</v>
      </c>
      <c r="BB74" s="159">
        <v>-6970.6955785599375</v>
      </c>
      <c r="BC74" s="159">
        <v>-6970.6955785599375</v>
      </c>
      <c r="BD74" s="159">
        <v>-6970.6955785599375</v>
      </c>
      <c r="BE74" s="159">
        <v>-6970.6955785599375</v>
      </c>
      <c r="BF74" s="159">
        <v>-6970.6955785599375</v>
      </c>
      <c r="BG74" s="159">
        <v>-6970.6955785599375</v>
      </c>
      <c r="BH74" s="159">
        <v>-6970.6955785599375</v>
      </c>
      <c r="BI74" s="159">
        <v>-6970.6955785599375</v>
      </c>
      <c r="BJ74" s="159">
        <v>-6970.6955785599375</v>
      </c>
      <c r="BK74" s="159">
        <v>-6970.6955785599375</v>
      </c>
      <c r="BL74" s="159">
        <v>-6970.6955785599375</v>
      </c>
      <c r="BM74" s="159">
        <v>-6970.6955785599375</v>
      </c>
      <c r="BN74" s="159">
        <v>-6970.6955785599375</v>
      </c>
      <c r="BO74" s="159">
        <v>-6970.6955785599375</v>
      </c>
      <c r="BP74" s="159">
        <v>-6970.6955785599375</v>
      </c>
      <c r="BQ74" s="159">
        <v>-6970.6955785599375</v>
      </c>
      <c r="BR74" s="159">
        <v>-6970.6955785599375</v>
      </c>
      <c r="BS74" s="159">
        <v>-6970.6955785599375</v>
      </c>
      <c r="BT74" s="159">
        <v>-6970.6955785599375</v>
      </c>
      <c r="BU74" s="159">
        <v>-6970.6955785599375</v>
      </c>
      <c r="BV74" s="159">
        <v>-6970.6955785599375</v>
      </c>
      <c r="BW74" s="159">
        <v>-6970.6955785599375</v>
      </c>
      <c r="BX74" s="159">
        <v>-6970.6955785599375</v>
      </c>
      <c r="BY74" s="159">
        <v>-6970.6955785599375</v>
      </c>
      <c r="BZ74" s="159">
        <v>-6970.6955785599375</v>
      </c>
      <c r="CA74" s="159">
        <v>-6970.6955785599375</v>
      </c>
      <c r="CB74" s="159">
        <v>-6970.6955785599375</v>
      </c>
      <c r="CC74" s="159">
        <v>-6970.6955785599375</v>
      </c>
      <c r="CD74" s="159">
        <v>-6970.6955785599375</v>
      </c>
      <c r="CE74" s="159">
        <v>-6970.6955785599375</v>
      </c>
      <c r="CF74" s="159">
        <v>-6970.6955785599375</v>
      </c>
      <c r="CG74" s="159">
        <v>-6970.6955785599375</v>
      </c>
      <c r="CH74" s="159">
        <v>-6970.6955785599375</v>
      </c>
      <c r="CI74" s="159">
        <v>-6970.6955785599375</v>
      </c>
      <c r="CJ74" s="159">
        <v>-6970.6955785599375</v>
      </c>
      <c r="CK74" s="159">
        <v>-6970.6955785599375</v>
      </c>
      <c r="CL74" s="159">
        <v>-6970.6955785599375</v>
      </c>
      <c r="CM74" s="159">
        <v>-6970.6955785599375</v>
      </c>
      <c r="CN74" s="159">
        <v>-6970.6955785599375</v>
      </c>
      <c r="CO74" s="159">
        <v>-6970.6955785599375</v>
      </c>
      <c r="CP74" s="159">
        <v>-6970.6955785599375</v>
      </c>
      <c r="CQ74" s="159">
        <v>-6970.6955785599375</v>
      </c>
      <c r="CR74" s="139">
        <v>-6970.6955785599375</v>
      </c>
      <c r="CS74" s="139">
        <v>-6970.6955785599375</v>
      </c>
      <c r="CT74" s="139" t="s">
        <v>543</v>
      </c>
    </row>
    <row r="75" spans="1:98" s="142" customFormat="1" ht="15" x14ac:dyDescent="0.25">
      <c r="A75" s="314" t="s">
        <v>605</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5"/>
      <c r="AK75" s="316">
        <v>0</v>
      </c>
      <c r="AL75" s="317"/>
      <c r="AM75" s="158">
        <v>140073.01921183345</v>
      </c>
      <c r="AN75" s="158">
        <v>146359.09386319757</v>
      </c>
      <c r="AO75" s="158">
        <v>152924.74739456177</v>
      </c>
      <c r="AP75" s="158">
        <v>159749.95996112592</v>
      </c>
      <c r="AQ75" s="158">
        <v>166845.11392429812</v>
      </c>
      <c r="AR75" s="158">
        <v>174221.00693994257</v>
      </c>
      <c r="AS75" s="158">
        <v>181888.86857015835</v>
      </c>
      <c r="AT75" s="158">
        <v>189860.37755952807</v>
      </c>
      <c r="AU75" s="158">
        <v>198147.67980241808</v>
      </c>
      <c r="AV75" s="158">
        <v>206763.40702896909</v>
      </c>
      <c r="AW75" s="158">
        <v>215720.69623852757</v>
      </c>
      <c r="AX75" s="158">
        <v>225033.20991041389</v>
      </c>
      <c r="AY75" s="158">
        <v>234715.15702312105</v>
      </c>
      <c r="AZ75" s="158">
        <v>244781.31491428189</v>
      </c>
      <c r="BA75" s="158">
        <v>255247.05201503466</v>
      </c>
      <c r="BB75" s="158">
        <v>266128.35149376292</v>
      </c>
      <c r="BC75" s="158">
        <v>277441.83584558585</v>
      </c>
      <c r="BD75" s="158">
        <v>289204.79246542696</v>
      </c>
      <c r="BE75" s="158">
        <v>301435.20024400728</v>
      </c>
      <c r="BF75" s="158">
        <v>314151.75722767622</v>
      </c>
      <c r="BG75" s="158">
        <v>327373.90938463731</v>
      </c>
      <c r="BH75" s="158">
        <v>341121.88052182231</v>
      </c>
      <c r="BI75" s="158">
        <v>355416.70339844009</v>
      </c>
      <c r="BJ75" s="158">
        <v>370280.25208406808</v>
      </c>
      <c r="BK75" s="158">
        <v>385735.27561106655</v>
      </c>
      <c r="BL75" s="158">
        <v>401805.43297309038</v>
      </c>
      <c r="BM75" s="158">
        <v>418515.32952354063</v>
      </c>
      <c r="BN75" s="158">
        <v>435890.55482995452</v>
      </c>
      <c r="BO75" s="158">
        <v>453957.72204257018</v>
      </c>
      <c r="BP75" s="158">
        <v>472744.50883763592</v>
      </c>
      <c r="BQ75" s="158">
        <v>492279.69999844977</v>
      </c>
      <c r="BR75" s="158">
        <v>512593.23169964156</v>
      </c>
      <c r="BS75" s="158">
        <v>533716.2375628266</v>
      </c>
      <c r="BT75" s="158">
        <v>555681.09655448433</v>
      </c>
      <c r="BU75" s="158">
        <v>578521.4827997539</v>
      </c>
      <c r="BV75" s="158">
        <v>602272.41738877969</v>
      </c>
      <c r="BW75" s="158">
        <v>626970.32225531212</v>
      </c>
      <c r="BX75" s="158">
        <v>652653.07621045096</v>
      </c>
      <c r="BY75" s="158">
        <v>679360.07321774098</v>
      </c>
      <c r="BZ75" s="158">
        <v>707132.28299926792</v>
      </c>
      <c r="CA75" s="158">
        <v>736012.3140660011</v>
      </c>
      <c r="CB75" s="158">
        <v>766044.47926934971</v>
      </c>
      <c r="CC75" s="158">
        <v>797274.86397477728</v>
      </c>
      <c r="CD75" s="158">
        <v>829751.39696236723</v>
      </c>
      <c r="CE75" s="158">
        <v>863523.92416340648</v>
      </c>
      <c r="CF75" s="158">
        <v>898644.28534643271</v>
      </c>
      <c r="CG75" s="158">
        <v>935166.39387072553</v>
      </c>
      <c r="CH75" s="158">
        <v>973146.3196299352</v>
      </c>
      <c r="CI75" s="158">
        <v>1012642.375313459</v>
      </c>
      <c r="CJ75" s="158">
        <v>1053715.2061182689</v>
      </c>
      <c r="CK75" s="158">
        <v>1096427.8830492168</v>
      </c>
      <c r="CL75" s="158">
        <v>1140845.9999513482</v>
      </c>
      <c r="CM75" s="158">
        <v>1187037.7744235101</v>
      </c>
      <c r="CN75" s="158">
        <v>1235074.1527685036</v>
      </c>
      <c r="CO75" s="158">
        <v>1285028.9191412425</v>
      </c>
      <c r="CP75" s="158">
        <v>1336978.8090628367</v>
      </c>
      <c r="CQ75" s="158">
        <v>1391003.62747524</v>
      </c>
      <c r="CR75" s="142">
        <v>1447186.371518085</v>
      </c>
      <c r="CS75" s="142">
        <v>1505613.3582165886</v>
      </c>
      <c r="CT75" s="142" t="s">
        <v>537</v>
      </c>
    </row>
    <row r="76" spans="1:98" x14ac:dyDescent="0.25">
      <c r="A76" s="314" t="s">
        <v>307</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8">
        <v>0</v>
      </c>
      <c r="AL76" s="319"/>
      <c r="AM76" s="159">
        <v>0</v>
      </c>
      <c r="AN76" s="159">
        <v>0</v>
      </c>
      <c r="AO76" s="159">
        <v>0</v>
      </c>
      <c r="AP76" s="159">
        <v>0</v>
      </c>
      <c r="AQ76" s="159">
        <v>0</v>
      </c>
      <c r="AR76" s="159">
        <v>0</v>
      </c>
      <c r="AS76" s="159">
        <v>0</v>
      </c>
      <c r="AT76" s="159">
        <v>0</v>
      </c>
      <c r="AU76" s="159">
        <v>0</v>
      </c>
      <c r="AV76" s="159">
        <v>0</v>
      </c>
      <c r="AW76" s="159">
        <v>0</v>
      </c>
      <c r="AX76" s="159">
        <v>0</v>
      </c>
      <c r="AY76" s="159">
        <v>0</v>
      </c>
      <c r="AZ76" s="159">
        <v>0</v>
      </c>
      <c r="BA76" s="159">
        <v>0</v>
      </c>
      <c r="BB76" s="159">
        <v>0</v>
      </c>
      <c r="BC76" s="159">
        <v>0</v>
      </c>
      <c r="BD76" s="159">
        <v>0</v>
      </c>
      <c r="BE76" s="159">
        <v>0</v>
      </c>
      <c r="BF76" s="159">
        <v>0</v>
      </c>
      <c r="BG76" s="159">
        <v>0</v>
      </c>
      <c r="BH76" s="159">
        <v>0</v>
      </c>
      <c r="BI76" s="159">
        <v>0</v>
      </c>
      <c r="BJ76" s="159">
        <v>0</v>
      </c>
      <c r="BK76" s="159">
        <v>0</v>
      </c>
      <c r="BL76" s="159">
        <v>0</v>
      </c>
      <c r="BM76" s="159">
        <v>0</v>
      </c>
      <c r="BN76" s="159">
        <v>0</v>
      </c>
      <c r="BO76" s="159">
        <v>0</v>
      </c>
      <c r="BP76" s="159">
        <v>0</v>
      </c>
      <c r="BQ76" s="159">
        <v>0</v>
      </c>
      <c r="BR76" s="159">
        <v>0</v>
      </c>
      <c r="BS76" s="159">
        <v>0</v>
      </c>
      <c r="BT76" s="159">
        <v>0</v>
      </c>
      <c r="BU76" s="159">
        <v>0</v>
      </c>
      <c r="BV76" s="159">
        <v>0</v>
      </c>
      <c r="BW76" s="159">
        <v>0</v>
      </c>
      <c r="BX76" s="159">
        <v>0</v>
      </c>
      <c r="BY76" s="159">
        <v>0</v>
      </c>
      <c r="BZ76" s="159">
        <v>0</v>
      </c>
      <c r="CA76" s="159">
        <v>0</v>
      </c>
      <c r="CB76" s="159">
        <v>0</v>
      </c>
      <c r="CC76" s="159">
        <v>0</v>
      </c>
      <c r="CD76" s="159">
        <v>0</v>
      </c>
      <c r="CE76" s="159">
        <v>0</v>
      </c>
      <c r="CF76" s="159">
        <v>0</v>
      </c>
      <c r="CG76" s="159">
        <v>0</v>
      </c>
      <c r="CH76" s="159">
        <v>0</v>
      </c>
      <c r="CI76" s="159">
        <v>0</v>
      </c>
      <c r="CJ76" s="159">
        <v>0</v>
      </c>
      <c r="CK76" s="159">
        <v>0</v>
      </c>
      <c r="CL76" s="159">
        <v>0</v>
      </c>
      <c r="CM76" s="159">
        <v>0</v>
      </c>
      <c r="CN76" s="159">
        <v>0</v>
      </c>
      <c r="CO76" s="159">
        <v>0</v>
      </c>
      <c r="CP76" s="159">
        <v>0</v>
      </c>
      <c r="CQ76" s="159">
        <v>0</v>
      </c>
      <c r="CR76" s="139">
        <v>0</v>
      </c>
      <c r="CS76" s="139">
        <v>0</v>
      </c>
      <c r="CT76" s="139">
        <v>0</v>
      </c>
    </row>
    <row r="77" spans="1:98" s="142" customFormat="1" ht="15" x14ac:dyDescent="0.25">
      <c r="A77" s="314" t="s">
        <v>311</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v>0</v>
      </c>
      <c r="AL77" s="317"/>
      <c r="AM77" s="158">
        <v>140073.01921183345</v>
      </c>
      <c r="AN77" s="158">
        <v>146359.09386319757</v>
      </c>
      <c r="AO77" s="158">
        <v>152924.74739456177</v>
      </c>
      <c r="AP77" s="158">
        <v>159749.95996112592</v>
      </c>
      <c r="AQ77" s="158">
        <v>166845.11392429812</v>
      </c>
      <c r="AR77" s="158">
        <v>174221.00693994257</v>
      </c>
      <c r="AS77" s="158">
        <v>181888.86857015835</v>
      </c>
      <c r="AT77" s="158">
        <v>189860.37755952807</v>
      </c>
      <c r="AU77" s="158">
        <v>198147.67980241808</v>
      </c>
      <c r="AV77" s="158">
        <v>206763.40702896909</v>
      </c>
      <c r="AW77" s="158">
        <v>215720.69623852757</v>
      </c>
      <c r="AX77" s="158">
        <v>225033.20991041389</v>
      </c>
      <c r="AY77" s="158">
        <v>234715.15702312105</v>
      </c>
      <c r="AZ77" s="158">
        <v>244781.31491428189</v>
      </c>
      <c r="BA77" s="158">
        <v>255247.05201503466</v>
      </c>
      <c r="BB77" s="158">
        <v>266128.35149376292</v>
      </c>
      <c r="BC77" s="158">
        <v>277441.83584558585</v>
      </c>
      <c r="BD77" s="158">
        <v>289204.79246542696</v>
      </c>
      <c r="BE77" s="158">
        <v>301435.20024400728</v>
      </c>
      <c r="BF77" s="158">
        <v>314151.75722767622</v>
      </c>
      <c r="BG77" s="158">
        <v>327373.90938463731</v>
      </c>
      <c r="BH77" s="158">
        <v>341121.88052182231</v>
      </c>
      <c r="BI77" s="158">
        <v>355416.70339844009</v>
      </c>
      <c r="BJ77" s="158">
        <v>370280.25208406808</v>
      </c>
      <c r="BK77" s="158">
        <v>385735.27561106655</v>
      </c>
      <c r="BL77" s="158">
        <v>401805.43297309038</v>
      </c>
      <c r="BM77" s="158">
        <v>418515.32952354063</v>
      </c>
      <c r="BN77" s="158">
        <v>435890.55482995452</v>
      </c>
      <c r="BO77" s="158">
        <v>453957.72204257018</v>
      </c>
      <c r="BP77" s="158">
        <v>472744.50883763592</v>
      </c>
      <c r="BQ77" s="158">
        <v>492279.69999844977</v>
      </c>
      <c r="BR77" s="158">
        <v>512593.23169964156</v>
      </c>
      <c r="BS77" s="158">
        <v>533716.2375628266</v>
      </c>
      <c r="BT77" s="158">
        <v>555681.09655448433</v>
      </c>
      <c r="BU77" s="158">
        <v>578521.4827997539</v>
      </c>
      <c r="BV77" s="158">
        <v>602272.41738877969</v>
      </c>
      <c r="BW77" s="158">
        <v>626970.32225531212</v>
      </c>
      <c r="BX77" s="158">
        <v>652653.07621045096</v>
      </c>
      <c r="BY77" s="158">
        <v>679360.07321774098</v>
      </c>
      <c r="BZ77" s="158">
        <v>707132.28299926792</v>
      </c>
      <c r="CA77" s="158">
        <v>736012.3140660011</v>
      </c>
      <c r="CB77" s="158">
        <v>766044.47926934971</v>
      </c>
      <c r="CC77" s="158">
        <v>797274.86397477728</v>
      </c>
      <c r="CD77" s="158">
        <v>829751.39696236723</v>
      </c>
      <c r="CE77" s="158">
        <v>863523.92416340648</v>
      </c>
      <c r="CF77" s="158">
        <v>898644.28534643271</v>
      </c>
      <c r="CG77" s="158">
        <v>935166.39387072553</v>
      </c>
      <c r="CH77" s="158">
        <v>973146.3196299352</v>
      </c>
      <c r="CI77" s="158">
        <v>1012642.375313459</v>
      </c>
      <c r="CJ77" s="158">
        <v>1053715.2061182689</v>
      </c>
      <c r="CK77" s="158">
        <v>1096427.8830492168</v>
      </c>
      <c r="CL77" s="158">
        <v>1140845.9999513482</v>
      </c>
      <c r="CM77" s="158">
        <v>1187037.7744235101</v>
      </c>
      <c r="CN77" s="158">
        <v>1235074.1527685036</v>
      </c>
      <c r="CO77" s="158">
        <v>1285028.9191412425</v>
      </c>
      <c r="CP77" s="158">
        <v>1336978.8090628367</v>
      </c>
      <c r="CQ77" s="158">
        <v>1391003.62747524</v>
      </c>
      <c r="CR77" s="142">
        <v>1447186.371518085</v>
      </c>
      <c r="CS77" s="142">
        <v>1505613.3582165886</v>
      </c>
      <c r="CT77" s="142" t="e">
        <v>#VALUE!</v>
      </c>
    </row>
    <row r="78" spans="1:98" x14ac:dyDescent="0.25">
      <c r="A78" s="314" t="s">
        <v>306</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25"/>
      <c r="AL78" s="326"/>
      <c r="AM78" s="159">
        <v>-35018.254802958363</v>
      </c>
      <c r="AN78" s="159">
        <v>-36589.773465799393</v>
      </c>
      <c r="AO78" s="159">
        <v>-38231.186848640442</v>
      </c>
      <c r="AP78" s="159">
        <v>-39937.48999028148</v>
      </c>
      <c r="AQ78" s="159">
        <v>-41711.278481074529</v>
      </c>
      <c r="AR78" s="159">
        <v>-43555.251734985643</v>
      </c>
      <c r="AS78" s="159">
        <v>-45472.217142539586</v>
      </c>
      <c r="AT78" s="159">
        <v>-47465.094389882019</v>
      </c>
      <c r="AU78" s="159">
        <v>-49536.919950604519</v>
      </c>
      <c r="AV78" s="159">
        <v>-51690.851757242272</v>
      </c>
      <c r="AW78" s="159">
        <v>-53930.174059631892</v>
      </c>
      <c r="AX78" s="159">
        <v>-56258.302477603473</v>
      </c>
      <c r="AY78" s="159">
        <v>-58678.789255780262</v>
      </c>
      <c r="AZ78" s="159">
        <v>-61195.328728570472</v>
      </c>
      <c r="BA78" s="159">
        <v>-63811.763003758664</v>
      </c>
      <c r="BB78" s="159">
        <v>-66532.087873440731</v>
      </c>
      <c r="BC78" s="159">
        <v>-69360.458961396464</v>
      </c>
      <c r="BD78" s="159">
        <v>-72301.19811635674</v>
      </c>
      <c r="BE78" s="159">
        <v>-75358.800061001821</v>
      </c>
      <c r="BF78" s="159">
        <v>-78537.939306919056</v>
      </c>
      <c r="BG78" s="159">
        <v>-81843.477346159329</v>
      </c>
      <c r="BH78" s="159">
        <v>-85280.470130455578</v>
      </c>
      <c r="BI78" s="159">
        <v>-88854.175849610023</v>
      </c>
      <c r="BJ78" s="159">
        <v>-92570.06302101702</v>
      </c>
      <c r="BK78" s="159">
        <v>-96433.818902766638</v>
      </c>
      <c r="BL78" s="159">
        <v>-100451.3582432726</v>
      </c>
      <c r="BM78" s="159">
        <v>-104628.83238088516</v>
      </c>
      <c r="BN78" s="159">
        <v>-108972.63870748863</v>
      </c>
      <c r="BO78" s="159">
        <v>-113489.43051064255</v>
      </c>
      <c r="BP78" s="159">
        <v>-118186.12720940898</v>
      </c>
      <c r="BQ78" s="159">
        <v>-123069.92499961244</v>
      </c>
      <c r="BR78" s="159">
        <v>-128148.30792491039</v>
      </c>
      <c r="BS78" s="159">
        <v>-133429.05939070665</v>
      </c>
      <c r="BT78" s="159">
        <v>-138920.27413862108</v>
      </c>
      <c r="BU78" s="159">
        <v>-144630.37069993847</v>
      </c>
      <c r="BV78" s="159">
        <v>-150568.10434719492</v>
      </c>
      <c r="BW78" s="159">
        <v>-156742.58056382803</v>
      </c>
      <c r="BX78" s="159">
        <v>-163163.26905261274</v>
      </c>
      <c r="BY78" s="159">
        <v>-169840.01830443525</v>
      </c>
      <c r="BZ78" s="159">
        <v>-176783.07074981698</v>
      </c>
      <c r="CA78" s="159">
        <v>-184003.07851650027</v>
      </c>
      <c r="CB78" s="159">
        <v>-191511.11981733743</v>
      </c>
      <c r="CC78" s="159">
        <v>-199318.71599369432</v>
      </c>
      <c r="CD78" s="159">
        <v>-207437.84924059181</v>
      </c>
      <c r="CE78" s="159">
        <v>-215880.98104085162</v>
      </c>
      <c r="CF78" s="159">
        <v>-224661.07133660818</v>
      </c>
      <c r="CG78" s="159">
        <v>-233791.59846768138</v>
      </c>
      <c r="CH78" s="159">
        <v>-243286.5799074838</v>
      </c>
      <c r="CI78" s="159">
        <v>-253160.59382836474</v>
      </c>
      <c r="CJ78" s="159">
        <v>-263428.80152956722</v>
      </c>
      <c r="CK78" s="159">
        <v>-274106.9707623042</v>
      </c>
      <c r="CL78" s="159">
        <v>-285211.49998783704</v>
      </c>
      <c r="CM78" s="159">
        <v>-296759.44360587752</v>
      </c>
      <c r="CN78" s="159">
        <v>-308768.53819212591</v>
      </c>
      <c r="CO78" s="159">
        <v>-321257.22978531063</v>
      </c>
      <c r="CP78" s="159">
        <v>-334244.70226570917</v>
      </c>
      <c r="CQ78" s="159">
        <v>-347750.90686881001</v>
      </c>
      <c r="CR78" s="139">
        <v>-361796.59287952125</v>
      </c>
      <c r="CS78" s="139">
        <v>-376403.33955414715</v>
      </c>
      <c r="CT78" s="139" t="e">
        <v>#VALUE!</v>
      </c>
    </row>
    <row r="79" spans="1:98" ht="16.5" thickBot="1" x14ac:dyDescent="0.3">
      <c r="A79" s="327" t="s">
        <v>310</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v>0</v>
      </c>
      <c r="AL79" s="330"/>
      <c r="AM79" s="160">
        <v>105054.76440887508</v>
      </c>
      <c r="AN79" s="160">
        <v>109769.32039739817</v>
      </c>
      <c r="AO79" s="160">
        <v>114693.56054592133</v>
      </c>
      <c r="AP79" s="160">
        <v>119812.46997084444</v>
      </c>
      <c r="AQ79" s="160">
        <v>125133.83544322359</v>
      </c>
      <c r="AR79" s="160">
        <v>130665.75520495692</v>
      </c>
      <c r="AS79" s="160">
        <v>136416.65142761875</v>
      </c>
      <c r="AT79" s="160">
        <v>142395.28316964605</v>
      </c>
      <c r="AU79" s="160">
        <v>148610.75985181355</v>
      </c>
      <c r="AV79" s="160">
        <v>155072.5552717268</v>
      </c>
      <c r="AW79" s="160">
        <v>161790.52217889568</v>
      </c>
      <c r="AX79" s="160">
        <v>168774.9074328104</v>
      </c>
      <c r="AY79" s="160">
        <v>176036.36776734079</v>
      </c>
      <c r="AZ79" s="160">
        <v>183585.9861857114</v>
      </c>
      <c r="BA79" s="160">
        <v>191435.28901127598</v>
      </c>
      <c r="BB79" s="160">
        <v>199596.26362032219</v>
      </c>
      <c r="BC79" s="160">
        <v>208081.37688418938</v>
      </c>
      <c r="BD79" s="160">
        <v>216903.59434907022</v>
      </c>
      <c r="BE79" s="160">
        <v>226076.40018300546</v>
      </c>
      <c r="BF79" s="160">
        <v>235613.81792075717</v>
      </c>
      <c r="BG79" s="160">
        <v>245530.43203847797</v>
      </c>
      <c r="BH79" s="160">
        <v>255841.41039136675</v>
      </c>
      <c r="BI79" s="160">
        <v>266562.52754883008</v>
      </c>
      <c r="BJ79" s="160">
        <v>277710.18906305108</v>
      </c>
      <c r="BK79" s="160">
        <v>289301.45670829993</v>
      </c>
      <c r="BL79" s="160">
        <v>301354.0747298178</v>
      </c>
      <c r="BM79" s="160">
        <v>313886.49714265548</v>
      </c>
      <c r="BN79" s="160">
        <v>326917.91612246586</v>
      </c>
      <c r="BO79" s="160">
        <v>340468.29153192765</v>
      </c>
      <c r="BP79" s="160">
        <v>354558.38162822695</v>
      </c>
      <c r="BQ79" s="160">
        <v>369209.77499883733</v>
      </c>
      <c r="BR79" s="160">
        <v>384444.92377473117</v>
      </c>
      <c r="BS79" s="160">
        <v>400287.17817211995</v>
      </c>
      <c r="BT79" s="160">
        <v>416760.82241586328</v>
      </c>
      <c r="BU79" s="160">
        <v>433891.11209981539</v>
      </c>
      <c r="BV79" s="160">
        <v>451704.3130415848</v>
      </c>
      <c r="BW79" s="160">
        <v>470227.74169148412</v>
      </c>
      <c r="BX79" s="160">
        <v>489489.80715783825</v>
      </c>
      <c r="BY79" s="160">
        <v>509520.05491330574</v>
      </c>
      <c r="BZ79" s="160">
        <v>530349.21224945097</v>
      </c>
      <c r="CA79" s="160">
        <v>552009.23554950079</v>
      </c>
      <c r="CB79" s="160">
        <v>574533.35945201223</v>
      </c>
      <c r="CC79" s="160">
        <v>597956.14798108302</v>
      </c>
      <c r="CD79" s="160">
        <v>622313.54772177548</v>
      </c>
      <c r="CE79" s="160">
        <v>647642.9431225548</v>
      </c>
      <c r="CF79" s="160">
        <v>673983.21400982456</v>
      </c>
      <c r="CG79" s="160">
        <v>701374.79540304421</v>
      </c>
      <c r="CH79" s="160">
        <v>729859.73972245143</v>
      </c>
      <c r="CI79" s="160">
        <v>759481.78148509422</v>
      </c>
      <c r="CJ79" s="160">
        <v>790286.40458870167</v>
      </c>
      <c r="CK79" s="160">
        <v>822320.91228691256</v>
      </c>
      <c r="CL79" s="160">
        <v>855634.49996351113</v>
      </c>
      <c r="CM79" s="160">
        <v>890278.33081763261</v>
      </c>
      <c r="CN79" s="160">
        <v>926305.61457637767</v>
      </c>
      <c r="CO79" s="160">
        <v>963771.68935593194</v>
      </c>
      <c r="CP79" s="160">
        <v>1002734.1067971275</v>
      </c>
      <c r="CQ79" s="160">
        <v>1043252.72060643</v>
      </c>
      <c r="CR79" s="139">
        <v>1085389.7786385638</v>
      </c>
      <c r="CS79" s="139">
        <v>1129210.0186624415</v>
      </c>
      <c r="CT79" s="139" t="s">
        <v>537</v>
      </c>
    </row>
    <row r="80" spans="1:98" s="161" customFormat="1" ht="16.5" thickBot="1" x14ac:dyDescent="0.3">
      <c r="AK80" s="331">
        <v>0</v>
      </c>
      <c r="AL80" s="331"/>
      <c r="AM80" s="162">
        <v>1</v>
      </c>
      <c r="AN80" s="162">
        <v>2</v>
      </c>
      <c r="AO80" s="162">
        <v>3</v>
      </c>
      <c r="AP80" s="162">
        <v>4</v>
      </c>
      <c r="AQ80" s="162">
        <v>5</v>
      </c>
      <c r="AR80" s="162">
        <v>6</v>
      </c>
      <c r="AS80" s="162">
        <v>7</v>
      </c>
      <c r="AT80" s="162">
        <v>8</v>
      </c>
      <c r="AU80" s="162">
        <v>9</v>
      </c>
      <c r="AV80" s="162">
        <v>10</v>
      </c>
      <c r="AW80" s="162">
        <v>11</v>
      </c>
      <c r="AX80" s="162">
        <v>12</v>
      </c>
      <c r="AY80" s="162">
        <v>13</v>
      </c>
      <c r="AZ80" s="162">
        <v>14</v>
      </c>
      <c r="BA80" s="162">
        <v>15</v>
      </c>
      <c r="BB80" s="162">
        <v>16</v>
      </c>
      <c r="BC80" s="162">
        <v>17</v>
      </c>
      <c r="BD80" s="162">
        <v>18</v>
      </c>
      <c r="BE80" s="162">
        <v>19</v>
      </c>
      <c r="BF80" s="162">
        <v>20</v>
      </c>
      <c r="BG80" s="162">
        <v>21</v>
      </c>
      <c r="BH80" s="162">
        <v>22</v>
      </c>
      <c r="BI80" s="162">
        <v>23</v>
      </c>
      <c r="BJ80" s="162">
        <v>24</v>
      </c>
      <c r="BK80" s="162">
        <v>25</v>
      </c>
      <c r="BL80" s="162">
        <v>26</v>
      </c>
      <c r="BM80" s="162">
        <v>27</v>
      </c>
      <c r="BN80" s="162">
        <v>28</v>
      </c>
      <c r="BO80" s="162">
        <v>29</v>
      </c>
      <c r="BP80" s="162">
        <v>30</v>
      </c>
      <c r="BQ80" s="162">
        <v>31</v>
      </c>
      <c r="BR80" s="162">
        <v>32</v>
      </c>
      <c r="BS80" s="162">
        <v>33</v>
      </c>
      <c r="BT80" s="162">
        <v>34</v>
      </c>
      <c r="BU80" s="162">
        <v>35</v>
      </c>
      <c r="BV80" s="162">
        <v>36</v>
      </c>
      <c r="BW80" s="162">
        <v>37</v>
      </c>
      <c r="BX80" s="162">
        <v>38</v>
      </c>
      <c r="BY80" s="162">
        <v>39</v>
      </c>
      <c r="BZ80" s="162">
        <v>40</v>
      </c>
      <c r="CA80" s="162">
        <v>41</v>
      </c>
      <c r="CB80" s="162">
        <v>42</v>
      </c>
      <c r="CC80" s="162">
        <v>43</v>
      </c>
      <c r="CD80" s="162">
        <v>44</v>
      </c>
      <c r="CE80" s="162">
        <v>45</v>
      </c>
      <c r="CF80" s="162">
        <v>46</v>
      </c>
      <c r="CG80" s="162">
        <v>47</v>
      </c>
      <c r="CH80" s="162">
        <v>48</v>
      </c>
      <c r="CI80" s="162">
        <v>49</v>
      </c>
      <c r="CJ80" s="162">
        <v>50</v>
      </c>
      <c r="CK80" s="162">
        <v>51</v>
      </c>
      <c r="CL80" s="162">
        <v>52</v>
      </c>
      <c r="CM80" s="162">
        <v>53</v>
      </c>
      <c r="CN80" s="162">
        <v>54</v>
      </c>
      <c r="CO80" s="162">
        <v>55</v>
      </c>
      <c r="CP80" s="162">
        <v>56</v>
      </c>
      <c r="CQ80" s="162">
        <v>57</v>
      </c>
      <c r="CR80" s="161">
        <v>58</v>
      </c>
      <c r="CS80" s="161">
        <v>59</v>
      </c>
      <c r="CT80" s="161">
        <v>60</v>
      </c>
    </row>
    <row r="81" spans="1:98" x14ac:dyDescent="0.25">
      <c r="A81" s="323" t="s">
        <v>309</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01">
        <v>2027</v>
      </c>
      <c r="AL81" s="297"/>
      <c r="AM81" s="151">
        <v>2028</v>
      </c>
      <c r="AN81" s="151">
        <v>2029</v>
      </c>
      <c r="AO81" s="151">
        <v>2030</v>
      </c>
      <c r="AP81" s="151">
        <v>2031</v>
      </c>
      <c r="AQ81" s="151">
        <v>2032</v>
      </c>
      <c r="AR81" s="151">
        <v>2033</v>
      </c>
      <c r="AS81" s="151">
        <v>2034</v>
      </c>
      <c r="AT81" s="151">
        <v>2035</v>
      </c>
      <c r="AU81" s="151">
        <v>2036</v>
      </c>
      <c r="AV81" s="151">
        <v>2037</v>
      </c>
      <c r="AW81" s="151">
        <v>2038</v>
      </c>
      <c r="AX81" s="151">
        <v>2039</v>
      </c>
      <c r="AY81" s="151">
        <v>2040</v>
      </c>
      <c r="AZ81" s="151">
        <v>2041</v>
      </c>
      <c r="BA81" s="151">
        <v>2042</v>
      </c>
      <c r="BB81" s="151">
        <v>2043</v>
      </c>
      <c r="BC81" s="151">
        <v>2044</v>
      </c>
      <c r="BD81" s="151">
        <v>2045</v>
      </c>
      <c r="BE81" s="151">
        <v>2046</v>
      </c>
      <c r="BF81" s="151">
        <v>2047</v>
      </c>
      <c r="BG81" s="151">
        <v>2048</v>
      </c>
      <c r="BH81" s="151">
        <v>2049</v>
      </c>
      <c r="BI81" s="151">
        <v>2050</v>
      </c>
      <c r="BJ81" s="151">
        <v>2051</v>
      </c>
      <c r="BK81" s="151">
        <v>2052</v>
      </c>
      <c r="BL81" s="151">
        <v>2053</v>
      </c>
      <c r="BM81" s="151">
        <v>2054</v>
      </c>
      <c r="BN81" s="151">
        <v>2055</v>
      </c>
      <c r="BO81" s="151">
        <v>2056</v>
      </c>
      <c r="BP81" s="151">
        <v>2057</v>
      </c>
      <c r="BQ81" s="151">
        <v>2058</v>
      </c>
      <c r="BR81" s="151">
        <v>2059</v>
      </c>
      <c r="BS81" s="151">
        <v>2060</v>
      </c>
      <c r="BT81" s="151">
        <v>2061</v>
      </c>
      <c r="BU81" s="151">
        <v>2062</v>
      </c>
      <c r="BV81" s="151">
        <v>2063</v>
      </c>
      <c r="BW81" s="151">
        <v>2064</v>
      </c>
      <c r="BX81" s="151">
        <v>2065</v>
      </c>
      <c r="BY81" s="151">
        <v>2066</v>
      </c>
      <c r="BZ81" s="151">
        <v>2067</v>
      </c>
      <c r="CA81" s="151">
        <v>2068</v>
      </c>
      <c r="CB81" s="151">
        <v>2069</v>
      </c>
      <c r="CC81" s="151">
        <v>2070</v>
      </c>
      <c r="CD81" s="151">
        <v>2071</v>
      </c>
      <c r="CE81" s="151">
        <v>2072</v>
      </c>
      <c r="CF81" s="151">
        <v>2073</v>
      </c>
      <c r="CG81" s="151">
        <v>2074</v>
      </c>
      <c r="CH81" s="151">
        <v>2075</v>
      </c>
      <c r="CI81" s="151">
        <v>2076</v>
      </c>
      <c r="CJ81" s="151">
        <v>2077</v>
      </c>
      <c r="CK81" s="151">
        <v>2078</v>
      </c>
      <c r="CL81" s="151">
        <v>2079</v>
      </c>
      <c r="CM81" s="151">
        <v>2080</v>
      </c>
      <c r="CN81" s="151">
        <v>2081</v>
      </c>
      <c r="CO81" s="151">
        <v>2082</v>
      </c>
      <c r="CP81" s="151">
        <v>2083</v>
      </c>
      <c r="CQ81" s="151">
        <v>2084</v>
      </c>
      <c r="CR81" s="139">
        <v>2085</v>
      </c>
      <c r="CS81" s="139">
        <v>2086</v>
      </c>
      <c r="CT81" s="139" t="s">
        <v>537</v>
      </c>
    </row>
    <row r="82" spans="1:98" s="142" customFormat="1" ht="15" x14ac:dyDescent="0.25">
      <c r="A82" s="314" t="s">
        <v>605</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v>0</v>
      </c>
      <c r="AL82" s="317"/>
      <c r="AM82" s="158">
        <v>140073.01921183345</v>
      </c>
      <c r="AN82" s="158">
        <v>146359.09386319757</v>
      </c>
      <c r="AO82" s="158">
        <v>152924.74739456177</v>
      </c>
      <c r="AP82" s="158">
        <v>159749.95996112592</v>
      </c>
      <c r="AQ82" s="158">
        <v>166845.11392429812</v>
      </c>
      <c r="AR82" s="158">
        <v>174221.00693994257</v>
      </c>
      <c r="AS82" s="158">
        <v>181888.86857015835</v>
      </c>
      <c r="AT82" s="158">
        <v>189860.37755952807</v>
      </c>
      <c r="AU82" s="158">
        <v>198147.67980241808</v>
      </c>
      <c r="AV82" s="158">
        <v>206763.40702896909</v>
      </c>
      <c r="AW82" s="158">
        <v>215720.69623852757</v>
      </c>
      <c r="AX82" s="158">
        <v>225033.20991041389</v>
      </c>
      <c r="AY82" s="158">
        <v>234715.15702312105</v>
      </c>
      <c r="AZ82" s="158">
        <v>244781.31491428189</v>
      </c>
      <c r="BA82" s="158">
        <v>255247.05201503466</v>
      </c>
      <c r="BB82" s="158">
        <v>266128.35149376292</v>
      </c>
      <c r="BC82" s="158">
        <v>277441.83584558585</v>
      </c>
      <c r="BD82" s="158">
        <v>289204.79246542696</v>
      </c>
      <c r="BE82" s="158">
        <v>301435.20024400728</v>
      </c>
      <c r="BF82" s="158">
        <v>314151.75722767622</v>
      </c>
      <c r="BG82" s="158">
        <v>327373.90938463731</v>
      </c>
      <c r="BH82" s="158">
        <v>341121.88052182231</v>
      </c>
      <c r="BI82" s="158">
        <v>355416.70339844009</v>
      </c>
      <c r="BJ82" s="158">
        <v>370280.25208406808</v>
      </c>
      <c r="BK82" s="158">
        <v>385735.27561106655</v>
      </c>
      <c r="BL82" s="158">
        <v>401805.43297309038</v>
      </c>
      <c r="BM82" s="158">
        <v>418515.32952354063</v>
      </c>
      <c r="BN82" s="158">
        <v>435890.55482995452</v>
      </c>
      <c r="BO82" s="158">
        <v>453957.72204257018</v>
      </c>
      <c r="BP82" s="158">
        <v>472744.50883763592</v>
      </c>
      <c r="BQ82" s="158">
        <v>492279.69999844977</v>
      </c>
      <c r="BR82" s="158">
        <v>512593.23169964156</v>
      </c>
      <c r="BS82" s="158">
        <v>533716.2375628266</v>
      </c>
      <c r="BT82" s="158">
        <v>555681.09655448433</v>
      </c>
      <c r="BU82" s="158">
        <v>578521.4827997539</v>
      </c>
      <c r="BV82" s="158">
        <v>602272.41738877969</v>
      </c>
      <c r="BW82" s="158">
        <v>626970.32225531212</v>
      </c>
      <c r="BX82" s="158">
        <v>652653.07621045096</v>
      </c>
      <c r="BY82" s="158">
        <v>679360.07321774098</v>
      </c>
      <c r="BZ82" s="158">
        <v>707132.28299926792</v>
      </c>
      <c r="CA82" s="158">
        <v>736012.3140660011</v>
      </c>
      <c r="CB82" s="158">
        <v>766044.47926934971</v>
      </c>
      <c r="CC82" s="158">
        <v>797274.86397477728</v>
      </c>
      <c r="CD82" s="158">
        <v>829751.39696236723</v>
      </c>
      <c r="CE82" s="158">
        <v>863523.92416340648</v>
      </c>
      <c r="CF82" s="158">
        <v>898644.28534643271</v>
      </c>
      <c r="CG82" s="158">
        <v>935166.39387072553</v>
      </c>
      <c r="CH82" s="158">
        <v>973146.3196299352</v>
      </c>
      <c r="CI82" s="158">
        <v>1012642.375313459</v>
      </c>
      <c r="CJ82" s="158">
        <v>1053715.2061182689</v>
      </c>
      <c r="CK82" s="158">
        <v>1096427.8830492168</v>
      </c>
      <c r="CL82" s="158">
        <v>1140845.9999513482</v>
      </c>
      <c r="CM82" s="158">
        <v>1187037.7744235101</v>
      </c>
      <c r="CN82" s="158">
        <v>1235074.1527685036</v>
      </c>
      <c r="CO82" s="158">
        <v>1285028.9191412425</v>
      </c>
      <c r="CP82" s="158">
        <v>1336978.8090628367</v>
      </c>
      <c r="CQ82" s="158">
        <v>1391003.62747524</v>
      </c>
      <c r="CR82" s="142">
        <v>1447186.371518085</v>
      </c>
      <c r="CS82" s="142">
        <v>1505613.3582165886</v>
      </c>
      <c r="CT82" s="142" t="s">
        <v>537</v>
      </c>
    </row>
    <row r="83" spans="1:98" x14ac:dyDescent="0.25">
      <c r="A83" s="314" t="s">
        <v>308</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8">
        <v>0</v>
      </c>
      <c r="AL83" s="319"/>
      <c r="AM83" s="159">
        <v>6970.6955785599375</v>
      </c>
      <c r="AN83" s="159">
        <v>6970.6955785599375</v>
      </c>
      <c r="AO83" s="159">
        <v>6970.6955785599375</v>
      </c>
      <c r="AP83" s="159">
        <v>6970.6955785599375</v>
      </c>
      <c r="AQ83" s="159">
        <v>6970.6955785599375</v>
      </c>
      <c r="AR83" s="159">
        <v>6970.6955785599375</v>
      </c>
      <c r="AS83" s="159">
        <v>6970.6955785599375</v>
      </c>
      <c r="AT83" s="159">
        <v>6970.6955785599375</v>
      </c>
      <c r="AU83" s="159">
        <v>6970.6955785599375</v>
      </c>
      <c r="AV83" s="159">
        <v>6970.6955785599375</v>
      </c>
      <c r="AW83" s="159">
        <v>6970.6955785599375</v>
      </c>
      <c r="AX83" s="159">
        <v>6970.6955785599375</v>
      </c>
      <c r="AY83" s="159">
        <v>6970.6955785599375</v>
      </c>
      <c r="AZ83" s="159">
        <v>6970.6955785599375</v>
      </c>
      <c r="BA83" s="159">
        <v>6970.6955785599375</v>
      </c>
      <c r="BB83" s="159">
        <v>6970.6955785599375</v>
      </c>
      <c r="BC83" s="159">
        <v>6970.6955785599375</v>
      </c>
      <c r="BD83" s="159">
        <v>6970.6955785599375</v>
      </c>
      <c r="BE83" s="159">
        <v>6970.6955785599375</v>
      </c>
      <c r="BF83" s="159">
        <v>6970.6955785599375</v>
      </c>
      <c r="BG83" s="159">
        <v>6970.6955785599375</v>
      </c>
      <c r="BH83" s="159">
        <v>6970.6955785599375</v>
      </c>
      <c r="BI83" s="159">
        <v>6970.6955785599375</v>
      </c>
      <c r="BJ83" s="159">
        <v>6970.6955785599375</v>
      </c>
      <c r="BK83" s="159">
        <v>6970.6955785599375</v>
      </c>
      <c r="BL83" s="159">
        <v>6970.6955785599375</v>
      </c>
      <c r="BM83" s="159">
        <v>6970.6955785599375</v>
      </c>
      <c r="BN83" s="159">
        <v>6970.6955785599375</v>
      </c>
      <c r="BO83" s="159">
        <v>6970.6955785599375</v>
      </c>
      <c r="BP83" s="159">
        <v>6970.6955785599375</v>
      </c>
      <c r="BQ83" s="159">
        <v>6970.6955785599375</v>
      </c>
      <c r="BR83" s="159">
        <v>6970.6955785599375</v>
      </c>
      <c r="BS83" s="159">
        <v>6970.6955785599375</v>
      </c>
      <c r="BT83" s="159">
        <v>6970.6955785599375</v>
      </c>
      <c r="BU83" s="159">
        <v>6970.6955785599375</v>
      </c>
      <c r="BV83" s="159">
        <v>6970.6955785599375</v>
      </c>
      <c r="BW83" s="159">
        <v>6970.6955785599375</v>
      </c>
      <c r="BX83" s="159">
        <v>6970.6955785599375</v>
      </c>
      <c r="BY83" s="159">
        <v>6970.6955785599375</v>
      </c>
      <c r="BZ83" s="159">
        <v>6970.6955785599375</v>
      </c>
      <c r="CA83" s="159">
        <v>6970.6955785599375</v>
      </c>
      <c r="CB83" s="159">
        <v>6970.6955785599375</v>
      </c>
      <c r="CC83" s="159">
        <v>6970.6955785599375</v>
      </c>
      <c r="CD83" s="159">
        <v>6970.6955785599375</v>
      </c>
      <c r="CE83" s="159">
        <v>6970.6955785599375</v>
      </c>
      <c r="CF83" s="159">
        <v>6970.6955785599375</v>
      </c>
      <c r="CG83" s="159">
        <v>6970.6955785599375</v>
      </c>
      <c r="CH83" s="159">
        <v>6970.6955785599375</v>
      </c>
      <c r="CI83" s="159">
        <v>6970.6955785599375</v>
      </c>
      <c r="CJ83" s="159">
        <v>6970.6955785599375</v>
      </c>
      <c r="CK83" s="159">
        <v>6970.6955785599375</v>
      </c>
      <c r="CL83" s="159">
        <v>6970.6955785599375</v>
      </c>
      <c r="CM83" s="159">
        <v>6970.6955785599375</v>
      </c>
      <c r="CN83" s="159">
        <v>6970.6955785599375</v>
      </c>
      <c r="CO83" s="159">
        <v>6970.6955785599375</v>
      </c>
      <c r="CP83" s="159">
        <v>6970.6955785599375</v>
      </c>
      <c r="CQ83" s="159">
        <v>6970.6955785599375</v>
      </c>
      <c r="CR83" s="139">
        <v>6970.6955785599375</v>
      </c>
      <c r="CS83" s="139">
        <v>6970.6955785599375</v>
      </c>
      <c r="CT83" s="139" t="s">
        <v>543</v>
      </c>
    </row>
    <row r="84" spans="1:98" x14ac:dyDescent="0.25">
      <c r="A84" s="314" t="s">
        <v>307</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8">
        <v>0</v>
      </c>
      <c r="AL84" s="319"/>
      <c r="AM84" s="159">
        <v>0</v>
      </c>
      <c r="AN84" s="159">
        <v>0</v>
      </c>
      <c r="AO84" s="159">
        <v>0</v>
      </c>
      <c r="AP84" s="159">
        <v>0</v>
      </c>
      <c r="AQ84" s="159">
        <v>0</v>
      </c>
      <c r="AR84" s="159">
        <v>0</v>
      </c>
      <c r="AS84" s="159">
        <v>0</v>
      </c>
      <c r="AT84" s="159">
        <v>0</v>
      </c>
      <c r="AU84" s="159">
        <v>0</v>
      </c>
      <c r="AV84" s="159">
        <v>0</v>
      </c>
      <c r="AW84" s="159">
        <v>0</v>
      </c>
      <c r="AX84" s="159">
        <v>0</v>
      </c>
      <c r="AY84" s="159">
        <v>0</v>
      </c>
      <c r="AZ84" s="159">
        <v>0</v>
      </c>
      <c r="BA84" s="159">
        <v>0</v>
      </c>
      <c r="BB84" s="159">
        <v>0</v>
      </c>
      <c r="BC84" s="159">
        <v>0</v>
      </c>
      <c r="BD84" s="159">
        <v>0</v>
      </c>
      <c r="BE84" s="159">
        <v>0</v>
      </c>
      <c r="BF84" s="159">
        <v>0</v>
      </c>
      <c r="BG84" s="159">
        <v>0</v>
      </c>
      <c r="BH84" s="159">
        <v>0</v>
      </c>
      <c r="BI84" s="159">
        <v>0</v>
      </c>
      <c r="BJ84" s="159">
        <v>0</v>
      </c>
      <c r="BK84" s="159">
        <v>0</v>
      </c>
      <c r="BL84" s="159">
        <v>0</v>
      </c>
      <c r="BM84" s="159">
        <v>0</v>
      </c>
      <c r="BN84" s="159">
        <v>0</v>
      </c>
      <c r="BO84" s="159">
        <v>0</v>
      </c>
      <c r="BP84" s="159">
        <v>0</v>
      </c>
      <c r="BQ84" s="159">
        <v>0</v>
      </c>
      <c r="BR84" s="159">
        <v>0</v>
      </c>
      <c r="BS84" s="159">
        <v>0</v>
      </c>
      <c r="BT84" s="159">
        <v>0</v>
      </c>
      <c r="BU84" s="159">
        <v>0</v>
      </c>
      <c r="BV84" s="159">
        <v>0</v>
      </c>
      <c r="BW84" s="159">
        <v>0</v>
      </c>
      <c r="BX84" s="159">
        <v>0</v>
      </c>
      <c r="BY84" s="159">
        <v>0</v>
      </c>
      <c r="BZ84" s="159">
        <v>0</v>
      </c>
      <c r="CA84" s="159">
        <v>0</v>
      </c>
      <c r="CB84" s="159">
        <v>0</v>
      </c>
      <c r="CC84" s="159">
        <v>0</v>
      </c>
      <c r="CD84" s="159">
        <v>0</v>
      </c>
      <c r="CE84" s="159">
        <v>0</v>
      </c>
      <c r="CF84" s="159">
        <v>0</v>
      </c>
      <c r="CG84" s="159">
        <v>0</v>
      </c>
      <c r="CH84" s="159">
        <v>0</v>
      </c>
      <c r="CI84" s="159">
        <v>0</v>
      </c>
      <c r="CJ84" s="159">
        <v>0</v>
      </c>
      <c r="CK84" s="159">
        <v>0</v>
      </c>
      <c r="CL84" s="159">
        <v>0</v>
      </c>
      <c r="CM84" s="159">
        <v>0</v>
      </c>
      <c r="CN84" s="159">
        <v>0</v>
      </c>
      <c r="CO84" s="159">
        <v>0</v>
      </c>
      <c r="CP84" s="159">
        <v>0</v>
      </c>
      <c r="CQ84" s="159">
        <v>0</v>
      </c>
      <c r="CR84" s="139">
        <v>0</v>
      </c>
      <c r="CS84" s="139">
        <v>0</v>
      </c>
      <c r="CT84" s="139">
        <v>0</v>
      </c>
    </row>
    <row r="85" spans="1:98" x14ac:dyDescent="0.25">
      <c r="A85" s="314" t="s">
        <v>306</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8">
        <v>0</v>
      </c>
      <c r="AL85" s="319"/>
      <c r="AM85" s="159">
        <v>-35018.254802958363</v>
      </c>
      <c r="AN85" s="159">
        <v>-36589.773465799393</v>
      </c>
      <c r="AO85" s="159">
        <v>-38231.186848640442</v>
      </c>
      <c r="AP85" s="159">
        <v>-39937.48999028148</v>
      </c>
      <c r="AQ85" s="159">
        <v>-41711.278481074522</v>
      </c>
      <c r="AR85" s="159">
        <v>-43555.25173498565</v>
      </c>
      <c r="AS85" s="159">
        <v>-45472.217142539594</v>
      </c>
      <c r="AT85" s="159">
        <v>-47465.094389881997</v>
      </c>
      <c r="AU85" s="159">
        <v>-49536.919950604497</v>
      </c>
      <c r="AV85" s="159">
        <v>-51690.851757242286</v>
      </c>
      <c r="AW85" s="159">
        <v>-53930.174059631885</v>
      </c>
      <c r="AX85" s="159">
        <v>-56258.302477603429</v>
      </c>
      <c r="AY85" s="159">
        <v>-58678.789255780284</v>
      </c>
      <c r="AZ85" s="159">
        <v>-61195.328728570486</v>
      </c>
      <c r="BA85" s="159">
        <v>-63811.76300375862</v>
      </c>
      <c r="BB85" s="159">
        <v>-66532.087873440702</v>
      </c>
      <c r="BC85" s="159">
        <v>-69360.458961396478</v>
      </c>
      <c r="BD85" s="159">
        <v>-72301.19811635674</v>
      </c>
      <c r="BE85" s="159">
        <v>-75358.800061001792</v>
      </c>
      <c r="BF85" s="159">
        <v>-78537.939306919114</v>
      </c>
      <c r="BG85" s="159">
        <v>-81843.477346159285</v>
      </c>
      <c r="BH85" s="159">
        <v>-85280.47013045568</v>
      </c>
      <c r="BI85" s="159">
        <v>-88854.175849610008</v>
      </c>
      <c r="BJ85" s="159">
        <v>-92570.063021017006</v>
      </c>
      <c r="BK85" s="159">
        <v>-96433.818902766565</v>
      </c>
      <c r="BL85" s="159">
        <v>-100451.35824327264</v>
      </c>
      <c r="BM85" s="159">
        <v>-104628.83238088526</v>
      </c>
      <c r="BN85" s="159">
        <v>-108972.63870748854</v>
      </c>
      <c r="BO85" s="159">
        <v>-113489.43051064247</v>
      </c>
      <c r="BP85" s="159">
        <v>-118186.12720940891</v>
      </c>
      <c r="BQ85" s="159">
        <v>-123069.92499961238</v>
      </c>
      <c r="BR85" s="159">
        <v>-128148.30792491045</v>
      </c>
      <c r="BS85" s="159">
        <v>-133429.05939070648</v>
      </c>
      <c r="BT85" s="159">
        <v>-138920.27413862105</v>
      </c>
      <c r="BU85" s="159">
        <v>-144630.37069993839</v>
      </c>
      <c r="BV85" s="159">
        <v>-150568.10434719501</v>
      </c>
      <c r="BW85" s="159">
        <v>-156742.58056382788</v>
      </c>
      <c r="BX85" s="159">
        <v>-163163.2690526126</v>
      </c>
      <c r="BY85" s="159">
        <v>-169840.01830443507</v>
      </c>
      <c r="BZ85" s="159">
        <v>-176783.07074981695</v>
      </c>
      <c r="CA85" s="159">
        <v>-184003.07851650007</v>
      </c>
      <c r="CB85" s="159">
        <v>-191511.11981733749</v>
      </c>
      <c r="CC85" s="159">
        <v>-199318.7159936945</v>
      </c>
      <c r="CD85" s="159">
        <v>-207437.84924059175</v>
      </c>
      <c r="CE85" s="159">
        <v>-215880.98104085121</v>
      </c>
      <c r="CF85" s="159">
        <v>-224661.07133660838</v>
      </c>
      <c r="CG85" s="159">
        <v>-233791.59846768156</v>
      </c>
      <c r="CH85" s="159">
        <v>-243286.57990748342</v>
      </c>
      <c r="CI85" s="159">
        <v>-253160.59382836521</v>
      </c>
      <c r="CJ85" s="159">
        <v>-263428.80152956769</v>
      </c>
      <c r="CK85" s="159">
        <v>-274106.97076230403</v>
      </c>
      <c r="CL85" s="159">
        <v>-285211.49998783693</v>
      </c>
      <c r="CM85" s="159">
        <v>-296759.44360587746</v>
      </c>
      <c r="CN85" s="159">
        <v>-308768.53819212597</v>
      </c>
      <c r="CO85" s="159">
        <v>-321257.22978531104</v>
      </c>
      <c r="CP85" s="159">
        <v>-334244.70226570871</v>
      </c>
      <c r="CQ85" s="159">
        <v>-347750.90686880983</v>
      </c>
      <c r="CR85" s="139">
        <v>-361796.59287952166</v>
      </c>
      <c r="CS85" s="139">
        <v>-376403.33955414686</v>
      </c>
      <c r="CT85" s="139" t="e">
        <v>#VALUE!</v>
      </c>
    </row>
    <row r="86" spans="1:98" x14ac:dyDescent="0.25">
      <c r="A86" s="314" t="s">
        <v>305</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8">
        <v>-82254.207827007267</v>
      </c>
      <c r="AL86" s="319"/>
      <c r="AM86" s="159">
        <v>82254.207827007267</v>
      </c>
      <c r="AN86" s="159"/>
      <c r="AO86" s="159"/>
      <c r="AP86" s="159"/>
      <c r="AQ86" s="159"/>
      <c r="AR86" s="159"/>
      <c r="AS86" s="159"/>
      <c r="AT86" s="159"/>
      <c r="AU86" s="159"/>
      <c r="AV86" s="159"/>
      <c r="AW86" s="159"/>
      <c r="AX86" s="159"/>
      <c r="AY86" s="159"/>
      <c r="AZ86" s="159"/>
      <c r="BA86" s="159"/>
      <c r="BB86" s="159"/>
      <c r="BC86" s="159"/>
      <c r="BD86" s="159"/>
      <c r="BE86" s="159"/>
      <c r="BF86" s="159"/>
      <c r="BG86" s="159"/>
      <c r="BH86" s="159"/>
      <c r="BI86" s="159"/>
      <c r="BJ86" s="159"/>
      <c r="BK86" s="159"/>
      <c r="BL86" s="159"/>
      <c r="BM86" s="159"/>
      <c r="BN86" s="159"/>
      <c r="BO86" s="159"/>
      <c r="BP86" s="159"/>
      <c r="BQ86" s="159"/>
      <c r="BR86" s="159"/>
      <c r="BS86" s="159"/>
      <c r="BT86" s="159"/>
      <c r="BU86" s="159"/>
      <c r="BV86" s="159"/>
      <c r="BW86" s="159"/>
      <c r="BX86" s="159"/>
      <c r="BY86" s="159"/>
      <c r="BZ86" s="159"/>
      <c r="CA86" s="159"/>
      <c r="CB86" s="159"/>
      <c r="CC86" s="159"/>
      <c r="CD86" s="159"/>
      <c r="CE86" s="159"/>
      <c r="CF86" s="159"/>
      <c r="CG86" s="159"/>
      <c r="CH86" s="159"/>
      <c r="CI86" s="159"/>
      <c r="CJ86" s="159"/>
      <c r="CK86" s="159"/>
      <c r="CL86" s="159"/>
      <c r="CM86" s="159"/>
      <c r="CN86" s="159"/>
      <c r="CO86" s="159"/>
      <c r="CP86" s="159"/>
      <c r="CQ86" s="159"/>
    </row>
    <row r="87" spans="1:98" x14ac:dyDescent="0.25">
      <c r="A87" s="314" t="s">
        <v>304</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5"/>
      <c r="AK87" s="318">
        <v>0</v>
      </c>
      <c r="AL87" s="319"/>
      <c r="AM87" s="159">
        <v>0</v>
      </c>
      <c r="AN87" s="159">
        <v>0</v>
      </c>
      <c r="AO87" s="159">
        <v>0</v>
      </c>
      <c r="AP87" s="159">
        <v>0</v>
      </c>
      <c r="AQ87" s="159">
        <v>0</v>
      </c>
      <c r="AR87" s="159">
        <v>0</v>
      </c>
      <c r="AS87" s="159">
        <v>0</v>
      </c>
      <c r="AT87" s="159">
        <v>0</v>
      </c>
      <c r="AU87" s="159">
        <v>0</v>
      </c>
      <c r="AV87" s="159">
        <v>0</v>
      </c>
      <c r="AW87" s="159">
        <v>0</v>
      </c>
      <c r="AX87" s="159">
        <v>0</v>
      </c>
      <c r="AY87" s="159">
        <v>0</v>
      </c>
      <c r="AZ87" s="159">
        <v>0</v>
      </c>
      <c r="BA87" s="159">
        <v>0</v>
      </c>
      <c r="BB87" s="159">
        <v>0</v>
      </c>
      <c r="BC87" s="159">
        <v>0</v>
      </c>
      <c r="BD87" s="159">
        <v>0</v>
      </c>
      <c r="BE87" s="159">
        <v>0</v>
      </c>
      <c r="BF87" s="159">
        <v>0</v>
      </c>
      <c r="BG87" s="159">
        <v>0</v>
      </c>
      <c r="BH87" s="159">
        <v>0</v>
      </c>
      <c r="BI87" s="159">
        <v>0</v>
      </c>
      <c r="BJ87" s="159">
        <v>0</v>
      </c>
      <c r="BK87" s="159">
        <v>0</v>
      </c>
      <c r="BL87" s="159">
        <v>0</v>
      </c>
      <c r="BM87" s="159">
        <v>0</v>
      </c>
      <c r="BN87" s="159">
        <v>0</v>
      </c>
      <c r="BO87" s="159">
        <v>0</v>
      </c>
      <c r="BP87" s="159">
        <v>0</v>
      </c>
      <c r="BQ87" s="159">
        <v>0</v>
      </c>
      <c r="BR87" s="159">
        <v>0</v>
      </c>
      <c r="BS87" s="159">
        <v>0</v>
      </c>
      <c r="BT87" s="159">
        <v>0</v>
      </c>
      <c r="BU87" s="159">
        <v>0</v>
      </c>
      <c r="BV87" s="159">
        <v>0</v>
      </c>
      <c r="BW87" s="159">
        <v>0</v>
      </c>
      <c r="BX87" s="159">
        <v>0</v>
      </c>
      <c r="BY87" s="159">
        <v>0</v>
      </c>
      <c r="BZ87" s="159">
        <v>0</v>
      </c>
      <c r="CA87" s="159">
        <v>0</v>
      </c>
      <c r="CB87" s="159">
        <v>0</v>
      </c>
      <c r="CC87" s="159">
        <v>0</v>
      </c>
      <c r="CD87" s="159">
        <v>0</v>
      </c>
      <c r="CE87" s="159">
        <v>0</v>
      </c>
      <c r="CF87" s="159">
        <v>0</v>
      </c>
      <c r="CG87" s="159">
        <v>0</v>
      </c>
      <c r="CH87" s="159">
        <v>0</v>
      </c>
      <c r="CI87" s="159">
        <v>0</v>
      </c>
      <c r="CJ87" s="159">
        <v>0</v>
      </c>
      <c r="CK87" s="159">
        <v>0</v>
      </c>
      <c r="CL87" s="159">
        <v>0</v>
      </c>
      <c r="CM87" s="159">
        <v>0</v>
      </c>
      <c r="CN87" s="159">
        <v>0</v>
      </c>
      <c r="CO87" s="159">
        <v>0</v>
      </c>
      <c r="CP87" s="159">
        <v>0</v>
      </c>
      <c r="CQ87" s="159">
        <v>0</v>
      </c>
      <c r="CR87" s="139">
        <v>0</v>
      </c>
      <c r="CS87" s="139">
        <v>0</v>
      </c>
      <c r="CT87" s="139" t="s">
        <v>537</v>
      </c>
    </row>
    <row r="88" spans="1:98" x14ac:dyDescent="0.25">
      <c r="A88" s="314" t="s">
        <v>303</v>
      </c>
      <c r="B88" s="315"/>
      <c r="C88" s="315"/>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8">
        <v>-411271.03913503629</v>
      </c>
      <c r="AL88" s="319"/>
      <c r="AM88" s="159">
        <v>0</v>
      </c>
      <c r="AN88" s="159">
        <v>0</v>
      </c>
      <c r="AO88" s="159">
        <v>0</v>
      </c>
      <c r="AP88" s="159">
        <v>0</v>
      </c>
      <c r="AQ88" s="159">
        <v>0</v>
      </c>
      <c r="AR88" s="159">
        <v>0</v>
      </c>
      <c r="AS88" s="159">
        <v>0</v>
      </c>
      <c r="AT88" s="159">
        <v>0</v>
      </c>
      <c r="AU88" s="159">
        <v>0</v>
      </c>
      <c r="AV88" s="159">
        <v>0</v>
      </c>
      <c r="AW88" s="159">
        <v>0</v>
      </c>
      <c r="AX88" s="159">
        <v>0</v>
      </c>
      <c r="AY88" s="159">
        <v>1</v>
      </c>
      <c r="AZ88" s="159">
        <v>2</v>
      </c>
      <c r="BA88" s="159">
        <v>3</v>
      </c>
      <c r="BB88" s="159">
        <v>4</v>
      </c>
      <c r="BC88" s="159">
        <v>5</v>
      </c>
      <c r="BD88" s="159">
        <v>6</v>
      </c>
      <c r="BE88" s="159">
        <v>7</v>
      </c>
      <c r="BF88" s="159">
        <v>8</v>
      </c>
      <c r="BG88" s="159">
        <v>9</v>
      </c>
      <c r="BH88" s="159">
        <v>10</v>
      </c>
      <c r="BI88" s="159">
        <v>11</v>
      </c>
      <c r="BJ88" s="159">
        <v>12</v>
      </c>
      <c r="BK88" s="159">
        <v>13</v>
      </c>
      <c r="BL88" s="159">
        <v>14</v>
      </c>
      <c r="BM88" s="159">
        <v>15</v>
      </c>
      <c r="BN88" s="159">
        <v>16</v>
      </c>
      <c r="BO88" s="159">
        <v>17</v>
      </c>
      <c r="BP88" s="159">
        <v>18</v>
      </c>
      <c r="BQ88" s="159">
        <v>19</v>
      </c>
      <c r="BR88" s="159">
        <v>20</v>
      </c>
      <c r="BS88" s="159">
        <v>21</v>
      </c>
      <c r="BT88" s="159">
        <v>22</v>
      </c>
      <c r="BU88" s="159">
        <v>23</v>
      </c>
      <c r="BV88" s="159">
        <v>24</v>
      </c>
      <c r="BW88" s="159">
        <v>25</v>
      </c>
      <c r="BX88" s="159">
        <v>26</v>
      </c>
      <c r="BY88" s="159">
        <v>27</v>
      </c>
      <c r="BZ88" s="159">
        <v>28</v>
      </c>
      <c r="CA88" s="159">
        <v>29</v>
      </c>
      <c r="CB88" s="159">
        <v>30</v>
      </c>
      <c r="CC88" s="159">
        <v>31</v>
      </c>
      <c r="CD88" s="159">
        <v>32</v>
      </c>
      <c r="CE88" s="159">
        <v>33</v>
      </c>
      <c r="CF88" s="159">
        <v>34</v>
      </c>
      <c r="CG88" s="159">
        <v>35</v>
      </c>
      <c r="CH88" s="159">
        <v>36</v>
      </c>
      <c r="CI88" s="159">
        <v>37</v>
      </c>
      <c r="CJ88" s="159">
        <v>38</v>
      </c>
      <c r="CK88" s="159">
        <v>39</v>
      </c>
      <c r="CL88" s="159">
        <v>40</v>
      </c>
      <c r="CM88" s="159">
        <v>41</v>
      </c>
      <c r="CN88" s="159">
        <v>42</v>
      </c>
      <c r="CO88" s="159">
        <v>43</v>
      </c>
      <c r="CP88" s="159">
        <v>44</v>
      </c>
      <c r="CQ88" s="159">
        <v>45</v>
      </c>
      <c r="CR88" s="139">
        <v>46</v>
      </c>
      <c r="CS88" s="139">
        <v>47</v>
      </c>
      <c r="CT88" s="139">
        <v>48</v>
      </c>
    </row>
    <row r="89" spans="1:98" x14ac:dyDescent="0.25">
      <c r="A89" s="314" t="s">
        <v>302</v>
      </c>
      <c r="B89" s="315"/>
      <c r="C89" s="315"/>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8">
        <v>0</v>
      </c>
      <c r="AL89" s="319"/>
      <c r="AM89" s="159">
        <v>0</v>
      </c>
      <c r="AN89" s="159">
        <v>0</v>
      </c>
      <c r="AO89" s="159">
        <v>0</v>
      </c>
      <c r="AP89" s="159">
        <v>0</v>
      </c>
      <c r="AQ89" s="159">
        <v>0</v>
      </c>
      <c r="AR89" s="159">
        <v>0</v>
      </c>
      <c r="AS89" s="159">
        <v>0</v>
      </c>
      <c r="AT89" s="159">
        <v>0</v>
      </c>
      <c r="AU89" s="159">
        <v>0</v>
      </c>
      <c r="AV89" s="159">
        <v>0</v>
      </c>
      <c r="AW89" s="159">
        <v>0</v>
      </c>
      <c r="AX89" s="159">
        <v>0</v>
      </c>
      <c r="AY89" s="159">
        <v>0</v>
      </c>
      <c r="AZ89" s="159">
        <v>0</v>
      </c>
      <c r="BA89" s="159">
        <v>0</v>
      </c>
      <c r="BB89" s="159">
        <v>0</v>
      </c>
      <c r="BC89" s="159">
        <v>0</v>
      </c>
      <c r="BD89" s="159">
        <v>0</v>
      </c>
      <c r="BE89" s="159">
        <v>0</v>
      </c>
      <c r="BF89" s="159">
        <v>0</v>
      </c>
      <c r="BG89" s="159">
        <v>0</v>
      </c>
      <c r="BH89" s="159">
        <v>0</v>
      </c>
      <c r="BI89" s="159">
        <v>0</v>
      </c>
      <c r="BJ89" s="159">
        <v>0</v>
      </c>
      <c r="BK89" s="159">
        <v>0</v>
      </c>
      <c r="BL89" s="159">
        <v>0</v>
      </c>
      <c r="BM89" s="159">
        <v>0</v>
      </c>
      <c r="BN89" s="159">
        <v>0</v>
      </c>
      <c r="BO89" s="159">
        <v>0</v>
      </c>
      <c r="BP89" s="159">
        <v>0</v>
      </c>
      <c r="BQ89" s="159">
        <v>0</v>
      </c>
      <c r="BR89" s="159">
        <v>0</v>
      </c>
      <c r="BS89" s="159">
        <v>0</v>
      </c>
      <c r="BT89" s="159">
        <v>0</v>
      </c>
      <c r="BU89" s="159">
        <v>0</v>
      </c>
      <c r="BV89" s="159">
        <v>0</v>
      </c>
      <c r="BW89" s="159">
        <v>0</v>
      </c>
      <c r="BX89" s="159">
        <v>0</v>
      </c>
      <c r="BY89" s="159">
        <v>0</v>
      </c>
      <c r="BZ89" s="159">
        <v>0</v>
      </c>
      <c r="CA89" s="159">
        <v>0</v>
      </c>
      <c r="CB89" s="159">
        <v>0</v>
      </c>
      <c r="CC89" s="159">
        <v>0</v>
      </c>
      <c r="CD89" s="159">
        <v>0</v>
      </c>
      <c r="CE89" s="159">
        <v>0</v>
      </c>
      <c r="CF89" s="159">
        <v>0</v>
      </c>
      <c r="CG89" s="159">
        <v>0</v>
      </c>
      <c r="CH89" s="159">
        <v>0</v>
      </c>
      <c r="CI89" s="159">
        <v>0</v>
      </c>
      <c r="CJ89" s="159">
        <v>0</v>
      </c>
      <c r="CK89" s="159">
        <v>0</v>
      </c>
      <c r="CL89" s="159">
        <v>0</v>
      </c>
      <c r="CM89" s="159">
        <v>0</v>
      </c>
      <c r="CN89" s="159">
        <v>0</v>
      </c>
      <c r="CO89" s="159">
        <v>0</v>
      </c>
      <c r="CP89" s="159">
        <v>0</v>
      </c>
      <c r="CQ89" s="159">
        <v>0</v>
      </c>
      <c r="CR89" s="139">
        <v>0</v>
      </c>
      <c r="CS89" s="139">
        <v>0</v>
      </c>
      <c r="CT89" s="139" t="e">
        <v>#VALUE!</v>
      </c>
    </row>
    <row r="90" spans="1:98" s="142" customFormat="1" ht="15" x14ac:dyDescent="0.25">
      <c r="A90" s="314" t="s">
        <v>301</v>
      </c>
      <c r="B90" s="315"/>
      <c r="C90" s="315"/>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6">
        <v>-493525.24696204357</v>
      </c>
      <c r="AL90" s="317"/>
      <c r="AM90" s="158">
        <v>194279.66781444231</v>
      </c>
      <c r="AN90" s="158">
        <v>116740.01597595811</v>
      </c>
      <c r="AO90" s="158">
        <v>121664.25612448127</v>
      </c>
      <c r="AP90" s="158">
        <v>126783.16554940438</v>
      </c>
      <c r="AQ90" s="158">
        <v>132104.53102178354</v>
      </c>
      <c r="AR90" s="158">
        <v>137636.45078351686</v>
      </c>
      <c r="AS90" s="158">
        <v>143387.34700617869</v>
      </c>
      <c r="AT90" s="158">
        <v>149365.97874820602</v>
      </c>
      <c r="AU90" s="158">
        <v>155581.45543037352</v>
      </c>
      <c r="AV90" s="158">
        <v>162043.25085028674</v>
      </c>
      <c r="AW90" s="158">
        <v>168761.21775745563</v>
      </c>
      <c r="AX90" s="158">
        <v>175745.6030113704</v>
      </c>
      <c r="AY90" s="158">
        <v>183008.06334590071</v>
      </c>
      <c r="AZ90" s="158">
        <v>190558.68176427134</v>
      </c>
      <c r="BA90" s="158">
        <v>198408.98458983598</v>
      </c>
      <c r="BB90" s="158">
        <v>206570.95919888216</v>
      </c>
      <c r="BC90" s="158">
        <v>215057.07246274932</v>
      </c>
      <c r="BD90" s="158">
        <v>223880.28992763016</v>
      </c>
      <c r="BE90" s="158">
        <v>233054.09576156543</v>
      </c>
      <c r="BF90" s="158">
        <v>242592.51349931705</v>
      </c>
      <c r="BG90" s="158">
        <v>252510.12761703797</v>
      </c>
      <c r="BH90" s="158">
        <v>262822.10596992658</v>
      </c>
      <c r="BI90" s="158">
        <v>273544.22312739003</v>
      </c>
      <c r="BJ90" s="158">
        <v>284692.88464161102</v>
      </c>
      <c r="BK90" s="158">
        <v>296285.15228685993</v>
      </c>
      <c r="BL90" s="158">
        <v>308338.77030837769</v>
      </c>
      <c r="BM90" s="158">
        <v>320872.19272121531</v>
      </c>
      <c r="BN90" s="158">
        <v>333904.61170102592</v>
      </c>
      <c r="BO90" s="158">
        <v>347455.98711048765</v>
      </c>
      <c r="BP90" s="158">
        <v>361547.07720678695</v>
      </c>
      <c r="BQ90" s="158">
        <v>376199.47057739733</v>
      </c>
      <c r="BR90" s="158">
        <v>391435.61935329105</v>
      </c>
      <c r="BS90" s="158">
        <v>407278.87375068001</v>
      </c>
      <c r="BT90" s="158">
        <v>423753.51799442316</v>
      </c>
      <c r="BU90" s="158">
        <v>440884.80767837539</v>
      </c>
      <c r="BV90" s="158">
        <v>458699.00862014457</v>
      </c>
      <c r="BW90" s="158">
        <v>477223.43727004412</v>
      </c>
      <c r="BX90" s="158">
        <v>496486.50273639825</v>
      </c>
      <c r="BY90" s="158">
        <v>516517.75049186579</v>
      </c>
      <c r="BZ90" s="158">
        <v>537347.90782801085</v>
      </c>
      <c r="CA90" s="158">
        <v>559008.93112806091</v>
      </c>
      <c r="CB90" s="158">
        <v>581534.05503057211</v>
      </c>
      <c r="CC90" s="158">
        <v>604957.84355964267</v>
      </c>
      <c r="CD90" s="158">
        <v>629316.24330033537</v>
      </c>
      <c r="CE90" s="158">
        <v>654646.63870111515</v>
      </c>
      <c r="CF90" s="158">
        <v>680987.90958838421</v>
      </c>
      <c r="CG90" s="158">
        <v>708380.49098160386</v>
      </c>
      <c r="CH90" s="158">
        <v>736866.43530101166</v>
      </c>
      <c r="CI90" s="158">
        <v>766489.47706365364</v>
      </c>
      <c r="CJ90" s="158">
        <v>797295.1001672612</v>
      </c>
      <c r="CK90" s="158">
        <v>829330.60786547279</v>
      </c>
      <c r="CL90" s="158">
        <v>862645.19554207125</v>
      </c>
      <c r="CM90" s="158">
        <v>897290.02639619261</v>
      </c>
      <c r="CN90" s="158">
        <v>933318.31015493767</v>
      </c>
      <c r="CO90" s="158">
        <v>970785.38493449148</v>
      </c>
      <c r="CP90" s="158">
        <v>1009748.802375688</v>
      </c>
      <c r="CQ90" s="158">
        <v>1050268.4161849902</v>
      </c>
      <c r="CR90" s="142">
        <v>1092406.4742171234</v>
      </c>
      <c r="CS90" s="142">
        <v>1136227.7142410018</v>
      </c>
      <c r="CT90" s="142" t="s">
        <v>543</v>
      </c>
    </row>
    <row r="91" spans="1:98" s="142" customFormat="1" ht="15" x14ac:dyDescent="0.25">
      <c r="A91" s="314" t="s">
        <v>606</v>
      </c>
      <c r="B91" s="315"/>
      <c r="C91" s="315"/>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6">
        <v>-493525.24696204357</v>
      </c>
      <c r="AL91" s="317"/>
      <c r="AM91" s="158">
        <v>-299245.57914760127</v>
      </c>
      <c r="AN91" s="158">
        <v>-182505.56317164315</v>
      </c>
      <c r="AO91" s="158">
        <v>-60841.307047161885</v>
      </c>
      <c r="AP91" s="158">
        <v>65941.858502242496</v>
      </c>
      <c r="AQ91" s="158">
        <v>198046.38952402602</v>
      </c>
      <c r="AR91" s="158">
        <v>335682.84030754288</v>
      </c>
      <c r="AS91" s="158">
        <v>479070.18731372157</v>
      </c>
      <c r="AT91" s="158">
        <v>628436.16606192756</v>
      </c>
      <c r="AU91" s="158">
        <v>784017.62149230111</v>
      </c>
      <c r="AV91" s="158">
        <v>946060.87234258791</v>
      </c>
      <c r="AW91" s="158">
        <v>1114822.0901000435</v>
      </c>
      <c r="AX91" s="158">
        <v>1290567.6931114139</v>
      </c>
      <c r="AY91" s="158">
        <v>1473575.7564573146</v>
      </c>
      <c r="AZ91" s="158">
        <v>1664134.4382215859</v>
      </c>
      <c r="BA91" s="158">
        <v>1862543.422811422</v>
      </c>
      <c r="BB91" s="158">
        <v>2069114.3820103041</v>
      </c>
      <c r="BC91" s="158">
        <v>2284171.4544730536</v>
      </c>
      <c r="BD91" s="158">
        <v>2508051.7444006838</v>
      </c>
      <c r="BE91" s="158">
        <v>2741105.8401622493</v>
      </c>
      <c r="BF91" s="158">
        <v>2983698.3536615665</v>
      </c>
      <c r="BG91" s="158">
        <v>3236208.4812786044</v>
      </c>
      <c r="BH91" s="158">
        <v>3499030.5872485312</v>
      </c>
      <c r="BI91" s="158">
        <v>3772574.8103759214</v>
      </c>
      <c r="BJ91" s="158">
        <v>4057267.6950175324</v>
      </c>
      <c r="BK91" s="158">
        <v>4353552.8473043926</v>
      </c>
      <c r="BL91" s="158">
        <v>4661891.6176127698</v>
      </c>
      <c r="BM91" s="158">
        <v>4982763.8103339849</v>
      </c>
      <c r="BN91" s="158">
        <v>5316668.4220350105</v>
      </c>
      <c r="BO91" s="158">
        <v>5664124.4091454986</v>
      </c>
      <c r="BP91" s="158">
        <v>6025671.4863522854</v>
      </c>
      <c r="BQ91" s="158">
        <v>6401870.9569296828</v>
      </c>
      <c r="BR91" s="158">
        <v>6793306.5762829734</v>
      </c>
      <c r="BS91" s="158">
        <v>7200585.4500336535</v>
      </c>
      <c r="BT91" s="158">
        <v>7624338.9680280769</v>
      </c>
      <c r="BU91" s="158">
        <v>8065223.7757064523</v>
      </c>
      <c r="BV91" s="158">
        <v>8523922.7843265962</v>
      </c>
      <c r="BW91" s="158">
        <v>9001146.2215966396</v>
      </c>
      <c r="BX91" s="158">
        <v>9497632.7243330386</v>
      </c>
      <c r="BY91" s="158">
        <v>10014150.474824904</v>
      </c>
      <c r="BZ91" s="158">
        <v>10551498.382652914</v>
      </c>
      <c r="CA91" s="158">
        <v>11110507.313780975</v>
      </c>
      <c r="CB91" s="158">
        <v>11692041.368811546</v>
      </c>
      <c r="CC91" s="158">
        <v>12296999.212371189</v>
      </c>
      <c r="CD91" s="158">
        <v>12926315.455671525</v>
      </c>
      <c r="CE91" s="158">
        <v>13580962.094372639</v>
      </c>
      <c r="CF91" s="158">
        <v>14261950.003961023</v>
      </c>
      <c r="CG91" s="158">
        <v>14970330.494942626</v>
      </c>
      <c r="CH91" s="158">
        <v>15707196.930243637</v>
      </c>
      <c r="CI91" s="158">
        <v>16473686.407307291</v>
      </c>
      <c r="CJ91" s="158">
        <v>17270981.507474553</v>
      </c>
      <c r="CK91" s="158">
        <v>18100312.115340024</v>
      </c>
      <c r="CL91" s="158">
        <v>18962957.310882095</v>
      </c>
      <c r="CM91" s="158">
        <v>19860247.337278288</v>
      </c>
      <c r="CN91" s="158">
        <v>20793565.647433225</v>
      </c>
      <c r="CO91" s="158">
        <v>21764351.032367717</v>
      </c>
      <c r="CP91" s="158">
        <v>22774099.834743407</v>
      </c>
      <c r="CQ91" s="158">
        <v>23824368.250928398</v>
      </c>
      <c r="CR91" s="142">
        <v>24916774.725145523</v>
      </c>
      <c r="CS91" s="142">
        <v>26053002.439386524</v>
      </c>
      <c r="CT91" s="142" t="s">
        <v>543</v>
      </c>
    </row>
    <row r="92" spans="1:98" x14ac:dyDescent="0.25">
      <c r="A92" s="314" t="s">
        <v>300</v>
      </c>
      <c r="B92" s="315"/>
      <c r="C92" s="315"/>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32">
        <v>1</v>
      </c>
      <c r="AL92" s="333"/>
      <c r="AM92" s="163">
        <v>0.87657784011220197</v>
      </c>
      <c r="AN92" s="163">
        <v>0.76838870977577312</v>
      </c>
      <c r="AO92" s="163">
        <v>0.6735525155818487</v>
      </c>
      <c r="AP92" s="163">
        <v>0.59042120931087727</v>
      </c>
      <c r="AQ92" s="163">
        <v>0.51755014841416302</v>
      </c>
      <c r="AR92" s="163">
        <v>0.45367299124663668</v>
      </c>
      <c r="AS92" s="163">
        <v>0.39767969078421861</v>
      </c>
      <c r="AT92" s="163">
        <v>0.34859720440411868</v>
      </c>
      <c r="AU92" s="163">
        <v>0.30557258450571412</v>
      </c>
      <c r="AV92" s="163">
        <v>0.26785815612352221</v>
      </c>
      <c r="AW92" s="163">
        <v>0.23479852395119405</v>
      </c>
      <c r="AX92" s="163">
        <v>0.20581918298667082</v>
      </c>
      <c r="AY92" s="163">
        <v>0.18041653487611395</v>
      </c>
      <c r="AZ92" s="163">
        <v>0.15814913646223175</v>
      </c>
      <c r="BA92" s="163">
        <v>0.13863002845567296</v>
      </c>
      <c r="BB92" s="163">
        <v>0.12152001091836692</v>
      </c>
      <c r="BC92" s="163">
        <v>0.10652174870123327</v>
      </c>
      <c r="BD92" s="163">
        <v>9.3374604401501818E-2</v>
      </c>
      <c r="BE92" s="163">
        <v>8.1850109047599762E-2</v>
      </c>
      <c r="BF92" s="163">
        <v>7.1747991801893202E-2</v>
      </c>
      <c r="BG92" s="163">
        <v>6.2892699686091513E-2</v>
      </c>
      <c r="BH92" s="163">
        <v>5.5130346849659465E-2</v>
      </c>
      <c r="BI92" s="163">
        <v>4.8326040366111024E-2</v>
      </c>
      <c r="BJ92" s="163">
        <v>4.2361536085300688E-2</v>
      </c>
      <c r="BK92" s="163">
        <v>3.7133183805487982E-2</v>
      </c>
      <c r="BL92" s="163">
        <v>3.255012605670405E-2</v>
      </c>
      <c r="BM92" s="163">
        <v>2.8532719194165536E-2</v>
      </c>
      <c r="BN92" s="163">
        <v>2.5011149363749596E-2</v>
      </c>
      <c r="BO92" s="163">
        <v>2.1924219287999293E-2</v>
      </c>
      <c r="BP92" s="163">
        <v>1.9218284789620704E-2</v>
      </c>
      <c r="BQ92" s="163">
        <v>1.6846322571546897E-2</v>
      </c>
      <c r="BR92" s="163">
        <v>1.4767113053600015E-2</v>
      </c>
      <c r="BS92" s="163">
        <v>1.2944524065217405E-2</v>
      </c>
      <c r="BT92" s="163">
        <v>1.1346882946368691E-2</v>
      </c>
      <c r="BU92" s="163">
        <v>9.9464261451338454E-3</v>
      </c>
      <c r="BV92" s="163">
        <v>8.7188167471369607E-3</v>
      </c>
      <c r="BW92" s="163">
        <v>7.6427215525394117E-3</v>
      </c>
      <c r="BX92" s="163">
        <v>6.6994403511039732E-3</v>
      </c>
      <c r="BY92" s="163">
        <v>5.8725809529312518E-3</v>
      </c>
      <c r="BZ92" s="163">
        <v>5.1477743276045337E-3</v>
      </c>
      <c r="CA92" s="163">
        <v>4.5124249014766244E-3</v>
      </c>
      <c r="CB92" s="163">
        <v>3.9554916738048958E-3</v>
      </c>
      <c r="CC92" s="163">
        <v>3.4672963480056932E-3</v>
      </c>
      <c r="CD92" s="163">
        <v>3.0393551437637566E-3</v>
      </c>
      <c r="CE92" s="163">
        <v>2.6642313672543445E-3</v>
      </c>
      <c r="CF92" s="163">
        <v>2.3354061774669924E-3</v>
      </c>
      <c r="CG92" s="163">
        <v>2.0471653028287097E-3</v>
      </c>
      <c r="CH92" s="163">
        <v>1.7944997395062325E-3</v>
      </c>
      <c r="CI92" s="163">
        <v>1.5730187057382821E-3</v>
      </c>
      <c r="CJ92" s="163">
        <v>1.3788733395321549E-3</v>
      </c>
      <c r="CK92" s="163">
        <v>1.2086898137553951E-3</v>
      </c>
      <c r="CL92" s="163">
        <v>1.0595107063073239E-3</v>
      </c>
      <c r="CM92" s="163">
        <v>9.2874360651062741E-4</v>
      </c>
      <c r="CN92" s="163">
        <v>8.1411606461310277E-4</v>
      </c>
      <c r="CO92" s="163">
        <v>7.1363610151919932E-4</v>
      </c>
      <c r="CP92" s="163">
        <v>6.255575924957919E-4</v>
      </c>
      <c r="CQ92" s="163">
        <v>5.4834992329575013E-4</v>
      </c>
      <c r="CR92" s="139">
        <v>4.8067139138828035E-4</v>
      </c>
      <c r="CS92" s="139">
        <v>4.2134589006686553E-4</v>
      </c>
      <c r="CT92" s="139" t="s">
        <v>543</v>
      </c>
    </row>
    <row r="93" spans="1:98" s="142" customFormat="1" ht="14.25" x14ac:dyDescent="0.25">
      <c r="A93" s="334" t="s">
        <v>607</v>
      </c>
      <c r="B93" s="335"/>
      <c r="C93" s="335"/>
      <c r="D93" s="335"/>
      <c r="E93" s="335"/>
      <c r="F93" s="335"/>
      <c r="G93" s="335"/>
      <c r="H93" s="335"/>
      <c r="I93" s="335"/>
      <c r="J93" s="335"/>
      <c r="K93" s="335"/>
      <c r="L93" s="335"/>
      <c r="M93" s="335"/>
      <c r="N93" s="335"/>
      <c r="O93" s="335"/>
      <c r="P93" s="335"/>
      <c r="Q93" s="335"/>
      <c r="R93" s="335"/>
      <c r="S93" s="335"/>
      <c r="T93" s="335"/>
      <c r="U93" s="335"/>
      <c r="V93" s="335"/>
      <c r="W93" s="335"/>
      <c r="X93" s="335"/>
      <c r="Y93" s="335"/>
      <c r="Z93" s="335"/>
      <c r="AA93" s="335"/>
      <c r="AB93" s="335"/>
      <c r="AC93" s="335"/>
      <c r="AD93" s="335"/>
      <c r="AE93" s="335"/>
      <c r="AF93" s="335"/>
      <c r="AG93" s="335"/>
      <c r="AH93" s="335"/>
      <c r="AI93" s="335"/>
      <c r="AJ93" s="335"/>
      <c r="AK93" s="316">
        <v>-493525.24696204357</v>
      </c>
      <c r="AL93" s="317"/>
      <c r="AM93" s="158">
        <v>170301.25159049992</v>
      </c>
      <c r="AN93" s="158">
        <v>89701.710254969599</v>
      </c>
      <c r="AO93" s="158">
        <v>81947.265769038699</v>
      </c>
      <c r="AP93" s="158">
        <v>74855.469923940487</v>
      </c>
      <c r="AQ93" s="158">
        <v>68370.719636507478</v>
      </c>
      <c r="AR93" s="158">
        <v>62441.940331528589</v>
      </c>
      <c r="AS93" s="158">
        <v>57022.235819786598</v>
      </c>
      <c r="AT93" s="158">
        <v>52068.562624709622</v>
      </c>
      <c r="AU93" s="158">
        <v>47541.427437019804</v>
      </c>
      <c r="AV93" s="158">
        <v>43404.606385019179</v>
      </c>
      <c r="AW93" s="158">
        <v>39624.884829656621</v>
      </c>
      <c r="AX93" s="158">
        <v>36171.81642530005</v>
      </c>
      <c r="AY93" s="158">
        <v>33017.680643255764</v>
      </c>
      <c r="AZ93" s="158">
        <v>30136.69096640074</v>
      </c>
      <c r="BA93" s="158">
        <v>27505.44317955014</v>
      </c>
      <c r="BB93" s="158">
        <v>25102.505217265687</v>
      </c>
      <c r="BC93" s="158">
        <v>22908.255429299894</v>
      </c>
      <c r="BD93" s="158">
        <v>20904.733505286</v>
      </c>
      <c r="BE93" s="158">
        <v>19075.503152073888</v>
      </c>
      <c r="BF93" s="158">
        <v>17405.525669749666</v>
      </c>
      <c r="BG93" s="158">
        <v>15881.043623915011</v>
      </c>
      <c r="BH93" s="158">
        <v>14489.473861880007</v>
      </c>
      <c r="BI93" s="158">
        <v>13219.309168770731</v>
      </c>
      <c r="BJ93" s="158">
        <v>12060.027905973951</v>
      </c>
      <c r="BK93" s="158">
        <v>11002.011018704967</v>
      </c>
      <c r="BL93" s="158">
        <v>10036.465841706809</v>
      </c>
      <c r="BM93" s="158">
        <v>9155.3561721306032</v>
      </c>
      <c r="BN93" s="158">
        <v>8351.3381164991697</v>
      </c>
      <c r="BO93" s="158">
        <v>7617.7012543385872</v>
      </c>
      <c r="BP93" s="158">
        <v>6948.3146946150164</v>
      </c>
      <c r="BQ93" s="158">
        <v>6337.5776325920015</v>
      </c>
      <c r="BR93" s="158">
        <v>5780.3740441959908</v>
      </c>
      <c r="BS93" s="158">
        <v>5272.0311825203189</v>
      </c>
      <c r="BT93" s="158">
        <v>4808.2815667946579</v>
      </c>
      <c r="BU93" s="158">
        <v>4385.2281780845005</v>
      </c>
      <c r="BV93" s="158">
        <v>3999.3125982524375</v>
      </c>
      <c r="BW93" s="158">
        <v>3647.285849400706</v>
      </c>
      <c r="BX93" s="158">
        <v>3326.1817102107198</v>
      </c>
      <c r="BY93" s="158">
        <v>3033.2923033894276</v>
      </c>
      <c r="BZ93" s="158">
        <v>2766.1457649090416</v>
      </c>
      <c r="CA93" s="158">
        <v>2522.4858209700933</v>
      </c>
      <c r="CB93" s="158">
        <v>2300.2531127074262</v>
      </c>
      <c r="CC93" s="158">
        <v>2097.5681216717485</v>
      </c>
      <c r="CD93" s="158">
        <v>1912.7155611289581</v>
      </c>
      <c r="CE93" s="158">
        <v>1744.130109295133</v>
      </c>
      <c r="CF93" s="158">
        <v>1590.3833708330462</v>
      </c>
      <c r="CG93" s="158">
        <v>1450.1719623383051</v>
      </c>
      <c r="CH93" s="158">
        <v>1322.3066261985516</v>
      </c>
      <c r="CI93" s="158">
        <v>1205.7022851726811</v>
      </c>
      <c r="CJ93" s="158">
        <v>1099.3689573602553</v>
      </c>
      <c r="CK93" s="158">
        <v>1002.4034579625669</v>
      </c>
      <c r="CL93" s="158">
        <v>913.98182042139945</v>
      </c>
      <c r="CM93" s="158">
        <v>833.35237520121598</v>
      </c>
      <c r="CN93" s="158">
        <v>759.82942969468911</v>
      </c>
      <c r="CO93" s="158">
        <v>692.78749751646581</v>
      </c>
      <c r="CP93" s="158">
        <v>631.65602983964459</v>
      </c>
      <c r="CQ93" s="158">
        <v>575.9146054549883</v>
      </c>
      <c r="CR93" s="142">
        <v>525.08853992351033</v>
      </c>
      <c r="CS93" s="142">
        <v>478.74487757551503</v>
      </c>
      <c r="CT93" s="142" t="s">
        <v>543</v>
      </c>
    </row>
    <row r="94" spans="1:98" s="142" customFormat="1" ht="14.25" x14ac:dyDescent="0.25">
      <c r="A94" s="334" t="s">
        <v>608</v>
      </c>
      <c r="B94" s="335"/>
      <c r="C94" s="335"/>
      <c r="D94" s="335"/>
      <c r="E94" s="335"/>
      <c r="F94" s="335"/>
      <c r="G94" s="335"/>
      <c r="H94" s="335"/>
      <c r="I94" s="335"/>
      <c r="J94" s="335"/>
      <c r="K94" s="335"/>
      <c r="L94" s="335"/>
      <c r="M94" s="335"/>
      <c r="N94" s="335"/>
      <c r="O94" s="335"/>
      <c r="P94" s="335"/>
      <c r="Q94" s="335"/>
      <c r="R94" s="335"/>
      <c r="S94" s="335"/>
      <c r="T94" s="335"/>
      <c r="U94" s="335"/>
      <c r="V94" s="335"/>
      <c r="W94" s="335"/>
      <c r="X94" s="335"/>
      <c r="Y94" s="335"/>
      <c r="Z94" s="335"/>
      <c r="AA94" s="335"/>
      <c r="AB94" s="335"/>
      <c r="AC94" s="335"/>
      <c r="AD94" s="335"/>
      <c r="AE94" s="335"/>
      <c r="AF94" s="335"/>
      <c r="AG94" s="335"/>
      <c r="AH94" s="335"/>
      <c r="AI94" s="335"/>
      <c r="AJ94" s="335"/>
      <c r="AK94" s="316">
        <v>-493525.24696204357</v>
      </c>
      <c r="AL94" s="317"/>
      <c r="AM94" s="158">
        <v>-323223.99537154369</v>
      </c>
      <c r="AN94" s="158">
        <v>-233522.28511657409</v>
      </c>
      <c r="AO94" s="158">
        <v>-151575.01934753539</v>
      </c>
      <c r="AP94" s="158">
        <v>-76719.549423594901</v>
      </c>
      <c r="AQ94" s="158">
        <v>-8348.829787087423</v>
      </c>
      <c r="AR94" s="158">
        <v>54093.110544441166</v>
      </c>
      <c r="AS94" s="158">
        <v>111115.34636422776</v>
      </c>
      <c r="AT94" s="158">
        <v>163183.90898893739</v>
      </c>
      <c r="AU94" s="158">
        <v>210725.33642595718</v>
      </c>
      <c r="AV94" s="158">
        <v>254129.94281097635</v>
      </c>
      <c r="AW94" s="158">
        <v>293754.82764063298</v>
      </c>
      <c r="AX94" s="158">
        <v>329926.64406593301</v>
      </c>
      <c r="AY94" s="158">
        <v>362944.32470918878</v>
      </c>
      <c r="AZ94" s="158">
        <v>393081.0156755895</v>
      </c>
      <c r="BA94" s="158">
        <v>420586.45885513962</v>
      </c>
      <c r="BB94" s="158">
        <v>445688.9640724053</v>
      </c>
      <c r="BC94" s="158">
        <v>468597.2195017052</v>
      </c>
      <c r="BD94" s="158">
        <v>489501.95300699119</v>
      </c>
      <c r="BE94" s="158">
        <v>508577.45615906507</v>
      </c>
      <c r="BF94" s="158">
        <v>525982.98182881472</v>
      </c>
      <c r="BG94" s="158">
        <v>541864.02545272978</v>
      </c>
      <c r="BH94" s="158">
        <v>556353.4993146098</v>
      </c>
      <c r="BI94" s="158">
        <v>569572.80848338048</v>
      </c>
      <c r="BJ94" s="158">
        <v>581632.83638935443</v>
      </c>
      <c r="BK94" s="158">
        <v>592634.8474080594</v>
      </c>
      <c r="BL94" s="158">
        <v>602671.31324976624</v>
      </c>
      <c r="BM94" s="158">
        <v>611826.6694218968</v>
      </c>
      <c r="BN94" s="158">
        <v>620178.00753839593</v>
      </c>
      <c r="BO94" s="158">
        <v>627795.70879273454</v>
      </c>
      <c r="BP94" s="158">
        <v>634744.02348734951</v>
      </c>
      <c r="BQ94" s="158">
        <v>641081.60111994157</v>
      </c>
      <c r="BR94" s="158">
        <v>646861.97516413755</v>
      </c>
      <c r="BS94" s="158">
        <v>652134.00634665787</v>
      </c>
      <c r="BT94" s="158">
        <v>656942.28791345248</v>
      </c>
      <c r="BU94" s="158">
        <v>661327.51609153696</v>
      </c>
      <c r="BV94" s="158">
        <v>665326.8286897894</v>
      </c>
      <c r="BW94" s="158">
        <v>668974.11453919008</v>
      </c>
      <c r="BX94" s="158">
        <v>672300.29624940082</v>
      </c>
      <c r="BY94" s="158">
        <v>675333.58855279023</v>
      </c>
      <c r="BZ94" s="158">
        <v>678099.73431769921</v>
      </c>
      <c r="CA94" s="158">
        <v>680622.22013866936</v>
      </c>
      <c r="CB94" s="158">
        <v>682922.47325137677</v>
      </c>
      <c r="CC94" s="158">
        <v>685020.04137304856</v>
      </c>
      <c r="CD94" s="158">
        <v>686932.75693417748</v>
      </c>
      <c r="CE94" s="158">
        <v>688676.88704347261</v>
      </c>
      <c r="CF94" s="158">
        <v>690267.27041430562</v>
      </c>
      <c r="CG94" s="158">
        <v>691717.44237664388</v>
      </c>
      <c r="CH94" s="158">
        <v>693039.74900284247</v>
      </c>
      <c r="CI94" s="158">
        <v>694245.45128801512</v>
      </c>
      <c r="CJ94" s="158">
        <v>695344.82024537539</v>
      </c>
      <c r="CK94" s="158">
        <v>696347.22370333795</v>
      </c>
      <c r="CL94" s="158">
        <v>697261.20552375936</v>
      </c>
      <c r="CM94" s="158">
        <v>698094.55789896054</v>
      </c>
      <c r="CN94" s="158">
        <v>698854.38732865523</v>
      </c>
      <c r="CO94" s="158">
        <v>699547.17482617171</v>
      </c>
      <c r="CP94" s="158">
        <v>700178.83085601137</v>
      </c>
      <c r="CQ94" s="158">
        <v>700754.74546146637</v>
      </c>
      <c r="CR94" s="142">
        <v>701279.83400138991</v>
      </c>
      <c r="CS94" s="142">
        <v>701758.57887896546</v>
      </c>
      <c r="CT94" s="142">
        <v>701758.57887896546</v>
      </c>
    </row>
    <row r="95" spans="1:98" s="142" customFormat="1" ht="14.25" x14ac:dyDescent="0.25">
      <c r="A95" s="334" t="s">
        <v>609</v>
      </c>
      <c r="B95" s="335"/>
      <c r="C95" s="335"/>
      <c r="D95" s="335"/>
      <c r="E95" s="335"/>
      <c r="F95" s="335"/>
      <c r="G95" s="335"/>
      <c r="H95" s="335"/>
      <c r="I95" s="335"/>
      <c r="J95" s="335"/>
      <c r="K95" s="335"/>
      <c r="L95" s="335"/>
      <c r="M95" s="335"/>
      <c r="N95" s="335"/>
      <c r="O95" s="335"/>
      <c r="P95" s="335"/>
      <c r="Q95" s="335"/>
      <c r="R95" s="335"/>
      <c r="S95" s="335"/>
      <c r="T95" s="335"/>
      <c r="U95" s="335"/>
      <c r="V95" s="335"/>
      <c r="W95" s="335"/>
      <c r="X95" s="335"/>
      <c r="Y95" s="335"/>
      <c r="Z95" s="335"/>
      <c r="AA95" s="335"/>
      <c r="AB95" s="335"/>
      <c r="AC95" s="335"/>
      <c r="AD95" s="335"/>
      <c r="AE95" s="335"/>
      <c r="AF95" s="335"/>
      <c r="AG95" s="335"/>
      <c r="AH95" s="335"/>
      <c r="AI95" s="335"/>
      <c r="AJ95" s="335"/>
      <c r="AK95" s="343">
        <v>0</v>
      </c>
      <c r="AL95" s="344"/>
      <c r="AM95" s="164">
        <v>0</v>
      </c>
      <c r="AN95" s="164">
        <v>0</v>
      </c>
      <c r="AO95" s="164">
        <v>0</v>
      </c>
      <c r="AP95" s="164">
        <v>5.6389716954610369E-2</v>
      </c>
      <c r="AQ95" s="164">
        <v>0.13321119507381662</v>
      </c>
      <c r="AR95" s="164">
        <v>0.18263278389316073</v>
      </c>
      <c r="AS95" s="164">
        <v>0.21566204565416069</v>
      </c>
      <c r="AT95" s="164">
        <v>0.23843487422427811</v>
      </c>
      <c r="AU95" s="164">
        <v>0.25453776175119613</v>
      </c>
      <c r="AV95" s="164">
        <v>0.26616043738757633</v>
      </c>
      <c r="AW95" s="164">
        <v>0.2746914595024128</v>
      </c>
      <c r="AX95" s="164">
        <v>0.28104039365084454</v>
      </c>
      <c r="AY95" s="164">
        <v>0.28581983454073123</v>
      </c>
      <c r="AZ95" s="164">
        <v>0.28945224203610764</v>
      </c>
      <c r="BA95" s="164">
        <v>0.29223499215338888</v>
      </c>
      <c r="BB95" s="164">
        <v>0.29438113021537471</v>
      </c>
      <c r="BC95" s="164">
        <v>0.29604562494346243</v>
      </c>
      <c r="BD95" s="164">
        <v>0.29734269412827241</v>
      </c>
      <c r="BE95" s="164">
        <v>0.29835748630264858</v>
      </c>
      <c r="BF95" s="164">
        <v>0.29915410967881972</v>
      </c>
      <c r="BG95" s="164">
        <v>0.29978124637515169</v>
      </c>
      <c r="BH95" s="164">
        <v>0.30027613939134912</v>
      </c>
      <c r="BI95" s="164">
        <v>0.30066746368500197</v>
      </c>
      <c r="BJ95" s="164">
        <v>0.30097741974274839</v>
      </c>
      <c r="BK95" s="164">
        <v>0.301223277492908</v>
      </c>
      <c r="BL95" s="164">
        <v>0.30141852643886424</v>
      </c>
      <c r="BM95" s="164">
        <v>0.30157374023434391</v>
      </c>
      <c r="BN95" s="164">
        <v>0.30169723186747577</v>
      </c>
      <c r="BO95" s="164">
        <v>0.30179555374032785</v>
      </c>
      <c r="BP95" s="164">
        <v>0.30187388179317165</v>
      </c>
      <c r="BQ95" s="164">
        <v>0.3019363122150438</v>
      </c>
      <c r="BR95" s="164">
        <v>0.30198609175951874</v>
      </c>
      <c r="BS95" s="164">
        <v>0.30202579728942891</v>
      </c>
      <c r="BT95" s="164">
        <v>0.30205747626370782</v>
      </c>
      <c r="BU95" s="164">
        <v>0.30208275701672194</v>
      </c>
      <c r="BV95" s="164">
        <v>0.30210293556506618</v>
      </c>
      <c r="BW95" s="164">
        <v>0.30211904410000612</v>
      </c>
      <c r="BX95" s="164">
        <v>0.30213190513893839</v>
      </c>
      <c r="BY95" s="164">
        <v>0.30214217441227254</v>
      </c>
      <c r="BZ95" s="164">
        <v>0.30215037487850283</v>
      </c>
      <c r="CA95" s="164">
        <v>0.30215692373590985</v>
      </c>
      <c r="CB95" s="164">
        <v>0.30216215389500567</v>
      </c>
      <c r="CC95" s="164">
        <v>0.30216633106243629</v>
      </c>
      <c r="CD95" s="164">
        <v>0.30216966734311645</v>
      </c>
      <c r="CE95" s="164">
        <v>0.30217233207672001</v>
      </c>
      <c r="CF95" s="164">
        <v>0.30217446047516616</v>
      </c>
      <c r="CG95" s="164">
        <v>0.30217616051019069</v>
      </c>
      <c r="CH95" s="164">
        <v>0.30217751840739449</v>
      </c>
      <c r="CI95" s="164">
        <v>0.30217860302994515</v>
      </c>
      <c r="CJ95" s="164">
        <v>0.30217946937713802</v>
      </c>
      <c r="CK95" s="164">
        <v>0.30218016137705761</v>
      </c>
      <c r="CL95" s="164">
        <v>0.3021807141161108</v>
      </c>
      <c r="CM95" s="164">
        <v>0.302181155619204</v>
      </c>
      <c r="CN95" s="164">
        <v>0.30218150827126466</v>
      </c>
      <c r="CO95" s="164">
        <v>0.30218178995246192</v>
      </c>
      <c r="CP95" s="164">
        <v>0.30218201494484287</v>
      </c>
      <c r="CQ95" s="164">
        <v>0.30218219465644514</v>
      </c>
      <c r="CR95" s="142">
        <v>0.30218233819965556</v>
      </c>
      <c r="CS95" s="142">
        <v>0.30218245285316492</v>
      </c>
      <c r="CT95" s="142" t="s">
        <v>543</v>
      </c>
    </row>
    <row r="96" spans="1:98" s="142" customFormat="1" ht="14.25" x14ac:dyDescent="0.25">
      <c r="A96" s="334" t="s">
        <v>610</v>
      </c>
      <c r="B96" s="335"/>
      <c r="C96" s="335"/>
      <c r="D96" s="335"/>
      <c r="E96" s="335"/>
      <c r="F96" s="335"/>
      <c r="G96" s="335"/>
      <c r="H96" s="335"/>
      <c r="I96" s="335"/>
      <c r="J96" s="335"/>
      <c r="K96" s="335"/>
      <c r="L96" s="335"/>
      <c r="M96" s="335"/>
      <c r="N96" s="335"/>
      <c r="O96" s="335"/>
      <c r="P96" s="335"/>
      <c r="Q96" s="335"/>
      <c r="R96" s="335"/>
      <c r="S96" s="335"/>
      <c r="T96" s="335"/>
      <c r="U96" s="335"/>
      <c r="V96" s="335"/>
      <c r="W96" s="335"/>
      <c r="X96" s="335"/>
      <c r="Y96" s="335"/>
      <c r="Z96" s="335"/>
      <c r="AA96" s="335"/>
      <c r="AB96" s="335"/>
      <c r="AC96" s="335"/>
      <c r="AD96" s="335"/>
      <c r="AE96" s="335"/>
      <c r="AF96" s="335"/>
      <c r="AG96" s="335"/>
      <c r="AH96" s="335"/>
      <c r="AI96" s="335"/>
      <c r="AJ96" s="335"/>
      <c r="AK96" s="336">
        <v>0</v>
      </c>
      <c r="AL96" s="337"/>
      <c r="AM96" s="165">
        <v>0</v>
      </c>
      <c r="AN96" s="165">
        <v>0</v>
      </c>
      <c r="AO96" s="165">
        <v>0</v>
      </c>
      <c r="AP96" s="165">
        <v>3.4798847448201116</v>
      </c>
      <c r="AQ96" s="165">
        <v>0</v>
      </c>
      <c r="AR96" s="165">
        <v>0</v>
      </c>
      <c r="AS96" s="165">
        <v>0</v>
      </c>
      <c r="AT96" s="165">
        <v>0</v>
      </c>
      <c r="AU96" s="165">
        <v>0</v>
      </c>
      <c r="AV96" s="165">
        <v>0</v>
      </c>
      <c r="AW96" s="165">
        <v>0</v>
      </c>
      <c r="AX96" s="165">
        <v>0</v>
      </c>
      <c r="AY96" s="165">
        <v>0</v>
      </c>
      <c r="AZ96" s="165">
        <v>0</v>
      </c>
      <c r="BA96" s="165">
        <v>0</v>
      </c>
      <c r="BB96" s="165">
        <v>0</v>
      </c>
      <c r="BC96" s="165">
        <v>0</v>
      </c>
      <c r="BD96" s="165">
        <v>0</v>
      </c>
      <c r="BE96" s="165">
        <v>0</v>
      </c>
      <c r="BF96" s="165">
        <v>0</v>
      </c>
      <c r="BG96" s="165">
        <v>0</v>
      </c>
      <c r="BH96" s="165">
        <v>0</v>
      </c>
      <c r="BI96" s="165">
        <v>0</v>
      </c>
      <c r="BJ96" s="165">
        <v>0</v>
      </c>
      <c r="BK96" s="165">
        <v>0</v>
      </c>
      <c r="BL96" s="165">
        <v>0</v>
      </c>
      <c r="BM96" s="165">
        <v>0</v>
      </c>
      <c r="BN96" s="165">
        <v>0</v>
      </c>
      <c r="BO96" s="165">
        <v>0</v>
      </c>
      <c r="BP96" s="165">
        <v>0</v>
      </c>
      <c r="BQ96" s="165">
        <v>0</v>
      </c>
      <c r="BR96" s="165">
        <v>0</v>
      </c>
      <c r="BS96" s="165">
        <v>0</v>
      </c>
      <c r="BT96" s="165">
        <v>0</v>
      </c>
      <c r="BU96" s="165">
        <v>0</v>
      </c>
      <c r="BV96" s="165">
        <v>0</v>
      </c>
      <c r="BW96" s="165">
        <v>0</v>
      </c>
      <c r="BX96" s="165">
        <v>0</v>
      </c>
      <c r="BY96" s="165">
        <v>0</v>
      </c>
      <c r="BZ96" s="165">
        <v>0</v>
      </c>
      <c r="CA96" s="165">
        <v>0</v>
      </c>
      <c r="CB96" s="165">
        <v>0</v>
      </c>
      <c r="CC96" s="165">
        <v>0</v>
      </c>
      <c r="CD96" s="165">
        <v>0</v>
      </c>
      <c r="CE96" s="165">
        <v>0</v>
      </c>
      <c r="CF96" s="165">
        <v>0</v>
      </c>
      <c r="CG96" s="165">
        <v>0</v>
      </c>
      <c r="CH96" s="165">
        <v>0</v>
      </c>
      <c r="CI96" s="165">
        <v>0</v>
      </c>
      <c r="CJ96" s="165">
        <v>0</v>
      </c>
      <c r="CK96" s="165">
        <v>0</v>
      </c>
      <c r="CL96" s="165">
        <v>0</v>
      </c>
      <c r="CM96" s="165">
        <v>0</v>
      </c>
      <c r="CN96" s="165">
        <v>0</v>
      </c>
      <c r="CO96" s="165">
        <v>0</v>
      </c>
      <c r="CP96" s="165">
        <v>0</v>
      </c>
      <c r="CQ96" s="165">
        <v>0</v>
      </c>
      <c r="CR96" s="142">
        <v>0</v>
      </c>
      <c r="CS96" s="142">
        <v>0</v>
      </c>
      <c r="CT96" s="142" t="s">
        <v>543</v>
      </c>
    </row>
    <row r="97" spans="1:98" s="142" customFormat="1" ht="15" thickBot="1" x14ac:dyDescent="0.3">
      <c r="A97" s="338" t="s">
        <v>611</v>
      </c>
      <c r="B97" s="339"/>
      <c r="C97" s="339"/>
      <c r="D97" s="339"/>
      <c r="E97" s="339"/>
      <c r="F97" s="339"/>
      <c r="G97" s="339"/>
      <c r="H97" s="339"/>
      <c r="I97" s="339"/>
      <c r="J97" s="339"/>
      <c r="K97" s="339"/>
      <c r="L97" s="339"/>
      <c r="M97" s="339"/>
      <c r="N97" s="339"/>
      <c r="O97" s="339"/>
      <c r="P97" s="339"/>
      <c r="Q97" s="339"/>
      <c r="R97" s="339"/>
      <c r="S97" s="339"/>
      <c r="T97" s="339"/>
      <c r="U97" s="339"/>
      <c r="V97" s="339"/>
      <c r="W97" s="339"/>
      <c r="X97" s="339"/>
      <c r="Y97" s="339"/>
      <c r="Z97" s="339"/>
      <c r="AA97" s="339"/>
      <c r="AB97" s="339"/>
      <c r="AC97" s="339"/>
      <c r="AD97" s="339"/>
      <c r="AE97" s="339"/>
      <c r="AF97" s="339"/>
      <c r="AG97" s="339"/>
      <c r="AH97" s="339"/>
      <c r="AI97" s="339"/>
      <c r="AJ97" s="339"/>
      <c r="AK97" s="340">
        <v>0</v>
      </c>
      <c r="AL97" s="341"/>
      <c r="AM97" s="166">
        <v>0</v>
      </c>
      <c r="AN97" s="166">
        <v>0</v>
      </c>
      <c r="AO97" s="166">
        <v>0</v>
      </c>
      <c r="AP97" s="166">
        <v>0</v>
      </c>
      <c r="AQ97" s="166">
        <v>0</v>
      </c>
      <c r="AR97" s="166">
        <v>5.1337054829295861</v>
      </c>
      <c r="AS97" s="166">
        <v>0</v>
      </c>
      <c r="AT97" s="166">
        <v>0</v>
      </c>
      <c r="AU97" s="166">
        <v>0</v>
      </c>
      <c r="AV97" s="166">
        <v>0</v>
      </c>
      <c r="AW97" s="166">
        <v>0</v>
      </c>
      <c r="AX97" s="166">
        <v>0</v>
      </c>
      <c r="AY97" s="166">
        <v>0</v>
      </c>
      <c r="AZ97" s="166">
        <v>0</v>
      </c>
      <c r="BA97" s="166">
        <v>0</v>
      </c>
      <c r="BB97" s="166">
        <v>0</v>
      </c>
      <c r="BC97" s="166">
        <v>0</v>
      </c>
      <c r="BD97" s="166">
        <v>0</v>
      </c>
      <c r="BE97" s="166">
        <v>0</v>
      </c>
      <c r="BF97" s="166">
        <v>0</v>
      </c>
      <c r="BG97" s="166">
        <v>0</v>
      </c>
      <c r="BH97" s="166">
        <v>0</v>
      </c>
      <c r="BI97" s="166">
        <v>0</v>
      </c>
      <c r="BJ97" s="166">
        <v>0</v>
      </c>
      <c r="BK97" s="166">
        <v>0</v>
      </c>
      <c r="BL97" s="166">
        <v>0</v>
      </c>
      <c r="BM97" s="166">
        <v>0</v>
      </c>
      <c r="BN97" s="166">
        <v>0</v>
      </c>
      <c r="BO97" s="166">
        <v>0</v>
      </c>
      <c r="BP97" s="166">
        <v>0</v>
      </c>
      <c r="BQ97" s="166">
        <v>0</v>
      </c>
      <c r="BR97" s="166">
        <v>0</v>
      </c>
      <c r="BS97" s="166">
        <v>0</v>
      </c>
      <c r="BT97" s="166">
        <v>0</v>
      </c>
      <c r="BU97" s="166">
        <v>0</v>
      </c>
      <c r="BV97" s="166">
        <v>0</v>
      </c>
      <c r="BW97" s="166">
        <v>0</v>
      </c>
      <c r="BX97" s="166">
        <v>0</v>
      </c>
      <c r="BY97" s="166">
        <v>0</v>
      </c>
      <c r="BZ97" s="166">
        <v>0</v>
      </c>
      <c r="CA97" s="166">
        <v>0</v>
      </c>
      <c r="CB97" s="166">
        <v>0</v>
      </c>
      <c r="CC97" s="166">
        <v>0</v>
      </c>
      <c r="CD97" s="166">
        <v>0</v>
      </c>
      <c r="CE97" s="166">
        <v>0</v>
      </c>
      <c r="CF97" s="166">
        <v>0</v>
      </c>
      <c r="CG97" s="166">
        <v>0</v>
      </c>
      <c r="CH97" s="166">
        <v>0</v>
      </c>
      <c r="CI97" s="166">
        <v>0</v>
      </c>
      <c r="CJ97" s="166">
        <v>0</v>
      </c>
      <c r="CK97" s="166">
        <v>0</v>
      </c>
      <c r="CL97" s="166">
        <v>0</v>
      </c>
      <c r="CM97" s="166">
        <v>0</v>
      </c>
      <c r="CN97" s="166">
        <v>0</v>
      </c>
      <c r="CO97" s="166">
        <v>0</v>
      </c>
      <c r="CP97" s="166">
        <v>0</v>
      </c>
      <c r="CQ97" s="166">
        <v>0</v>
      </c>
      <c r="CR97" s="142">
        <v>0</v>
      </c>
      <c r="CS97" s="142">
        <v>0</v>
      </c>
      <c r="CT97" s="142" t="s">
        <v>543</v>
      </c>
    </row>
    <row r="98" spans="1:98" x14ac:dyDescent="0.25">
      <c r="AM98" s="210"/>
      <c r="AN98" s="210"/>
      <c r="AO98" s="210"/>
      <c r="AP98" s="210"/>
      <c r="AQ98" s="210"/>
      <c r="AR98" s="210"/>
      <c r="AS98" s="210"/>
      <c r="AT98" s="210"/>
    </row>
    <row r="99" spans="1:98" x14ac:dyDescent="0.25">
      <c r="A99" s="342"/>
      <c r="B99" s="342"/>
      <c r="C99" s="342"/>
      <c r="D99" s="342"/>
      <c r="E99" s="342"/>
      <c r="F99" s="342"/>
      <c r="G99" s="342"/>
      <c r="H99" s="342"/>
      <c r="I99" s="342"/>
      <c r="J99" s="342"/>
      <c r="K99" s="342"/>
      <c r="L99" s="342"/>
      <c r="M99" s="342"/>
      <c r="N99" s="342"/>
      <c r="O99" s="342"/>
      <c r="P99" s="342"/>
      <c r="Q99" s="342"/>
      <c r="R99" s="342"/>
      <c r="S99" s="342"/>
      <c r="T99" s="342"/>
      <c r="U99" s="342"/>
      <c r="V99" s="342"/>
      <c r="W99" s="342"/>
      <c r="X99" s="342"/>
      <c r="Y99" s="342"/>
      <c r="Z99" s="342"/>
      <c r="AA99" s="342"/>
      <c r="AB99" s="342"/>
      <c r="AC99" s="342"/>
      <c r="AD99" s="342"/>
      <c r="AE99" s="342"/>
      <c r="AF99" s="342"/>
      <c r="AG99" s="342"/>
      <c r="AH99" s="342"/>
      <c r="AI99" s="342"/>
      <c r="AJ99" s="342"/>
      <c r="AK99" s="342"/>
      <c r="AL99" s="342"/>
      <c r="AM99" s="342"/>
      <c r="AN99" s="342"/>
      <c r="AO99" s="342"/>
      <c r="AP99" s="342"/>
      <c r="AQ99" s="342"/>
      <c r="AR99" s="342"/>
      <c r="AS99" s="342"/>
      <c r="AT99" s="342"/>
      <c r="AU99" s="342"/>
    </row>
    <row r="101" spans="1:98" x14ac:dyDescent="0.25">
      <c r="AM101" s="210"/>
    </row>
    <row r="103" spans="1:98" x14ac:dyDescent="0.25">
      <c r="AM103" s="139" t="s">
        <v>537</v>
      </c>
      <c r="CJ103" s="211"/>
      <c r="CK103" s="211"/>
      <c r="CL103" s="211"/>
      <c r="CM103" s="211"/>
      <c r="CN103" s="211"/>
      <c r="CO103" s="211"/>
      <c r="CP103" s="211"/>
      <c r="CQ103" s="211"/>
    </row>
    <row r="104" spans="1:98" ht="27.75" x14ac:dyDescent="0.25">
      <c r="AL104" s="199"/>
    </row>
    <row r="105" spans="1:98" ht="27.75" x14ac:dyDescent="0.25">
      <c r="AL105" s="199"/>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81:AJ81"/>
    <mergeCell ref="AK81:AL81"/>
    <mergeCell ref="A82:AJ82"/>
    <mergeCell ref="AK82:AL82"/>
    <mergeCell ref="A83:AJ83"/>
    <mergeCell ref="AK83:AL83"/>
    <mergeCell ref="A78:AJ78"/>
    <mergeCell ref="AK78:AL78"/>
    <mergeCell ref="A79:AJ79"/>
    <mergeCell ref="AK79:AL79"/>
    <mergeCell ref="AK80:AL80"/>
    <mergeCell ref="A75:AJ75"/>
    <mergeCell ref="AK75:AL75"/>
    <mergeCell ref="A76:AJ76"/>
    <mergeCell ref="AK76:AL76"/>
    <mergeCell ref="A77:AJ77"/>
    <mergeCell ref="AK77:AL77"/>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62:AJ62"/>
    <mergeCell ref="AK62:AL62"/>
    <mergeCell ref="A63:AJ63"/>
    <mergeCell ref="AK63:AL63"/>
    <mergeCell ref="A65:AJ65"/>
    <mergeCell ref="AK65:AL65"/>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29:AJ29"/>
    <mergeCell ref="AK29:AL29"/>
    <mergeCell ref="AN29:AO29"/>
    <mergeCell ref="A16:AR16"/>
    <mergeCell ref="A18:AR18"/>
    <mergeCell ref="A26:AJ26"/>
    <mergeCell ref="AK26:AL26"/>
    <mergeCell ref="A27:AJ27"/>
    <mergeCell ref="AK27:AL27"/>
    <mergeCell ref="AN27:AO27"/>
    <mergeCell ref="A1:A3"/>
    <mergeCell ref="A5:AR5"/>
    <mergeCell ref="A7:AR7"/>
    <mergeCell ref="A9:AR9"/>
    <mergeCell ref="A10:AR10"/>
    <mergeCell ref="A12:AR12"/>
    <mergeCell ref="A13:AR13"/>
    <mergeCell ref="A15:AR15"/>
    <mergeCell ref="A28:AJ28"/>
    <mergeCell ref="AK28:AL28"/>
    <mergeCell ref="AN28:AO28"/>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A16" sqref="A16:L16"/>
    </sheetView>
  </sheetViews>
  <sheetFormatPr defaultRowHeight="15.75" x14ac:dyDescent="0.25"/>
  <cols>
    <col min="1" max="1" width="9.140625" style="54"/>
    <col min="2" max="2" width="37.7109375" style="54" customWidth="1"/>
    <col min="3" max="4" width="14.28515625" style="54" customWidth="1"/>
    <col min="5" max="6" width="12.85546875" style="54" hidden="1" customWidth="1"/>
    <col min="7" max="7" width="14.57031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15" t="str">
        <f>'1. паспорт местоположение'!A5:C5</f>
        <v>Год раскрытия информации: 2026 год</v>
      </c>
      <c r="B5" s="215"/>
      <c r="C5" s="215"/>
      <c r="D5" s="215"/>
      <c r="E5" s="215"/>
      <c r="F5" s="215"/>
      <c r="G5" s="215"/>
      <c r="H5" s="215"/>
      <c r="I5" s="215"/>
      <c r="J5" s="215"/>
      <c r="K5" s="215"/>
      <c r="L5" s="215"/>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3"/>
    </row>
    <row r="7" spans="1:44" ht="18.75" x14ac:dyDescent="0.25">
      <c r="A7" s="219" t="s">
        <v>9</v>
      </c>
      <c r="B7" s="219"/>
      <c r="C7" s="219"/>
      <c r="D7" s="219"/>
      <c r="E7" s="219"/>
      <c r="F7" s="219"/>
      <c r="G7" s="219"/>
      <c r="H7" s="219"/>
      <c r="I7" s="219"/>
      <c r="J7" s="219"/>
      <c r="K7" s="219"/>
      <c r="L7" s="219"/>
    </row>
    <row r="8" spans="1:44" ht="18.75" x14ac:dyDescent="0.25">
      <c r="A8" s="219"/>
      <c r="B8" s="219"/>
      <c r="C8" s="219"/>
      <c r="D8" s="219"/>
      <c r="E8" s="219"/>
      <c r="F8" s="219"/>
      <c r="G8" s="219"/>
      <c r="H8" s="219"/>
      <c r="I8" s="219"/>
      <c r="J8" s="219"/>
      <c r="K8" s="219"/>
      <c r="L8" s="219"/>
    </row>
    <row r="9" spans="1:44" x14ac:dyDescent="0.25">
      <c r="A9" s="223" t="str">
        <f>'1. паспорт местоположение'!A9:C9</f>
        <v>АО "Россети Тюмень"</v>
      </c>
      <c r="B9" s="223"/>
      <c r="C9" s="223"/>
      <c r="D9" s="223"/>
      <c r="E9" s="223"/>
      <c r="F9" s="223"/>
      <c r="G9" s="223"/>
      <c r="H9" s="223"/>
      <c r="I9" s="223"/>
      <c r="J9" s="223"/>
      <c r="K9" s="223"/>
      <c r="L9" s="223"/>
    </row>
    <row r="10" spans="1:44" x14ac:dyDescent="0.25">
      <c r="A10" s="216" t="s">
        <v>8</v>
      </c>
      <c r="B10" s="216"/>
      <c r="C10" s="216"/>
      <c r="D10" s="216"/>
      <c r="E10" s="216"/>
      <c r="F10" s="216"/>
      <c r="G10" s="216"/>
      <c r="H10" s="216"/>
      <c r="I10" s="216"/>
      <c r="J10" s="216"/>
      <c r="K10" s="216"/>
      <c r="L10" s="216"/>
    </row>
    <row r="11" spans="1:44" ht="18.75" x14ac:dyDescent="0.25">
      <c r="A11" s="219"/>
      <c r="B11" s="219"/>
      <c r="C11" s="219"/>
      <c r="D11" s="219"/>
      <c r="E11" s="219"/>
      <c r="F11" s="219"/>
      <c r="G11" s="219"/>
      <c r="H11" s="219"/>
      <c r="I11" s="219"/>
      <c r="J11" s="219"/>
      <c r="K11" s="219"/>
      <c r="L11" s="219"/>
    </row>
    <row r="12" spans="1:44" x14ac:dyDescent="0.25">
      <c r="A12" s="223" t="str">
        <f>'1. паспорт местоположение'!A12:C12</f>
        <v>N_TP1100.AS.0024</v>
      </c>
      <c r="B12" s="223"/>
      <c r="C12" s="223"/>
      <c r="D12" s="223"/>
      <c r="E12" s="223"/>
      <c r="F12" s="223"/>
      <c r="G12" s="223"/>
      <c r="H12" s="223"/>
      <c r="I12" s="223"/>
      <c r="J12" s="223"/>
      <c r="K12" s="223"/>
      <c r="L12" s="223"/>
    </row>
    <row r="13" spans="1:44" x14ac:dyDescent="0.25">
      <c r="A13" s="216" t="s">
        <v>7</v>
      </c>
      <c r="B13" s="216"/>
      <c r="C13" s="216"/>
      <c r="D13" s="216"/>
      <c r="E13" s="216"/>
      <c r="F13" s="216"/>
      <c r="G13" s="216"/>
      <c r="H13" s="216"/>
      <c r="I13" s="216"/>
      <c r="J13" s="216"/>
      <c r="K13" s="216"/>
      <c r="L13" s="216"/>
    </row>
    <row r="14" spans="1:44" ht="18.75" x14ac:dyDescent="0.25">
      <c r="A14" s="227"/>
      <c r="B14" s="227"/>
      <c r="C14" s="227"/>
      <c r="D14" s="227"/>
      <c r="E14" s="227"/>
      <c r="F14" s="227"/>
      <c r="G14" s="227"/>
      <c r="H14" s="227"/>
      <c r="I14" s="227"/>
      <c r="J14" s="227"/>
      <c r="K14" s="227"/>
      <c r="L14" s="227"/>
    </row>
    <row r="15" spans="1:44" ht="81.75" customHeight="1" x14ac:dyDescent="0.25">
      <c r="A15" s="22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5" s="221"/>
      <c r="C15" s="221"/>
      <c r="D15" s="221"/>
      <c r="E15" s="221"/>
      <c r="F15" s="221"/>
      <c r="G15" s="221"/>
      <c r="H15" s="221"/>
      <c r="I15" s="221"/>
      <c r="J15" s="221"/>
      <c r="K15" s="221"/>
      <c r="L15" s="221"/>
    </row>
    <row r="16" spans="1:44" x14ac:dyDescent="0.25">
      <c r="A16" s="216" t="s">
        <v>6</v>
      </c>
      <c r="B16" s="216"/>
      <c r="C16" s="216"/>
      <c r="D16" s="216"/>
      <c r="E16" s="216"/>
      <c r="F16" s="216"/>
      <c r="G16" s="216"/>
      <c r="H16" s="216"/>
      <c r="I16" s="216"/>
      <c r="J16" s="216"/>
      <c r="K16" s="216"/>
      <c r="L16" s="216"/>
    </row>
    <row r="17" spans="1:12" ht="15.75" customHeight="1" x14ac:dyDescent="0.25">
      <c r="L17" s="69"/>
    </row>
    <row r="18" spans="1:12" x14ac:dyDescent="0.25">
      <c r="K18" s="37"/>
    </row>
    <row r="19" spans="1:12" ht="15.75" customHeight="1" x14ac:dyDescent="0.25">
      <c r="A19" s="353" t="s">
        <v>489</v>
      </c>
      <c r="B19" s="353"/>
      <c r="C19" s="353"/>
      <c r="D19" s="353"/>
      <c r="E19" s="353"/>
      <c r="F19" s="353"/>
      <c r="G19" s="353"/>
      <c r="H19" s="353"/>
      <c r="I19" s="353"/>
      <c r="J19" s="353"/>
      <c r="K19" s="353"/>
      <c r="L19" s="353"/>
    </row>
    <row r="20" spans="1:12" x14ac:dyDescent="0.25">
      <c r="A20" s="55"/>
      <c r="B20" s="55"/>
    </row>
    <row r="21" spans="1:12" ht="28.5" customHeight="1" x14ac:dyDescent="0.25">
      <c r="A21" s="345" t="s">
        <v>228</v>
      </c>
      <c r="B21" s="345" t="s">
        <v>227</v>
      </c>
      <c r="C21" s="350" t="s">
        <v>419</v>
      </c>
      <c r="D21" s="350"/>
      <c r="E21" s="350"/>
      <c r="F21" s="350"/>
      <c r="G21" s="350"/>
      <c r="H21" s="350"/>
      <c r="I21" s="345" t="s">
        <v>226</v>
      </c>
      <c r="J21" s="347" t="s">
        <v>421</v>
      </c>
      <c r="K21" s="345" t="s">
        <v>225</v>
      </c>
      <c r="L21" s="346" t="s">
        <v>420</v>
      </c>
    </row>
    <row r="22" spans="1:12" ht="58.5" customHeight="1" x14ac:dyDescent="0.25">
      <c r="A22" s="345"/>
      <c r="B22" s="345"/>
      <c r="C22" s="349" t="s">
        <v>2</v>
      </c>
      <c r="D22" s="349"/>
      <c r="E22" s="186"/>
      <c r="F22" s="186"/>
      <c r="G22" s="351" t="s">
        <v>1</v>
      </c>
      <c r="H22" s="352"/>
      <c r="I22" s="345"/>
      <c r="J22" s="348"/>
      <c r="K22" s="345"/>
      <c r="L22" s="346"/>
    </row>
    <row r="23" spans="1:12" ht="40.5" customHeight="1" x14ac:dyDescent="0.25">
      <c r="A23" s="345"/>
      <c r="B23" s="345"/>
      <c r="C23" s="63" t="s">
        <v>224</v>
      </c>
      <c r="D23" s="63" t="s">
        <v>223</v>
      </c>
      <c r="E23" s="63"/>
      <c r="F23" s="63"/>
      <c r="G23" s="63" t="s">
        <v>224</v>
      </c>
      <c r="H23" s="63" t="s">
        <v>223</v>
      </c>
      <c r="I23" s="345"/>
      <c r="J23" s="349"/>
      <c r="K23" s="345"/>
      <c r="L23" s="346"/>
    </row>
    <row r="24" spans="1:12" x14ac:dyDescent="0.25">
      <c r="A24" s="56">
        <v>1</v>
      </c>
      <c r="B24" s="56">
        <v>2</v>
      </c>
      <c r="C24" s="63">
        <v>3</v>
      </c>
      <c r="D24" s="63">
        <v>4</v>
      </c>
      <c r="E24" s="63"/>
      <c r="F24" s="63"/>
      <c r="G24" s="63">
        <v>7</v>
      </c>
      <c r="H24" s="63">
        <v>8</v>
      </c>
      <c r="I24" s="63">
        <v>9</v>
      </c>
      <c r="J24" s="63">
        <v>10</v>
      </c>
      <c r="K24" s="63">
        <v>11</v>
      </c>
      <c r="L24" s="63">
        <v>12</v>
      </c>
    </row>
    <row r="25" spans="1:12" ht="31.5" x14ac:dyDescent="0.25">
      <c r="A25" s="63">
        <v>1</v>
      </c>
      <c r="B25" s="64" t="s">
        <v>222</v>
      </c>
      <c r="C25" s="64"/>
      <c r="D25" s="67"/>
      <c r="E25" s="67"/>
      <c r="F25" s="67"/>
      <c r="G25" s="67"/>
      <c r="H25" s="67"/>
      <c r="I25" s="67"/>
      <c r="J25" s="67"/>
      <c r="K25" s="61"/>
      <c r="L25" s="71"/>
    </row>
    <row r="26" spans="1:12" ht="21.75" customHeight="1" x14ac:dyDescent="0.25">
      <c r="A26" s="63" t="s">
        <v>221</v>
      </c>
      <c r="B26" s="68" t="s">
        <v>426</v>
      </c>
      <c r="C26" s="167" t="s">
        <v>528</v>
      </c>
      <c r="D26" s="167" t="s">
        <v>528</v>
      </c>
      <c r="E26" s="167"/>
      <c r="F26" s="167"/>
      <c r="G26" s="167" t="s">
        <v>528</v>
      </c>
      <c r="H26" s="167" t="s">
        <v>528</v>
      </c>
      <c r="I26" s="67"/>
      <c r="J26" s="67"/>
      <c r="K26" s="61"/>
      <c r="L26" s="61"/>
    </row>
    <row r="27" spans="1:12" ht="39" customHeight="1" x14ac:dyDescent="0.25">
      <c r="A27" s="63" t="s">
        <v>220</v>
      </c>
      <c r="B27" s="68" t="s">
        <v>428</v>
      </c>
      <c r="C27" s="167" t="s">
        <v>528</v>
      </c>
      <c r="D27" s="167" t="s">
        <v>528</v>
      </c>
      <c r="E27" s="167"/>
      <c r="F27" s="167"/>
      <c r="G27" s="167" t="s">
        <v>528</v>
      </c>
      <c r="H27" s="167" t="s">
        <v>528</v>
      </c>
      <c r="I27" s="67"/>
      <c r="J27" s="67"/>
      <c r="K27" s="61"/>
      <c r="L27" s="61"/>
    </row>
    <row r="28" spans="1:12" ht="70.5" customHeight="1" x14ac:dyDescent="0.25">
      <c r="A28" s="63" t="s">
        <v>427</v>
      </c>
      <c r="B28" s="68" t="s">
        <v>432</v>
      </c>
      <c r="C28" s="167" t="s">
        <v>528</v>
      </c>
      <c r="D28" s="167" t="s">
        <v>528</v>
      </c>
      <c r="E28" s="167"/>
      <c r="F28" s="167"/>
      <c r="G28" s="167" t="s">
        <v>528</v>
      </c>
      <c r="H28" s="167" t="s">
        <v>528</v>
      </c>
      <c r="I28" s="67"/>
      <c r="J28" s="67"/>
      <c r="K28" s="61"/>
      <c r="L28" s="61"/>
    </row>
    <row r="29" spans="1:12" ht="54" customHeight="1" x14ac:dyDescent="0.25">
      <c r="A29" s="63" t="s">
        <v>219</v>
      </c>
      <c r="B29" s="68" t="s">
        <v>431</v>
      </c>
      <c r="C29" s="167" t="s">
        <v>528</v>
      </c>
      <c r="D29" s="167" t="s">
        <v>528</v>
      </c>
      <c r="E29" s="167"/>
      <c r="F29" s="167"/>
      <c r="G29" s="167" t="s">
        <v>528</v>
      </c>
      <c r="H29" s="167" t="s">
        <v>528</v>
      </c>
      <c r="I29" s="67"/>
      <c r="J29" s="67"/>
      <c r="K29" s="61"/>
      <c r="L29" s="61"/>
    </row>
    <row r="30" spans="1:12" ht="42" customHeight="1" x14ac:dyDescent="0.25">
      <c r="A30" s="63" t="s">
        <v>218</v>
      </c>
      <c r="B30" s="68" t="s">
        <v>433</v>
      </c>
      <c r="C30" s="167" t="s">
        <v>528</v>
      </c>
      <c r="D30" s="167" t="s">
        <v>528</v>
      </c>
      <c r="E30" s="167"/>
      <c r="F30" s="167"/>
      <c r="G30" s="167" t="s">
        <v>528</v>
      </c>
      <c r="H30" s="167" t="s">
        <v>528</v>
      </c>
      <c r="I30" s="67"/>
      <c r="J30" s="67"/>
      <c r="K30" s="61"/>
      <c r="L30" s="61"/>
    </row>
    <row r="31" spans="1:12" ht="37.5" customHeight="1" x14ac:dyDescent="0.25">
      <c r="A31" s="63" t="s">
        <v>217</v>
      </c>
      <c r="B31" s="62" t="s">
        <v>429</v>
      </c>
      <c r="C31" s="168">
        <v>46419</v>
      </c>
      <c r="D31" s="168">
        <v>46507</v>
      </c>
      <c r="E31" s="168"/>
      <c r="F31" s="168"/>
      <c r="G31" s="168">
        <v>46419</v>
      </c>
      <c r="H31" s="168">
        <v>46507</v>
      </c>
      <c r="I31" s="67"/>
      <c r="J31" s="67"/>
      <c r="K31" s="61"/>
      <c r="L31" s="61"/>
    </row>
    <row r="32" spans="1:12" ht="31.5" x14ac:dyDescent="0.25">
      <c r="A32" s="63" t="s">
        <v>215</v>
      </c>
      <c r="B32" s="62" t="s">
        <v>434</v>
      </c>
      <c r="C32" s="168">
        <v>46508</v>
      </c>
      <c r="D32" s="168">
        <v>46568</v>
      </c>
      <c r="E32" s="168"/>
      <c r="F32" s="168"/>
      <c r="G32" s="168">
        <v>46508</v>
      </c>
      <c r="H32" s="168">
        <v>46568</v>
      </c>
      <c r="I32" s="67"/>
      <c r="J32" s="67"/>
      <c r="K32" s="61"/>
      <c r="L32" s="61"/>
    </row>
    <row r="33" spans="1:12" ht="37.5" customHeight="1" x14ac:dyDescent="0.25">
      <c r="A33" s="63" t="s">
        <v>445</v>
      </c>
      <c r="B33" s="62" t="s">
        <v>362</v>
      </c>
      <c r="C33" s="167" t="s">
        <v>528</v>
      </c>
      <c r="D33" s="169" t="s">
        <v>528</v>
      </c>
      <c r="E33" s="169"/>
      <c r="F33" s="169"/>
      <c r="G33" s="167" t="s">
        <v>528</v>
      </c>
      <c r="H33" s="169" t="s">
        <v>528</v>
      </c>
      <c r="I33" s="67"/>
      <c r="J33" s="67"/>
      <c r="K33" s="61"/>
      <c r="L33" s="61"/>
    </row>
    <row r="34" spans="1:12" ht="47.25" customHeight="1" x14ac:dyDescent="0.25">
      <c r="A34" s="63" t="s">
        <v>446</v>
      </c>
      <c r="B34" s="62" t="s">
        <v>438</v>
      </c>
      <c r="C34" s="167" t="s">
        <v>528</v>
      </c>
      <c r="D34" s="167" t="s">
        <v>528</v>
      </c>
      <c r="E34" s="167"/>
      <c r="F34" s="167"/>
      <c r="G34" s="167" t="s">
        <v>528</v>
      </c>
      <c r="H34" s="167" t="s">
        <v>528</v>
      </c>
      <c r="I34" s="66"/>
      <c r="J34" s="66"/>
      <c r="K34" s="66"/>
      <c r="L34" s="61"/>
    </row>
    <row r="35" spans="1:12" ht="49.5" customHeight="1" x14ac:dyDescent="0.25">
      <c r="A35" s="63" t="s">
        <v>447</v>
      </c>
      <c r="B35" s="62" t="s">
        <v>216</v>
      </c>
      <c r="C35" s="168">
        <v>46569</v>
      </c>
      <c r="D35" s="168">
        <v>46583</v>
      </c>
      <c r="E35" s="168"/>
      <c r="F35" s="168"/>
      <c r="G35" s="168">
        <v>46569</v>
      </c>
      <c r="H35" s="168">
        <v>46583</v>
      </c>
      <c r="I35" s="66"/>
      <c r="J35" s="66"/>
      <c r="K35" s="66"/>
      <c r="L35" s="61"/>
    </row>
    <row r="36" spans="1:12" ht="37.5" customHeight="1" x14ac:dyDescent="0.25">
      <c r="A36" s="63" t="s">
        <v>448</v>
      </c>
      <c r="B36" s="62" t="s">
        <v>430</v>
      </c>
      <c r="C36" s="167" t="s">
        <v>528</v>
      </c>
      <c r="D36" s="167"/>
      <c r="E36" s="167"/>
      <c r="F36" s="167"/>
      <c r="G36" s="167" t="s">
        <v>528</v>
      </c>
      <c r="H36" s="167"/>
      <c r="I36" s="65"/>
      <c r="J36" s="65"/>
      <c r="K36" s="61"/>
      <c r="L36" s="61"/>
    </row>
    <row r="37" spans="1:12" x14ac:dyDescent="0.25">
      <c r="A37" s="63" t="s">
        <v>449</v>
      </c>
      <c r="B37" s="62" t="s">
        <v>214</v>
      </c>
      <c r="C37" s="168">
        <v>44393</v>
      </c>
      <c r="D37" s="168">
        <v>46600</v>
      </c>
      <c r="E37" s="168"/>
      <c r="F37" s="168"/>
      <c r="G37" s="168">
        <v>44393</v>
      </c>
      <c r="H37" s="168">
        <v>46600</v>
      </c>
      <c r="I37" s="65"/>
      <c r="J37" s="65"/>
      <c r="K37" s="61"/>
      <c r="L37" s="61"/>
    </row>
    <row r="38" spans="1:12" x14ac:dyDescent="0.25">
      <c r="A38" s="63" t="s">
        <v>450</v>
      </c>
      <c r="B38" s="64" t="s">
        <v>213</v>
      </c>
      <c r="C38" s="167"/>
      <c r="D38" s="167"/>
      <c r="E38" s="167"/>
      <c r="F38" s="167"/>
      <c r="G38" s="167"/>
      <c r="H38" s="167"/>
      <c r="I38" s="61"/>
      <c r="J38" s="61"/>
      <c r="K38" s="61"/>
      <c r="L38" s="61"/>
    </row>
    <row r="39" spans="1:12" ht="63" x14ac:dyDescent="0.25">
      <c r="A39" s="63">
        <v>2</v>
      </c>
      <c r="B39" s="62" t="s">
        <v>435</v>
      </c>
      <c r="C39" s="168">
        <v>46601</v>
      </c>
      <c r="D39" s="168">
        <v>46630</v>
      </c>
      <c r="E39" s="168"/>
      <c r="F39" s="168"/>
      <c r="G39" s="168">
        <v>46601</v>
      </c>
      <c r="H39" s="168">
        <v>46630</v>
      </c>
      <c r="I39" s="61"/>
      <c r="J39" s="61"/>
      <c r="K39" s="61"/>
      <c r="L39" s="61"/>
    </row>
    <row r="40" spans="1:12" ht="33.75" customHeight="1" x14ac:dyDescent="0.25">
      <c r="A40" s="63" t="s">
        <v>212</v>
      </c>
      <c r="B40" s="62" t="s">
        <v>437</v>
      </c>
      <c r="C40" s="168">
        <v>46631</v>
      </c>
      <c r="D40" s="168">
        <v>46660</v>
      </c>
      <c r="E40" s="168"/>
      <c r="F40" s="168"/>
      <c r="G40" s="168">
        <v>46631</v>
      </c>
      <c r="H40" s="168">
        <v>46660</v>
      </c>
      <c r="I40" s="61"/>
      <c r="J40" s="61"/>
      <c r="K40" s="61"/>
      <c r="L40" s="61"/>
    </row>
    <row r="41" spans="1:12" ht="63" customHeight="1" x14ac:dyDescent="0.25">
      <c r="A41" s="63" t="s">
        <v>211</v>
      </c>
      <c r="B41" s="64" t="s">
        <v>520</v>
      </c>
      <c r="C41" s="167"/>
      <c r="D41" s="167"/>
      <c r="E41" s="167"/>
      <c r="F41" s="167"/>
      <c r="G41" s="167"/>
      <c r="H41" s="167"/>
      <c r="I41" s="61"/>
      <c r="J41" s="61"/>
      <c r="K41" s="61"/>
      <c r="L41" s="61"/>
    </row>
    <row r="42" spans="1:12" ht="58.5" customHeight="1" x14ac:dyDescent="0.25">
      <c r="A42" s="63">
        <v>3</v>
      </c>
      <c r="B42" s="62" t="s">
        <v>436</v>
      </c>
      <c r="C42" s="167" t="s">
        <v>528</v>
      </c>
      <c r="D42" s="167" t="s">
        <v>528</v>
      </c>
      <c r="E42" s="167"/>
      <c r="F42" s="167"/>
      <c r="G42" s="167" t="s">
        <v>528</v>
      </c>
      <c r="H42" s="167" t="s">
        <v>528</v>
      </c>
      <c r="I42" s="61"/>
      <c r="J42" s="61"/>
      <c r="K42" s="61"/>
      <c r="L42" s="61"/>
    </row>
    <row r="43" spans="1:12" ht="34.5" customHeight="1" x14ac:dyDescent="0.25">
      <c r="A43" s="63" t="s">
        <v>210</v>
      </c>
      <c r="B43" s="62" t="s">
        <v>208</v>
      </c>
      <c r="C43" s="168">
        <v>46661</v>
      </c>
      <c r="D43" s="168">
        <v>46701</v>
      </c>
      <c r="E43" s="168"/>
      <c r="F43" s="168"/>
      <c r="G43" s="168">
        <v>46661</v>
      </c>
      <c r="H43" s="168">
        <v>46701</v>
      </c>
      <c r="I43" s="61"/>
      <c r="J43" s="61"/>
      <c r="K43" s="61"/>
      <c r="L43" s="61"/>
    </row>
    <row r="44" spans="1:12" ht="24.75" customHeight="1" x14ac:dyDescent="0.25">
      <c r="A44" s="63" t="s">
        <v>209</v>
      </c>
      <c r="B44" s="62" t="s">
        <v>206</v>
      </c>
      <c r="C44" s="168">
        <v>46702</v>
      </c>
      <c r="D44" s="168">
        <v>46721</v>
      </c>
      <c r="E44" s="168"/>
      <c r="F44" s="168"/>
      <c r="G44" s="168">
        <v>46702</v>
      </c>
      <c r="H44" s="168">
        <v>46721</v>
      </c>
      <c r="I44" s="61"/>
      <c r="J44" s="61"/>
      <c r="K44" s="61"/>
      <c r="L44" s="61"/>
    </row>
    <row r="45" spans="1:12" ht="90.75" customHeight="1" x14ac:dyDescent="0.25">
      <c r="A45" s="63" t="s">
        <v>207</v>
      </c>
      <c r="B45" s="62" t="s">
        <v>441</v>
      </c>
      <c r="C45" s="167" t="s">
        <v>528</v>
      </c>
      <c r="D45" s="167" t="s">
        <v>528</v>
      </c>
      <c r="E45" s="167"/>
      <c r="F45" s="167"/>
      <c r="G45" s="167" t="s">
        <v>528</v>
      </c>
      <c r="H45" s="167" t="s">
        <v>528</v>
      </c>
      <c r="I45" s="61"/>
      <c r="J45" s="61"/>
      <c r="K45" s="61"/>
      <c r="L45" s="61"/>
    </row>
    <row r="46" spans="1:12" ht="167.25" customHeight="1" x14ac:dyDescent="0.25">
      <c r="A46" s="63" t="s">
        <v>205</v>
      </c>
      <c r="B46" s="62" t="s">
        <v>439</v>
      </c>
      <c r="C46" s="167" t="s">
        <v>528</v>
      </c>
      <c r="D46" s="167" t="s">
        <v>528</v>
      </c>
      <c r="E46" s="167"/>
      <c r="F46" s="167"/>
      <c r="G46" s="167" t="s">
        <v>528</v>
      </c>
      <c r="H46" s="167" t="s">
        <v>528</v>
      </c>
      <c r="I46" s="61"/>
      <c r="J46" s="61"/>
      <c r="K46" s="61"/>
      <c r="L46" s="61"/>
    </row>
    <row r="47" spans="1:12" ht="30.75" customHeight="1" x14ac:dyDescent="0.25">
      <c r="A47" s="63" t="s">
        <v>203</v>
      </c>
      <c r="B47" s="62" t="s">
        <v>204</v>
      </c>
      <c r="C47" s="168">
        <v>46722</v>
      </c>
      <c r="D47" s="168">
        <v>46736</v>
      </c>
      <c r="E47" s="168"/>
      <c r="F47" s="168"/>
      <c r="G47" s="168">
        <v>46722</v>
      </c>
      <c r="H47" s="168">
        <v>46736</v>
      </c>
      <c r="I47" s="61"/>
      <c r="J47" s="61"/>
      <c r="K47" s="61"/>
      <c r="L47" s="61"/>
    </row>
    <row r="48" spans="1:12" ht="37.5" customHeight="1" x14ac:dyDescent="0.25">
      <c r="A48" s="63" t="s">
        <v>451</v>
      </c>
      <c r="B48" s="64" t="s">
        <v>202</v>
      </c>
      <c r="C48" s="167"/>
      <c r="D48" s="167"/>
      <c r="E48" s="167"/>
      <c r="F48" s="167"/>
      <c r="G48" s="167"/>
      <c r="H48" s="167"/>
      <c r="I48" s="61"/>
      <c r="J48" s="61"/>
      <c r="K48" s="61"/>
      <c r="L48" s="61"/>
    </row>
    <row r="49" spans="1:12" ht="35.25" customHeight="1" x14ac:dyDescent="0.25">
      <c r="A49" s="63">
        <v>4</v>
      </c>
      <c r="B49" s="62" t="s">
        <v>200</v>
      </c>
      <c r="C49" s="168">
        <v>46737</v>
      </c>
      <c r="D49" s="168">
        <v>46746</v>
      </c>
      <c r="E49" s="168"/>
      <c r="F49" s="168"/>
      <c r="G49" s="168">
        <v>46737</v>
      </c>
      <c r="H49" s="168">
        <v>46746</v>
      </c>
      <c r="I49" s="61"/>
      <c r="J49" s="61"/>
      <c r="K49" s="61"/>
      <c r="L49" s="61"/>
    </row>
    <row r="50" spans="1:12" ht="86.25" customHeight="1" x14ac:dyDescent="0.25">
      <c r="A50" s="63" t="s">
        <v>201</v>
      </c>
      <c r="B50" s="62" t="s">
        <v>440</v>
      </c>
      <c r="C50" s="167" t="s">
        <v>528</v>
      </c>
      <c r="D50" s="167" t="s">
        <v>528</v>
      </c>
      <c r="E50" s="167"/>
      <c r="F50" s="167"/>
      <c r="G50" s="167" t="s">
        <v>528</v>
      </c>
      <c r="H50" s="167" t="s">
        <v>528</v>
      </c>
      <c r="I50" s="61"/>
      <c r="J50" s="61"/>
      <c r="K50" s="61"/>
      <c r="L50" s="61"/>
    </row>
    <row r="51" spans="1:12" ht="77.25" customHeight="1" x14ac:dyDescent="0.25">
      <c r="A51" s="63" t="s">
        <v>199</v>
      </c>
      <c r="B51" s="62" t="s">
        <v>442</v>
      </c>
      <c r="C51" s="167" t="s">
        <v>528</v>
      </c>
      <c r="D51" s="167" t="s">
        <v>528</v>
      </c>
      <c r="E51" s="167"/>
      <c r="F51" s="167"/>
      <c r="G51" s="167" t="s">
        <v>528</v>
      </c>
      <c r="H51" s="167" t="s">
        <v>528</v>
      </c>
      <c r="I51" s="61"/>
      <c r="J51" s="61"/>
      <c r="K51" s="61"/>
      <c r="L51" s="61"/>
    </row>
    <row r="52" spans="1:12" ht="71.25" customHeight="1" x14ac:dyDescent="0.25">
      <c r="A52" s="63" t="s">
        <v>197</v>
      </c>
      <c r="B52" s="62" t="s">
        <v>198</v>
      </c>
      <c r="C52" s="167" t="s">
        <v>528</v>
      </c>
      <c r="D52" s="167" t="s">
        <v>528</v>
      </c>
      <c r="E52" s="167"/>
      <c r="F52" s="167"/>
      <c r="G52" s="167" t="s">
        <v>528</v>
      </c>
      <c r="H52" s="167" t="s">
        <v>528</v>
      </c>
      <c r="I52" s="61"/>
      <c r="J52" s="61"/>
      <c r="K52" s="61"/>
      <c r="L52" s="61"/>
    </row>
    <row r="53" spans="1:12" ht="48" customHeight="1" x14ac:dyDescent="0.25">
      <c r="A53" s="63" t="s">
        <v>195</v>
      </c>
      <c r="B53" s="126" t="s">
        <v>443</v>
      </c>
      <c r="C53" s="168">
        <v>46737</v>
      </c>
      <c r="D53" s="168">
        <v>46752</v>
      </c>
      <c r="E53" s="168"/>
      <c r="F53" s="168"/>
      <c r="G53" s="168">
        <v>46737</v>
      </c>
      <c r="H53" s="168">
        <v>46752</v>
      </c>
      <c r="I53" s="61"/>
      <c r="J53" s="61"/>
      <c r="K53" s="61"/>
      <c r="L53" s="61"/>
    </row>
    <row r="54" spans="1:12" ht="46.5" customHeight="1" x14ac:dyDescent="0.25">
      <c r="A54" s="63" t="s">
        <v>444</v>
      </c>
      <c r="B54" s="62" t="s">
        <v>196</v>
      </c>
      <c r="C54" s="167" t="s">
        <v>528</v>
      </c>
      <c r="D54" s="167" t="s">
        <v>528</v>
      </c>
      <c r="E54" s="167"/>
      <c r="F54" s="167"/>
      <c r="G54" s="167" t="s">
        <v>528</v>
      </c>
      <c r="H54" s="167" t="s">
        <v>528</v>
      </c>
      <c r="I54" s="61"/>
      <c r="J54" s="61"/>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55" zoomScaleNormal="70" zoomScaleSheetLayoutView="55"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6.710937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9" width="6.140625" style="54" customWidth="1"/>
    <col min="20" max="20" width="8.140625" style="54" customWidth="1"/>
    <col min="21" max="21" width="8.42578125" style="54" customWidth="1"/>
    <col min="22" max="16384" width="9.140625" style="54"/>
  </cols>
  <sheetData>
    <row r="1" spans="1:29" ht="18.75" x14ac:dyDescent="0.25">
      <c r="AC1" s="32" t="s">
        <v>69</v>
      </c>
    </row>
    <row r="2" spans="1:29" ht="18.75" x14ac:dyDescent="0.3">
      <c r="AC2" s="13" t="s">
        <v>10</v>
      </c>
    </row>
    <row r="3" spans="1:29" ht="18.75" x14ac:dyDescent="0.3">
      <c r="AC3" s="13" t="s">
        <v>68</v>
      </c>
    </row>
    <row r="4" spans="1:29" ht="18.75" customHeight="1" x14ac:dyDescent="0.25">
      <c r="A4" s="215" t="str">
        <f>'6.1. Паспорт сетевой график'!A5:L5</f>
        <v>Год раскрытия информации: 2026 год</v>
      </c>
      <c r="B4" s="215"/>
      <c r="C4" s="215"/>
      <c r="D4" s="215"/>
      <c r="E4" s="215"/>
      <c r="F4" s="215"/>
      <c r="G4" s="215"/>
      <c r="H4" s="215"/>
      <c r="I4" s="215"/>
      <c r="J4" s="215"/>
      <c r="K4" s="215"/>
      <c r="L4" s="215"/>
      <c r="M4" s="215"/>
      <c r="N4" s="215"/>
      <c r="O4" s="215"/>
      <c r="P4" s="215"/>
      <c r="Q4" s="215"/>
      <c r="R4" s="215"/>
      <c r="S4" s="215"/>
      <c r="T4" s="215"/>
      <c r="U4" s="215"/>
    </row>
    <row r="5" spans="1:29" ht="18.75" x14ac:dyDescent="0.3">
      <c r="U5" s="13"/>
    </row>
    <row r="6" spans="1:29" ht="18.75" x14ac:dyDescent="0.25">
      <c r="A6" s="219" t="s">
        <v>9</v>
      </c>
      <c r="B6" s="219"/>
      <c r="C6" s="219"/>
      <c r="D6" s="219"/>
      <c r="E6" s="219"/>
      <c r="F6" s="219"/>
      <c r="G6" s="219"/>
      <c r="H6" s="219"/>
      <c r="I6" s="219"/>
      <c r="J6" s="219"/>
      <c r="K6" s="219"/>
      <c r="L6" s="219"/>
      <c r="M6" s="219"/>
      <c r="N6" s="219"/>
      <c r="O6" s="219"/>
      <c r="P6" s="219"/>
      <c r="Q6" s="219"/>
      <c r="R6" s="219"/>
      <c r="S6" s="219"/>
      <c r="T6" s="219"/>
      <c r="U6" s="219"/>
    </row>
    <row r="7" spans="1:29" ht="18.75" x14ac:dyDescent="0.25">
      <c r="A7" s="11"/>
      <c r="B7" s="11"/>
      <c r="C7" s="11"/>
      <c r="D7" s="11"/>
      <c r="E7" s="11"/>
      <c r="F7" s="11"/>
      <c r="G7" s="11"/>
      <c r="H7" s="11"/>
      <c r="I7" s="11"/>
      <c r="J7" s="59"/>
      <c r="K7" s="59"/>
      <c r="L7" s="59"/>
      <c r="M7" s="59"/>
      <c r="N7" s="59"/>
      <c r="O7" s="59"/>
      <c r="P7" s="59"/>
      <c r="Q7" s="59"/>
      <c r="R7" s="59"/>
      <c r="S7" s="59"/>
      <c r="T7" s="59"/>
      <c r="U7" s="59"/>
    </row>
    <row r="8" spans="1:29" x14ac:dyDescent="0.25">
      <c r="A8" s="223" t="str">
        <f>'6.1. Паспорт сетевой график'!A9:L9</f>
        <v>АО "Россети Тюмень"</v>
      </c>
      <c r="B8" s="223"/>
      <c r="C8" s="223"/>
      <c r="D8" s="223"/>
      <c r="E8" s="223"/>
      <c r="F8" s="223"/>
      <c r="G8" s="223"/>
      <c r="H8" s="223"/>
      <c r="I8" s="223"/>
      <c r="J8" s="223"/>
      <c r="K8" s="223"/>
      <c r="L8" s="223"/>
      <c r="M8" s="223"/>
      <c r="N8" s="223"/>
      <c r="O8" s="223"/>
      <c r="P8" s="223"/>
      <c r="Q8" s="223"/>
      <c r="R8" s="223"/>
      <c r="S8" s="223"/>
      <c r="T8" s="223"/>
      <c r="U8" s="223"/>
    </row>
    <row r="9" spans="1:29" ht="18.75" customHeight="1" x14ac:dyDescent="0.25">
      <c r="A9" s="216" t="s">
        <v>8</v>
      </c>
      <c r="B9" s="216"/>
      <c r="C9" s="216"/>
      <c r="D9" s="216"/>
      <c r="E9" s="216"/>
      <c r="F9" s="216"/>
      <c r="G9" s="216"/>
      <c r="H9" s="216"/>
      <c r="I9" s="216"/>
      <c r="J9" s="216"/>
      <c r="K9" s="216"/>
      <c r="L9" s="216"/>
      <c r="M9" s="216"/>
      <c r="N9" s="216"/>
      <c r="O9" s="216"/>
      <c r="P9" s="216"/>
      <c r="Q9" s="216"/>
      <c r="R9" s="216"/>
      <c r="S9" s="216"/>
      <c r="T9" s="216"/>
      <c r="U9" s="216"/>
    </row>
    <row r="10" spans="1:29" ht="18.75" x14ac:dyDescent="0.25">
      <c r="A10" s="11"/>
      <c r="B10" s="11"/>
      <c r="C10" s="11"/>
      <c r="D10" s="11"/>
      <c r="E10" s="11"/>
      <c r="F10" s="11"/>
      <c r="G10" s="11"/>
      <c r="H10" s="11"/>
      <c r="I10" s="11"/>
      <c r="J10" s="59"/>
      <c r="K10" s="59"/>
      <c r="L10" s="59"/>
      <c r="M10" s="59"/>
      <c r="N10" s="59"/>
      <c r="O10" s="59"/>
      <c r="P10" s="59"/>
      <c r="Q10" s="59"/>
      <c r="R10" s="59"/>
      <c r="S10" s="59"/>
      <c r="T10" s="59"/>
      <c r="U10" s="59"/>
    </row>
    <row r="11" spans="1:29" x14ac:dyDescent="0.25">
      <c r="A11" s="223" t="str">
        <f>'6.1. Паспорт сетевой график'!A12:L12</f>
        <v>N_TP1100.AS.0024</v>
      </c>
      <c r="B11" s="223"/>
      <c r="C11" s="223"/>
      <c r="D11" s="223"/>
      <c r="E11" s="223"/>
      <c r="F11" s="223"/>
      <c r="G11" s="223"/>
      <c r="H11" s="223"/>
      <c r="I11" s="223"/>
      <c r="J11" s="223"/>
      <c r="K11" s="223"/>
      <c r="L11" s="223"/>
      <c r="M11" s="223"/>
      <c r="N11" s="223"/>
      <c r="O11" s="223"/>
      <c r="P11" s="223"/>
      <c r="Q11" s="223"/>
      <c r="R11" s="223"/>
      <c r="S11" s="223"/>
      <c r="T11" s="223"/>
      <c r="U11" s="223"/>
    </row>
    <row r="12" spans="1:29" x14ac:dyDescent="0.25">
      <c r="A12" s="216" t="s">
        <v>7</v>
      </c>
      <c r="B12" s="216"/>
      <c r="C12" s="216"/>
      <c r="D12" s="216"/>
      <c r="E12" s="216"/>
      <c r="F12" s="216"/>
      <c r="G12" s="216"/>
      <c r="H12" s="216"/>
      <c r="I12" s="216"/>
      <c r="J12" s="216"/>
      <c r="K12" s="216"/>
      <c r="L12" s="216"/>
      <c r="M12" s="216"/>
      <c r="N12" s="216"/>
      <c r="O12" s="216"/>
      <c r="P12" s="216"/>
      <c r="Q12" s="216"/>
      <c r="R12" s="216"/>
      <c r="S12" s="216"/>
      <c r="T12" s="216"/>
      <c r="U12" s="216"/>
    </row>
    <row r="13" spans="1:29" ht="16.5" customHeight="1" x14ac:dyDescent="0.3">
      <c r="A13" s="10"/>
      <c r="B13" s="10"/>
      <c r="C13" s="10"/>
      <c r="D13" s="10"/>
      <c r="E13" s="10"/>
      <c r="F13" s="10"/>
      <c r="G13" s="10"/>
      <c r="H13" s="10"/>
      <c r="I13" s="10"/>
      <c r="J13" s="58"/>
      <c r="K13" s="58"/>
      <c r="L13" s="58"/>
      <c r="M13" s="58"/>
      <c r="N13" s="58"/>
      <c r="O13" s="58"/>
      <c r="P13" s="58"/>
      <c r="Q13" s="58"/>
      <c r="R13" s="58"/>
      <c r="S13" s="58"/>
      <c r="T13" s="58"/>
      <c r="U13" s="58"/>
    </row>
    <row r="14" spans="1:29" ht="66.75" customHeight="1" x14ac:dyDescent="0.25">
      <c r="A14" s="221"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4" s="221"/>
      <c r="C14" s="221"/>
      <c r="D14" s="221"/>
      <c r="E14" s="221"/>
      <c r="F14" s="221"/>
      <c r="G14" s="221"/>
      <c r="H14" s="221"/>
      <c r="I14" s="221"/>
      <c r="J14" s="221"/>
      <c r="K14" s="221"/>
      <c r="L14" s="221"/>
      <c r="M14" s="221"/>
      <c r="N14" s="221"/>
      <c r="O14" s="221"/>
      <c r="P14" s="221"/>
      <c r="Q14" s="221"/>
      <c r="R14" s="221"/>
      <c r="S14" s="221"/>
      <c r="T14" s="221"/>
      <c r="U14" s="221"/>
    </row>
    <row r="15" spans="1:29" ht="15.75" customHeight="1" x14ac:dyDescent="0.25">
      <c r="A15" s="216" t="s">
        <v>6</v>
      </c>
      <c r="B15" s="216"/>
      <c r="C15" s="216"/>
      <c r="D15" s="216"/>
      <c r="E15" s="216"/>
      <c r="F15" s="216"/>
      <c r="G15" s="216"/>
      <c r="H15" s="216"/>
      <c r="I15" s="216"/>
      <c r="J15" s="216"/>
      <c r="K15" s="216"/>
      <c r="L15" s="216"/>
      <c r="M15" s="216"/>
      <c r="N15" s="216"/>
      <c r="O15" s="216"/>
      <c r="P15" s="216"/>
      <c r="Q15" s="216"/>
      <c r="R15" s="216"/>
      <c r="S15" s="216"/>
      <c r="T15" s="216"/>
      <c r="U15" s="216"/>
    </row>
    <row r="16" spans="1:29" x14ac:dyDescent="0.25">
      <c r="A16" s="363"/>
      <c r="B16" s="363"/>
      <c r="C16" s="363"/>
      <c r="D16" s="363"/>
      <c r="E16" s="363"/>
      <c r="F16" s="363"/>
      <c r="G16" s="363"/>
      <c r="H16" s="363"/>
      <c r="I16" s="363"/>
      <c r="J16" s="363"/>
      <c r="K16" s="363"/>
      <c r="L16" s="363"/>
      <c r="M16" s="363"/>
      <c r="N16" s="363"/>
      <c r="O16" s="363"/>
      <c r="P16" s="363"/>
      <c r="Q16" s="363"/>
      <c r="R16" s="363"/>
      <c r="S16" s="363"/>
      <c r="T16" s="363"/>
      <c r="U16" s="363"/>
    </row>
    <row r="18" spans="1:32" x14ac:dyDescent="0.25">
      <c r="A18" s="364" t="s">
        <v>490</v>
      </c>
      <c r="B18" s="364"/>
      <c r="C18" s="364"/>
      <c r="D18" s="364"/>
      <c r="E18" s="364"/>
      <c r="F18" s="364"/>
      <c r="G18" s="364"/>
      <c r="H18" s="364"/>
      <c r="I18" s="364"/>
      <c r="J18" s="364"/>
      <c r="K18" s="364"/>
      <c r="L18" s="364"/>
      <c r="M18" s="364"/>
      <c r="N18" s="364"/>
      <c r="O18" s="364"/>
      <c r="P18" s="364"/>
      <c r="Q18" s="364"/>
      <c r="R18" s="364"/>
      <c r="S18" s="364"/>
      <c r="T18" s="364"/>
      <c r="U18" s="364"/>
    </row>
    <row r="20" spans="1:32" ht="33" customHeight="1" x14ac:dyDescent="0.25">
      <c r="A20" s="347" t="s">
        <v>194</v>
      </c>
      <c r="B20" s="347" t="s">
        <v>193</v>
      </c>
      <c r="C20" s="358" t="s">
        <v>192</v>
      </c>
      <c r="D20" s="358"/>
      <c r="E20" s="359" t="s">
        <v>191</v>
      </c>
      <c r="F20" s="359"/>
      <c r="G20" s="360" t="s">
        <v>618</v>
      </c>
      <c r="H20" s="356" t="s">
        <v>544</v>
      </c>
      <c r="I20" s="357"/>
      <c r="J20" s="357"/>
      <c r="K20" s="357"/>
      <c r="L20" s="356" t="s">
        <v>545</v>
      </c>
      <c r="M20" s="357"/>
      <c r="N20" s="357"/>
      <c r="O20" s="357"/>
      <c r="P20" s="356" t="s">
        <v>592</v>
      </c>
      <c r="Q20" s="357"/>
      <c r="R20" s="357"/>
      <c r="S20" s="357"/>
      <c r="T20" s="356" t="s">
        <v>593</v>
      </c>
      <c r="U20" s="357"/>
      <c r="V20" s="357"/>
      <c r="W20" s="357"/>
      <c r="X20" s="356" t="s">
        <v>615</v>
      </c>
      <c r="Y20" s="357"/>
      <c r="Z20" s="357"/>
      <c r="AA20" s="357"/>
      <c r="AB20" s="354" t="s">
        <v>190</v>
      </c>
      <c r="AC20" s="354"/>
      <c r="AD20" s="57"/>
      <c r="AE20" s="57"/>
      <c r="AF20" s="57"/>
    </row>
    <row r="21" spans="1:32" ht="99.75" customHeight="1" x14ac:dyDescent="0.25">
      <c r="A21" s="348"/>
      <c r="B21" s="348"/>
      <c r="C21" s="358"/>
      <c r="D21" s="358"/>
      <c r="E21" s="359"/>
      <c r="F21" s="359"/>
      <c r="G21" s="361"/>
      <c r="H21" s="355" t="s">
        <v>2</v>
      </c>
      <c r="I21" s="355"/>
      <c r="J21" s="355" t="s">
        <v>188</v>
      </c>
      <c r="K21" s="355"/>
      <c r="L21" s="355" t="s">
        <v>2</v>
      </c>
      <c r="M21" s="355"/>
      <c r="N21" s="355" t="s">
        <v>188</v>
      </c>
      <c r="O21" s="355"/>
      <c r="P21" s="355" t="s">
        <v>2</v>
      </c>
      <c r="Q21" s="355"/>
      <c r="R21" s="355" t="s">
        <v>188</v>
      </c>
      <c r="S21" s="355"/>
      <c r="T21" s="355" t="s">
        <v>2</v>
      </c>
      <c r="U21" s="355"/>
      <c r="V21" s="355" t="s">
        <v>188</v>
      </c>
      <c r="W21" s="355"/>
      <c r="X21" s="355" t="s">
        <v>2</v>
      </c>
      <c r="Y21" s="355"/>
      <c r="Z21" s="355" t="s">
        <v>188</v>
      </c>
      <c r="AA21" s="355"/>
      <c r="AB21" s="354"/>
      <c r="AC21" s="354"/>
    </row>
    <row r="22" spans="1:32" ht="89.25" customHeight="1" x14ac:dyDescent="0.25">
      <c r="A22" s="349"/>
      <c r="B22" s="349"/>
      <c r="C22" s="189" t="s">
        <v>2</v>
      </c>
      <c r="D22" s="189" t="s">
        <v>188</v>
      </c>
      <c r="E22" s="190" t="s">
        <v>619</v>
      </c>
      <c r="F22" s="190" t="s">
        <v>614</v>
      </c>
      <c r="G22" s="362"/>
      <c r="H22" s="191" t="s">
        <v>469</v>
      </c>
      <c r="I22" s="191" t="s">
        <v>470</v>
      </c>
      <c r="J22" s="191" t="s">
        <v>469</v>
      </c>
      <c r="K22" s="191" t="s">
        <v>470</v>
      </c>
      <c r="L22" s="191" t="s">
        <v>469</v>
      </c>
      <c r="M22" s="191" t="s">
        <v>470</v>
      </c>
      <c r="N22" s="191" t="s">
        <v>469</v>
      </c>
      <c r="O22" s="191" t="s">
        <v>470</v>
      </c>
      <c r="P22" s="191" t="s">
        <v>469</v>
      </c>
      <c r="Q22" s="191" t="s">
        <v>470</v>
      </c>
      <c r="R22" s="191" t="s">
        <v>469</v>
      </c>
      <c r="S22" s="191" t="s">
        <v>470</v>
      </c>
      <c r="T22" s="191" t="s">
        <v>469</v>
      </c>
      <c r="U22" s="191" t="s">
        <v>470</v>
      </c>
      <c r="V22" s="191" t="s">
        <v>469</v>
      </c>
      <c r="W22" s="191" t="s">
        <v>470</v>
      </c>
      <c r="X22" s="191" t="s">
        <v>469</v>
      </c>
      <c r="Y22" s="191" t="s">
        <v>470</v>
      </c>
      <c r="Z22" s="191" t="s">
        <v>469</v>
      </c>
      <c r="AA22" s="191" t="s">
        <v>470</v>
      </c>
      <c r="AB22" s="189" t="s">
        <v>189</v>
      </c>
      <c r="AC22" s="189" t="s">
        <v>188</v>
      </c>
    </row>
    <row r="23" spans="1:32" ht="19.5" customHeight="1" x14ac:dyDescent="0.25">
      <c r="A23" s="56">
        <v>1</v>
      </c>
      <c r="B23" s="56">
        <v>2</v>
      </c>
      <c r="C23" s="56">
        <v>3</v>
      </c>
      <c r="D23" s="56">
        <v>4</v>
      </c>
      <c r="E23" s="56">
        <v>5</v>
      </c>
      <c r="F23" s="56">
        <v>6</v>
      </c>
      <c r="G23" s="56">
        <v>7</v>
      </c>
      <c r="H23" s="56">
        <v>8</v>
      </c>
      <c r="I23" s="56">
        <v>9</v>
      </c>
      <c r="J23" s="56">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32" s="184" customFormat="1" ht="47.25" customHeight="1" x14ac:dyDescent="0.25">
      <c r="A24" s="170">
        <v>1</v>
      </c>
      <c r="B24" s="171" t="s">
        <v>187</v>
      </c>
      <c r="C24" s="172">
        <v>0.49646651732129915</v>
      </c>
      <c r="D24" s="172">
        <v>0.49820381068478137</v>
      </c>
      <c r="E24" s="172">
        <v>0.49646651732129915</v>
      </c>
      <c r="F24" s="172">
        <v>0.49646651732129915</v>
      </c>
      <c r="G24" s="172">
        <v>0</v>
      </c>
      <c r="H24" s="172">
        <v>0</v>
      </c>
      <c r="I24" s="172"/>
      <c r="J24" s="172">
        <v>0</v>
      </c>
      <c r="K24" s="172"/>
      <c r="L24" s="172">
        <v>0.49646651732129915</v>
      </c>
      <c r="M24" s="172"/>
      <c r="N24" s="172">
        <v>0.49820381068478137</v>
      </c>
      <c r="O24" s="172"/>
      <c r="P24" s="172">
        <v>0</v>
      </c>
      <c r="Q24" s="172"/>
      <c r="R24" s="172">
        <v>0</v>
      </c>
      <c r="S24" s="172"/>
      <c r="T24" s="172">
        <v>0</v>
      </c>
      <c r="U24" s="172"/>
      <c r="V24" s="172">
        <v>0</v>
      </c>
      <c r="W24" s="172"/>
      <c r="X24" s="172">
        <v>0</v>
      </c>
      <c r="Y24" s="172"/>
      <c r="Z24" s="172" t="s">
        <v>546</v>
      </c>
      <c r="AA24" s="172"/>
      <c r="AB24" s="172">
        <v>0.49646651732129915</v>
      </c>
      <c r="AC24" s="172">
        <v>0.49820381068478137</v>
      </c>
    </row>
    <row r="25" spans="1:32" s="184" customFormat="1" ht="24" customHeight="1" x14ac:dyDescent="0.25">
      <c r="A25" s="173" t="s">
        <v>186</v>
      </c>
      <c r="B25" s="174" t="s">
        <v>185</v>
      </c>
      <c r="C25" s="172"/>
      <c r="D25" s="172"/>
      <c r="E25" s="172"/>
      <c r="F25" s="172"/>
      <c r="G25" s="172">
        <v>0</v>
      </c>
      <c r="H25" s="172">
        <v>0</v>
      </c>
      <c r="I25" s="172"/>
      <c r="J25" s="172">
        <v>0</v>
      </c>
      <c r="K25" s="172"/>
      <c r="L25" s="172">
        <v>0</v>
      </c>
      <c r="M25" s="172"/>
      <c r="N25" s="172">
        <v>0</v>
      </c>
      <c r="O25" s="172"/>
      <c r="P25" s="172">
        <v>0</v>
      </c>
      <c r="Q25" s="172"/>
      <c r="R25" s="172">
        <v>0</v>
      </c>
      <c r="S25" s="172"/>
      <c r="T25" s="172">
        <v>0</v>
      </c>
      <c r="U25" s="172"/>
      <c r="V25" s="172">
        <v>0</v>
      </c>
      <c r="W25" s="172"/>
      <c r="X25" s="172">
        <v>0</v>
      </c>
      <c r="Y25" s="172"/>
      <c r="Z25" s="172" t="s">
        <v>546</v>
      </c>
      <c r="AA25" s="172"/>
      <c r="AB25" s="172">
        <v>0</v>
      </c>
      <c r="AC25" s="172">
        <v>0</v>
      </c>
    </row>
    <row r="26" spans="1:32" s="184" customFormat="1" x14ac:dyDescent="0.25">
      <c r="A26" s="173" t="s">
        <v>184</v>
      </c>
      <c r="B26" s="174" t="s">
        <v>183</v>
      </c>
      <c r="C26" s="172"/>
      <c r="D26" s="172"/>
      <c r="E26" s="172"/>
      <c r="F26" s="172"/>
      <c r="G26" s="172">
        <v>0</v>
      </c>
      <c r="H26" s="172">
        <v>0</v>
      </c>
      <c r="I26" s="172"/>
      <c r="J26" s="172">
        <v>0</v>
      </c>
      <c r="K26" s="172"/>
      <c r="L26" s="172">
        <v>0</v>
      </c>
      <c r="M26" s="172"/>
      <c r="N26" s="172">
        <v>0</v>
      </c>
      <c r="O26" s="172"/>
      <c r="P26" s="172">
        <v>0</v>
      </c>
      <c r="Q26" s="172"/>
      <c r="R26" s="172">
        <v>0</v>
      </c>
      <c r="S26" s="172"/>
      <c r="T26" s="172">
        <v>0</v>
      </c>
      <c r="U26" s="172"/>
      <c r="V26" s="172">
        <v>0</v>
      </c>
      <c r="W26" s="172"/>
      <c r="X26" s="172">
        <v>0</v>
      </c>
      <c r="Y26" s="172"/>
      <c r="Z26" s="172" t="s">
        <v>546</v>
      </c>
      <c r="AA26" s="172"/>
      <c r="AB26" s="172">
        <v>0</v>
      </c>
      <c r="AC26" s="172">
        <v>0</v>
      </c>
    </row>
    <row r="27" spans="1:32" s="184" customFormat="1" ht="31.5" x14ac:dyDescent="0.25">
      <c r="A27" s="173" t="s">
        <v>182</v>
      </c>
      <c r="B27" s="174" t="s">
        <v>425</v>
      </c>
      <c r="C27" s="172"/>
      <c r="D27" s="172"/>
      <c r="E27" s="172"/>
      <c r="F27" s="172"/>
      <c r="G27" s="172">
        <v>0</v>
      </c>
      <c r="H27" s="172">
        <v>0</v>
      </c>
      <c r="I27" s="172"/>
      <c r="J27" s="172">
        <v>0</v>
      </c>
      <c r="K27" s="172"/>
      <c r="L27" s="172">
        <v>0.41644290071749895</v>
      </c>
      <c r="M27" s="172"/>
      <c r="N27" s="172">
        <v>0.41127103913503626</v>
      </c>
      <c r="O27" s="172"/>
      <c r="P27" s="172">
        <v>0</v>
      </c>
      <c r="Q27" s="172"/>
      <c r="R27" s="172">
        <v>0</v>
      </c>
      <c r="S27" s="172"/>
      <c r="T27" s="172">
        <v>0</v>
      </c>
      <c r="U27" s="172"/>
      <c r="V27" s="172">
        <v>0</v>
      </c>
      <c r="W27" s="172"/>
      <c r="X27" s="172">
        <v>0</v>
      </c>
      <c r="Y27" s="172"/>
      <c r="Z27" s="172" t="s">
        <v>546</v>
      </c>
      <c r="AA27" s="172"/>
      <c r="AB27" s="172">
        <v>0.41644290071749895</v>
      </c>
      <c r="AC27" s="172">
        <v>0.41127103913503626</v>
      </c>
    </row>
    <row r="28" spans="1:32" s="184" customFormat="1" x14ac:dyDescent="0.25">
      <c r="A28" s="173" t="s">
        <v>181</v>
      </c>
      <c r="B28" s="174" t="s">
        <v>180</v>
      </c>
      <c r="C28" s="172"/>
      <c r="D28" s="172"/>
      <c r="E28" s="172"/>
      <c r="F28" s="172"/>
      <c r="G28" s="172">
        <v>0</v>
      </c>
      <c r="H28" s="172">
        <v>0</v>
      </c>
      <c r="I28" s="172"/>
      <c r="J28" s="172">
        <v>0</v>
      </c>
      <c r="K28" s="172"/>
      <c r="L28" s="172">
        <v>0</v>
      </c>
      <c r="M28" s="172"/>
      <c r="N28" s="172">
        <v>0</v>
      </c>
      <c r="O28" s="172"/>
      <c r="P28" s="172">
        <v>0</v>
      </c>
      <c r="Q28" s="172"/>
      <c r="R28" s="172">
        <v>0</v>
      </c>
      <c r="S28" s="172"/>
      <c r="T28" s="172">
        <v>0</v>
      </c>
      <c r="U28" s="172"/>
      <c r="V28" s="172">
        <v>0</v>
      </c>
      <c r="W28" s="172"/>
      <c r="X28" s="172">
        <v>0</v>
      </c>
      <c r="Y28" s="172"/>
      <c r="Z28" s="172">
        <v>0</v>
      </c>
      <c r="AA28" s="172"/>
      <c r="AB28" s="172">
        <v>0</v>
      </c>
      <c r="AC28" s="172">
        <v>0</v>
      </c>
    </row>
    <row r="29" spans="1:32" s="184" customFormat="1" x14ac:dyDescent="0.25">
      <c r="A29" s="173" t="s">
        <v>179</v>
      </c>
      <c r="B29" s="175" t="s">
        <v>178</v>
      </c>
      <c r="C29" s="172"/>
      <c r="D29" s="172"/>
      <c r="E29" s="172"/>
      <c r="F29" s="172"/>
      <c r="G29" s="172">
        <v>0</v>
      </c>
      <c r="H29" s="172">
        <v>0</v>
      </c>
      <c r="I29" s="172"/>
      <c r="J29" s="172">
        <v>0</v>
      </c>
      <c r="K29" s="172"/>
      <c r="L29" s="172">
        <v>8.0023616603800196E-2</v>
      </c>
      <c r="M29" s="172"/>
      <c r="N29" s="172">
        <v>8.6932771549745103E-2</v>
      </c>
      <c r="O29" s="172"/>
      <c r="P29" s="172">
        <v>0</v>
      </c>
      <c r="Q29" s="172"/>
      <c r="R29" s="172">
        <v>0</v>
      </c>
      <c r="S29" s="172"/>
      <c r="T29" s="172">
        <v>0</v>
      </c>
      <c r="U29" s="172"/>
      <c r="V29" s="172">
        <v>0</v>
      </c>
      <c r="W29" s="172"/>
      <c r="X29" s="172">
        <v>0</v>
      </c>
      <c r="Y29" s="172"/>
      <c r="Z29" s="172" t="s">
        <v>546</v>
      </c>
      <c r="AA29" s="172"/>
      <c r="AB29" s="172">
        <v>8.0023616603800196E-2</v>
      </c>
      <c r="AC29" s="172">
        <v>8.6932771549745103E-2</v>
      </c>
    </row>
    <row r="30" spans="1:32" s="184" customFormat="1" ht="47.25" x14ac:dyDescent="0.25">
      <c r="A30" s="170" t="s">
        <v>63</v>
      </c>
      <c r="B30" s="171" t="s">
        <v>177</v>
      </c>
      <c r="C30" s="172">
        <v>0.41644290071749895</v>
      </c>
      <c r="D30" s="172">
        <v>0.41127103913503626</v>
      </c>
      <c r="E30" s="172">
        <v>0.41644290071749895</v>
      </c>
      <c r="F30" s="172">
        <v>0.41644290071749895</v>
      </c>
      <c r="G30" s="172">
        <v>0</v>
      </c>
      <c r="H30" s="172">
        <v>0</v>
      </c>
      <c r="I30" s="172"/>
      <c r="J30" s="172">
        <v>0</v>
      </c>
      <c r="K30" s="172"/>
      <c r="L30" s="172">
        <v>0.41644290071749895</v>
      </c>
      <c r="M30" s="172"/>
      <c r="N30" s="172">
        <v>0.41127103913503626</v>
      </c>
      <c r="O30" s="172"/>
      <c r="P30" s="172">
        <v>0</v>
      </c>
      <c r="Q30" s="172"/>
      <c r="R30" s="172">
        <v>0</v>
      </c>
      <c r="S30" s="172"/>
      <c r="T30" s="172">
        <v>0</v>
      </c>
      <c r="U30" s="172"/>
      <c r="V30" s="172">
        <v>0</v>
      </c>
      <c r="W30" s="172"/>
      <c r="X30" s="172">
        <v>0</v>
      </c>
      <c r="Y30" s="172"/>
      <c r="Z30" s="172" t="s">
        <v>546</v>
      </c>
      <c r="AA30" s="172"/>
      <c r="AB30" s="172">
        <v>0.41644290071749895</v>
      </c>
      <c r="AC30" s="172">
        <v>0.41127103913503626</v>
      </c>
    </row>
    <row r="31" spans="1:32" s="184" customFormat="1" x14ac:dyDescent="0.25">
      <c r="A31" s="170" t="s">
        <v>176</v>
      </c>
      <c r="B31" s="174" t="s">
        <v>175</v>
      </c>
      <c r="C31" s="172">
        <v>2.1310698170294483E-2</v>
      </c>
      <c r="D31" s="172">
        <v>2.1046037682692191E-2</v>
      </c>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v>0</v>
      </c>
      <c r="AC31" s="172">
        <v>0</v>
      </c>
    </row>
    <row r="32" spans="1:32" s="184" customFormat="1" ht="31.5" x14ac:dyDescent="0.25">
      <c r="A32" s="170" t="s">
        <v>174</v>
      </c>
      <c r="B32" s="174" t="s">
        <v>173</v>
      </c>
      <c r="C32" s="172">
        <v>4.7638208447547603E-3</v>
      </c>
      <c r="D32" s="172">
        <v>4.7046582993727345E-3</v>
      </c>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v>0</v>
      </c>
      <c r="AC32" s="172">
        <v>0</v>
      </c>
    </row>
    <row r="33" spans="1:29" s="184" customFormat="1" x14ac:dyDescent="0.25">
      <c r="A33" s="170" t="s">
        <v>172</v>
      </c>
      <c r="B33" s="174" t="s">
        <v>171</v>
      </c>
      <c r="C33" s="172">
        <v>0.18536871463029686</v>
      </c>
      <c r="D33" s="172">
        <v>0.18306659510290152</v>
      </c>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v>0</v>
      </c>
      <c r="AC33" s="172">
        <v>0</v>
      </c>
    </row>
    <row r="34" spans="1:29" s="184" customFormat="1" x14ac:dyDescent="0.25">
      <c r="A34" s="170" t="s">
        <v>170</v>
      </c>
      <c r="B34" s="174" t="s">
        <v>169</v>
      </c>
      <c r="C34" s="172">
        <v>0.20499966707215284</v>
      </c>
      <c r="D34" s="172">
        <v>0.20245374805006983</v>
      </c>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v>0</v>
      </c>
      <c r="AC34" s="172">
        <v>0</v>
      </c>
    </row>
    <row r="35" spans="1:29" s="184" customFormat="1" ht="31.5" x14ac:dyDescent="0.25">
      <c r="A35" s="170" t="s">
        <v>62</v>
      </c>
      <c r="B35" s="171" t="s">
        <v>168</v>
      </c>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c r="AA35" s="172"/>
      <c r="AB35" s="172"/>
      <c r="AC35" s="172"/>
    </row>
    <row r="36" spans="1:29" s="184" customFormat="1" x14ac:dyDescent="0.25">
      <c r="A36" s="173" t="s">
        <v>167</v>
      </c>
      <c r="B36" s="176" t="s">
        <v>549</v>
      </c>
      <c r="C36" s="172"/>
      <c r="D36" s="172"/>
      <c r="E36" s="172"/>
      <c r="F36" s="172"/>
      <c r="G36" s="172">
        <v>0</v>
      </c>
      <c r="H36" s="172">
        <v>0</v>
      </c>
      <c r="I36" s="177" t="s">
        <v>537</v>
      </c>
      <c r="J36" s="172">
        <v>0</v>
      </c>
      <c r="K36" s="177" t="s">
        <v>537</v>
      </c>
      <c r="L36" s="172">
        <v>0</v>
      </c>
      <c r="M36" s="177" t="s">
        <v>537</v>
      </c>
      <c r="N36" s="172">
        <v>0</v>
      </c>
      <c r="O36" s="177" t="s">
        <v>537</v>
      </c>
      <c r="P36" s="172">
        <v>0</v>
      </c>
      <c r="Q36" s="177" t="s">
        <v>537</v>
      </c>
      <c r="R36" s="172">
        <v>0</v>
      </c>
      <c r="S36" s="177" t="s">
        <v>537</v>
      </c>
      <c r="T36" s="172">
        <v>0</v>
      </c>
      <c r="U36" s="177" t="s">
        <v>537</v>
      </c>
      <c r="V36" s="172">
        <v>0</v>
      </c>
      <c r="W36" s="177" t="s">
        <v>537</v>
      </c>
      <c r="X36" s="172">
        <v>0</v>
      </c>
      <c r="Y36" s="172" t="s">
        <v>537</v>
      </c>
      <c r="Z36" s="172" t="s">
        <v>546</v>
      </c>
      <c r="AA36" s="172" t="s">
        <v>546</v>
      </c>
      <c r="AB36" s="172">
        <v>0</v>
      </c>
      <c r="AC36" s="172">
        <v>0</v>
      </c>
    </row>
    <row r="37" spans="1:29" s="184" customFormat="1" ht="31.5" x14ac:dyDescent="0.25">
      <c r="A37" s="173" t="s">
        <v>166</v>
      </c>
      <c r="B37" s="176" t="s">
        <v>547</v>
      </c>
      <c r="C37" s="172"/>
      <c r="D37" s="172"/>
      <c r="E37" s="172"/>
      <c r="F37" s="172"/>
      <c r="G37" s="172">
        <v>0</v>
      </c>
      <c r="H37" s="172">
        <v>0</v>
      </c>
      <c r="I37" s="177" t="s">
        <v>537</v>
      </c>
      <c r="J37" s="172">
        <v>0</v>
      </c>
      <c r="K37" s="177" t="s">
        <v>537</v>
      </c>
      <c r="L37" s="172">
        <v>0</v>
      </c>
      <c r="M37" s="177" t="s">
        <v>537</v>
      </c>
      <c r="N37" s="172">
        <v>0</v>
      </c>
      <c r="O37" s="177" t="s">
        <v>537</v>
      </c>
      <c r="P37" s="172">
        <v>0</v>
      </c>
      <c r="Q37" s="177" t="s">
        <v>537</v>
      </c>
      <c r="R37" s="172">
        <v>0</v>
      </c>
      <c r="S37" s="177" t="s">
        <v>537</v>
      </c>
      <c r="T37" s="172">
        <v>0</v>
      </c>
      <c r="U37" s="177" t="s">
        <v>537</v>
      </c>
      <c r="V37" s="172">
        <v>0</v>
      </c>
      <c r="W37" s="177" t="s">
        <v>537</v>
      </c>
      <c r="X37" s="172">
        <v>0</v>
      </c>
      <c r="Y37" s="172" t="s">
        <v>537</v>
      </c>
      <c r="Z37" s="172" t="s">
        <v>546</v>
      </c>
      <c r="AA37" s="172" t="s">
        <v>546</v>
      </c>
      <c r="AB37" s="172">
        <v>0</v>
      </c>
      <c r="AC37" s="172">
        <v>0</v>
      </c>
    </row>
    <row r="38" spans="1:29" s="184" customFormat="1" x14ac:dyDescent="0.25">
      <c r="A38" s="173" t="s">
        <v>165</v>
      </c>
      <c r="B38" s="174" t="s">
        <v>156</v>
      </c>
      <c r="C38" s="172"/>
      <c r="D38" s="172"/>
      <c r="E38" s="172"/>
      <c r="F38" s="172"/>
      <c r="G38" s="172">
        <v>0</v>
      </c>
      <c r="H38" s="172">
        <v>0</v>
      </c>
      <c r="I38" s="177" t="s">
        <v>537</v>
      </c>
      <c r="J38" s="172">
        <v>0</v>
      </c>
      <c r="K38" s="177" t="s">
        <v>537</v>
      </c>
      <c r="L38" s="172">
        <v>0</v>
      </c>
      <c r="M38" s="177" t="s">
        <v>537</v>
      </c>
      <c r="N38" s="172">
        <v>0</v>
      </c>
      <c r="O38" s="177" t="s">
        <v>537</v>
      </c>
      <c r="P38" s="172">
        <v>0</v>
      </c>
      <c r="Q38" s="177" t="s">
        <v>537</v>
      </c>
      <c r="R38" s="172">
        <v>0</v>
      </c>
      <c r="S38" s="177" t="s">
        <v>537</v>
      </c>
      <c r="T38" s="172">
        <v>0</v>
      </c>
      <c r="U38" s="177" t="s">
        <v>537</v>
      </c>
      <c r="V38" s="172">
        <v>0</v>
      </c>
      <c r="W38" s="177" t="s">
        <v>537</v>
      </c>
      <c r="X38" s="172">
        <v>0</v>
      </c>
      <c r="Y38" s="172" t="s">
        <v>537</v>
      </c>
      <c r="Z38" s="172" t="s">
        <v>546</v>
      </c>
      <c r="AA38" s="172" t="s">
        <v>546</v>
      </c>
      <c r="AB38" s="172">
        <v>0</v>
      </c>
      <c r="AC38" s="172">
        <v>0</v>
      </c>
    </row>
    <row r="39" spans="1:29" s="184" customFormat="1" x14ac:dyDescent="0.25">
      <c r="A39" s="173" t="s">
        <v>164</v>
      </c>
      <c r="B39" s="174" t="s">
        <v>548</v>
      </c>
      <c r="C39" s="172"/>
      <c r="D39" s="172"/>
      <c r="E39" s="172"/>
      <c r="F39" s="172"/>
      <c r="G39" s="172">
        <v>0</v>
      </c>
      <c r="H39" s="172">
        <v>0</v>
      </c>
      <c r="I39" s="177" t="s">
        <v>537</v>
      </c>
      <c r="J39" s="172">
        <v>0</v>
      </c>
      <c r="K39" s="177" t="s">
        <v>537</v>
      </c>
      <c r="L39" s="172">
        <v>0</v>
      </c>
      <c r="M39" s="177" t="s">
        <v>537</v>
      </c>
      <c r="N39" s="172">
        <v>0</v>
      </c>
      <c r="O39" s="177" t="s">
        <v>537</v>
      </c>
      <c r="P39" s="172">
        <v>0</v>
      </c>
      <c r="Q39" s="177" t="s">
        <v>537</v>
      </c>
      <c r="R39" s="172">
        <v>0</v>
      </c>
      <c r="S39" s="177" t="s">
        <v>537</v>
      </c>
      <c r="T39" s="172">
        <v>0</v>
      </c>
      <c r="U39" s="177" t="s">
        <v>537</v>
      </c>
      <c r="V39" s="172">
        <v>0</v>
      </c>
      <c r="W39" s="177" t="s">
        <v>537</v>
      </c>
      <c r="X39" s="172">
        <v>0</v>
      </c>
      <c r="Y39" s="172" t="s">
        <v>537</v>
      </c>
      <c r="Z39" s="172" t="s">
        <v>546</v>
      </c>
      <c r="AA39" s="172" t="s">
        <v>546</v>
      </c>
      <c r="AB39" s="172">
        <v>0</v>
      </c>
      <c r="AC39" s="172">
        <v>0</v>
      </c>
    </row>
    <row r="40" spans="1:29" s="184" customFormat="1" x14ac:dyDescent="0.25">
      <c r="A40" s="173" t="s">
        <v>163</v>
      </c>
      <c r="B40" s="174" t="s">
        <v>550</v>
      </c>
      <c r="C40" s="172"/>
      <c r="D40" s="172"/>
      <c r="E40" s="172"/>
      <c r="F40" s="172"/>
      <c r="G40" s="172">
        <v>0</v>
      </c>
      <c r="H40" s="172">
        <v>0</v>
      </c>
      <c r="I40" s="177" t="s">
        <v>537</v>
      </c>
      <c r="J40" s="172">
        <v>0</v>
      </c>
      <c r="K40" s="177" t="s">
        <v>537</v>
      </c>
      <c r="L40" s="172">
        <v>0</v>
      </c>
      <c r="M40" s="177" t="s">
        <v>537</v>
      </c>
      <c r="N40" s="172">
        <v>0</v>
      </c>
      <c r="O40" s="177" t="s">
        <v>537</v>
      </c>
      <c r="P40" s="172">
        <v>0</v>
      </c>
      <c r="Q40" s="177" t="s">
        <v>537</v>
      </c>
      <c r="R40" s="172">
        <v>0</v>
      </c>
      <c r="S40" s="177" t="s">
        <v>537</v>
      </c>
      <c r="T40" s="172">
        <v>0</v>
      </c>
      <c r="U40" s="177" t="s">
        <v>537</v>
      </c>
      <c r="V40" s="172">
        <v>0</v>
      </c>
      <c r="W40" s="177" t="s">
        <v>537</v>
      </c>
      <c r="X40" s="172">
        <v>0</v>
      </c>
      <c r="Y40" s="172" t="s">
        <v>537</v>
      </c>
      <c r="Z40" s="172" t="s">
        <v>546</v>
      </c>
      <c r="AA40" s="172" t="s">
        <v>546</v>
      </c>
      <c r="AB40" s="172">
        <v>0</v>
      </c>
      <c r="AC40" s="172">
        <v>0</v>
      </c>
    </row>
    <row r="41" spans="1:29" s="184" customFormat="1" x14ac:dyDescent="0.25">
      <c r="A41" s="173" t="s">
        <v>162</v>
      </c>
      <c r="B41" s="174" t="s">
        <v>551</v>
      </c>
      <c r="C41" s="172"/>
      <c r="D41" s="172"/>
      <c r="E41" s="172"/>
      <c r="F41" s="172"/>
      <c r="G41" s="172">
        <v>0</v>
      </c>
      <c r="H41" s="172">
        <v>0</v>
      </c>
      <c r="I41" s="177" t="s">
        <v>537</v>
      </c>
      <c r="J41" s="172">
        <v>0</v>
      </c>
      <c r="K41" s="177" t="s">
        <v>537</v>
      </c>
      <c r="L41" s="172">
        <v>0</v>
      </c>
      <c r="M41" s="177" t="s">
        <v>537</v>
      </c>
      <c r="N41" s="172">
        <v>0</v>
      </c>
      <c r="O41" s="177" t="s">
        <v>537</v>
      </c>
      <c r="P41" s="172">
        <v>0</v>
      </c>
      <c r="Q41" s="177" t="s">
        <v>537</v>
      </c>
      <c r="R41" s="172">
        <v>0</v>
      </c>
      <c r="S41" s="177" t="s">
        <v>537</v>
      </c>
      <c r="T41" s="172">
        <v>0</v>
      </c>
      <c r="U41" s="177" t="s">
        <v>537</v>
      </c>
      <c r="V41" s="172">
        <v>0</v>
      </c>
      <c r="W41" s="177" t="s">
        <v>537</v>
      </c>
      <c r="X41" s="172">
        <v>0</v>
      </c>
      <c r="Y41" s="172" t="s">
        <v>537</v>
      </c>
      <c r="Z41" s="172" t="s">
        <v>546</v>
      </c>
      <c r="AA41" s="172" t="s">
        <v>546</v>
      </c>
      <c r="AB41" s="172">
        <v>0</v>
      </c>
      <c r="AC41" s="172">
        <v>0</v>
      </c>
    </row>
    <row r="42" spans="1:29" s="184" customFormat="1" x14ac:dyDescent="0.25">
      <c r="A42" s="173" t="s">
        <v>161</v>
      </c>
      <c r="B42" s="174" t="s">
        <v>552</v>
      </c>
      <c r="C42" s="172"/>
      <c r="D42" s="172"/>
      <c r="E42" s="172"/>
      <c r="F42" s="172"/>
      <c r="G42" s="172">
        <v>0</v>
      </c>
      <c r="H42" s="172">
        <v>0</v>
      </c>
      <c r="I42" s="177" t="s">
        <v>537</v>
      </c>
      <c r="J42" s="172">
        <v>0</v>
      </c>
      <c r="K42" s="177" t="s">
        <v>537</v>
      </c>
      <c r="L42" s="172">
        <v>0</v>
      </c>
      <c r="M42" s="177" t="s">
        <v>537</v>
      </c>
      <c r="N42" s="172">
        <v>0</v>
      </c>
      <c r="O42" s="177" t="s">
        <v>537</v>
      </c>
      <c r="P42" s="172">
        <v>0</v>
      </c>
      <c r="Q42" s="177" t="s">
        <v>537</v>
      </c>
      <c r="R42" s="172">
        <v>0</v>
      </c>
      <c r="S42" s="177" t="s">
        <v>537</v>
      </c>
      <c r="T42" s="172">
        <v>0</v>
      </c>
      <c r="U42" s="177" t="s">
        <v>537</v>
      </c>
      <c r="V42" s="172">
        <v>0</v>
      </c>
      <c r="W42" s="177" t="s">
        <v>537</v>
      </c>
      <c r="X42" s="172">
        <v>0</v>
      </c>
      <c r="Y42" s="172" t="s">
        <v>537</v>
      </c>
      <c r="Z42" s="172" t="s">
        <v>546</v>
      </c>
      <c r="AA42" s="172" t="s">
        <v>546</v>
      </c>
      <c r="AB42" s="172">
        <v>0</v>
      </c>
      <c r="AC42" s="172">
        <v>0</v>
      </c>
    </row>
    <row r="43" spans="1:29" s="184" customFormat="1" x14ac:dyDescent="0.25">
      <c r="A43" s="173" t="s">
        <v>553</v>
      </c>
      <c r="B43" s="174" t="s">
        <v>554</v>
      </c>
      <c r="C43" s="172"/>
      <c r="D43" s="172"/>
      <c r="E43" s="172"/>
      <c r="F43" s="172"/>
      <c r="G43" s="172">
        <v>0</v>
      </c>
      <c r="H43" s="172">
        <v>0</v>
      </c>
      <c r="I43" s="177" t="s">
        <v>537</v>
      </c>
      <c r="J43" s="172">
        <v>0</v>
      </c>
      <c r="K43" s="177" t="s">
        <v>537</v>
      </c>
      <c r="L43" s="172">
        <v>0</v>
      </c>
      <c r="M43" s="177" t="s">
        <v>537</v>
      </c>
      <c r="N43" s="172">
        <v>0</v>
      </c>
      <c r="O43" s="177" t="s">
        <v>537</v>
      </c>
      <c r="P43" s="172">
        <v>0</v>
      </c>
      <c r="Q43" s="177" t="s">
        <v>537</v>
      </c>
      <c r="R43" s="172">
        <v>0</v>
      </c>
      <c r="S43" s="177" t="s">
        <v>537</v>
      </c>
      <c r="T43" s="172">
        <v>0</v>
      </c>
      <c r="U43" s="177" t="s">
        <v>537</v>
      </c>
      <c r="V43" s="172">
        <v>0</v>
      </c>
      <c r="W43" s="177" t="s">
        <v>537</v>
      </c>
      <c r="X43" s="172">
        <v>0</v>
      </c>
      <c r="Y43" s="172" t="s">
        <v>537</v>
      </c>
      <c r="Z43" s="172" t="s">
        <v>546</v>
      </c>
      <c r="AA43" s="172" t="s">
        <v>546</v>
      </c>
      <c r="AB43" s="172">
        <v>0</v>
      </c>
      <c r="AC43" s="172">
        <v>0</v>
      </c>
    </row>
    <row r="44" spans="1:29" s="184" customFormat="1" x14ac:dyDescent="0.25">
      <c r="A44" s="173" t="s">
        <v>555</v>
      </c>
      <c r="B44" s="174" t="s">
        <v>556</v>
      </c>
      <c r="C44" s="172"/>
      <c r="D44" s="172"/>
      <c r="E44" s="172"/>
      <c r="F44" s="172"/>
      <c r="G44" s="172">
        <v>0</v>
      </c>
      <c r="H44" s="172">
        <v>0</v>
      </c>
      <c r="I44" s="177" t="s">
        <v>537</v>
      </c>
      <c r="J44" s="172">
        <v>0</v>
      </c>
      <c r="K44" s="177" t="s">
        <v>537</v>
      </c>
      <c r="L44" s="172">
        <v>0</v>
      </c>
      <c r="M44" s="177" t="s">
        <v>537</v>
      </c>
      <c r="N44" s="172">
        <v>0</v>
      </c>
      <c r="O44" s="177" t="s">
        <v>537</v>
      </c>
      <c r="P44" s="172">
        <v>0</v>
      </c>
      <c r="Q44" s="177" t="s">
        <v>537</v>
      </c>
      <c r="R44" s="172">
        <v>0</v>
      </c>
      <c r="S44" s="177" t="s">
        <v>537</v>
      </c>
      <c r="T44" s="172">
        <v>0</v>
      </c>
      <c r="U44" s="177" t="s">
        <v>537</v>
      </c>
      <c r="V44" s="172">
        <v>0</v>
      </c>
      <c r="W44" s="177" t="s">
        <v>537</v>
      </c>
      <c r="X44" s="172">
        <v>0</v>
      </c>
      <c r="Y44" s="172" t="s">
        <v>537</v>
      </c>
      <c r="Z44" s="172" t="s">
        <v>546</v>
      </c>
      <c r="AA44" s="172" t="s">
        <v>546</v>
      </c>
      <c r="AB44" s="172">
        <v>0</v>
      </c>
      <c r="AC44" s="172">
        <v>0</v>
      </c>
    </row>
    <row r="45" spans="1:29" s="184" customFormat="1" x14ac:dyDescent="0.25">
      <c r="A45" s="173" t="s">
        <v>557</v>
      </c>
      <c r="B45" s="174" t="s">
        <v>558</v>
      </c>
      <c r="C45" s="172"/>
      <c r="D45" s="172"/>
      <c r="E45" s="172"/>
      <c r="F45" s="172"/>
      <c r="G45" s="172">
        <v>0</v>
      </c>
      <c r="H45" s="172">
        <v>0</v>
      </c>
      <c r="I45" s="177" t="s">
        <v>537</v>
      </c>
      <c r="J45" s="172">
        <v>0</v>
      </c>
      <c r="K45" s="177" t="s">
        <v>537</v>
      </c>
      <c r="L45" s="172">
        <v>0</v>
      </c>
      <c r="M45" s="177" t="s">
        <v>537</v>
      </c>
      <c r="N45" s="172">
        <v>0</v>
      </c>
      <c r="O45" s="177" t="s">
        <v>537</v>
      </c>
      <c r="P45" s="172">
        <v>0</v>
      </c>
      <c r="Q45" s="177" t="s">
        <v>537</v>
      </c>
      <c r="R45" s="172">
        <v>0</v>
      </c>
      <c r="S45" s="177" t="s">
        <v>537</v>
      </c>
      <c r="T45" s="172">
        <v>0</v>
      </c>
      <c r="U45" s="177" t="s">
        <v>537</v>
      </c>
      <c r="V45" s="172">
        <v>0</v>
      </c>
      <c r="W45" s="177" t="s">
        <v>537</v>
      </c>
      <c r="X45" s="172">
        <v>0</v>
      </c>
      <c r="Y45" s="172" t="s">
        <v>537</v>
      </c>
      <c r="Z45" s="172" t="s">
        <v>546</v>
      </c>
      <c r="AA45" s="172" t="s">
        <v>546</v>
      </c>
      <c r="AB45" s="172">
        <v>0</v>
      </c>
      <c r="AC45" s="172">
        <v>0</v>
      </c>
    </row>
    <row r="46" spans="1:29" s="184" customFormat="1" x14ac:dyDescent="0.25">
      <c r="A46" s="173" t="s">
        <v>559</v>
      </c>
      <c r="B46" s="174" t="s">
        <v>560</v>
      </c>
      <c r="C46" s="172"/>
      <c r="D46" s="172"/>
      <c r="E46" s="172"/>
      <c r="F46" s="172"/>
      <c r="G46" s="172">
        <v>0</v>
      </c>
      <c r="H46" s="172">
        <v>0</v>
      </c>
      <c r="I46" s="177" t="s">
        <v>537</v>
      </c>
      <c r="J46" s="172"/>
      <c r="K46" s="177" t="s">
        <v>537</v>
      </c>
      <c r="L46" s="172">
        <v>0</v>
      </c>
      <c r="M46" s="177" t="s">
        <v>537</v>
      </c>
      <c r="N46" s="172"/>
      <c r="O46" s="177" t="s">
        <v>537</v>
      </c>
      <c r="P46" s="172">
        <v>0</v>
      </c>
      <c r="Q46" s="177" t="s">
        <v>537</v>
      </c>
      <c r="R46" s="172"/>
      <c r="S46" s="177" t="s">
        <v>537</v>
      </c>
      <c r="T46" s="172">
        <v>0</v>
      </c>
      <c r="U46" s="177" t="s">
        <v>537</v>
      </c>
      <c r="V46" s="172"/>
      <c r="W46" s="177" t="s">
        <v>537</v>
      </c>
      <c r="X46" s="172"/>
      <c r="Y46" s="172" t="s">
        <v>537</v>
      </c>
      <c r="Z46" s="172"/>
      <c r="AA46" s="172" t="s">
        <v>537</v>
      </c>
      <c r="AB46" s="172">
        <v>0</v>
      </c>
      <c r="AC46" s="172">
        <v>0</v>
      </c>
    </row>
    <row r="47" spans="1:29" s="184" customFormat="1" x14ac:dyDescent="0.25">
      <c r="A47" s="170" t="s">
        <v>61</v>
      </c>
      <c r="B47" s="171" t="s">
        <v>160</v>
      </c>
      <c r="C47" s="172"/>
      <c r="D47" s="172"/>
      <c r="E47" s="172"/>
      <c r="F47" s="172"/>
      <c r="G47" s="172"/>
      <c r="H47" s="172"/>
      <c r="I47" s="172"/>
      <c r="J47" s="172"/>
      <c r="K47" s="172"/>
      <c r="L47" s="172"/>
      <c r="M47" s="172"/>
      <c r="N47" s="172"/>
      <c r="O47" s="177"/>
      <c r="P47" s="172"/>
      <c r="Q47" s="172"/>
      <c r="R47" s="172"/>
      <c r="S47" s="172"/>
      <c r="T47" s="172"/>
      <c r="U47" s="172"/>
      <c r="V47" s="172"/>
      <c r="W47" s="172"/>
      <c r="X47" s="172"/>
      <c r="Y47" s="172"/>
      <c r="Z47" s="172"/>
      <c r="AA47" s="172"/>
      <c r="AB47" s="172"/>
      <c r="AC47" s="172"/>
    </row>
    <row r="48" spans="1:29" s="184" customFormat="1" x14ac:dyDescent="0.25">
      <c r="A48" s="173" t="s">
        <v>159</v>
      </c>
      <c r="B48" s="176" t="s">
        <v>549</v>
      </c>
      <c r="C48" s="172">
        <v>0</v>
      </c>
      <c r="D48" s="172">
        <v>0</v>
      </c>
      <c r="E48" s="172"/>
      <c r="F48" s="172"/>
      <c r="G48" s="172">
        <v>0</v>
      </c>
      <c r="H48" s="172">
        <v>0</v>
      </c>
      <c r="I48" s="172"/>
      <c r="J48" s="172">
        <v>0</v>
      </c>
      <c r="K48" s="172"/>
      <c r="L48" s="172">
        <v>0</v>
      </c>
      <c r="M48" s="172"/>
      <c r="N48" s="172">
        <v>0</v>
      </c>
      <c r="O48" s="172"/>
      <c r="P48" s="172">
        <v>0</v>
      </c>
      <c r="Q48" s="172"/>
      <c r="R48" s="172">
        <v>0</v>
      </c>
      <c r="S48" s="172"/>
      <c r="T48" s="172">
        <v>0</v>
      </c>
      <c r="U48" s="172"/>
      <c r="V48" s="172">
        <v>0</v>
      </c>
      <c r="W48" s="172"/>
      <c r="X48" s="172">
        <v>0</v>
      </c>
      <c r="Y48" s="172"/>
      <c r="Z48" s="172" t="s">
        <v>546</v>
      </c>
      <c r="AA48" s="172"/>
      <c r="AB48" s="172">
        <v>0</v>
      </c>
      <c r="AC48" s="172">
        <v>0</v>
      </c>
    </row>
    <row r="49" spans="1:29" s="184" customFormat="1" ht="31.5" x14ac:dyDescent="0.25">
      <c r="A49" s="173" t="s">
        <v>158</v>
      </c>
      <c r="B49" s="176" t="s">
        <v>547</v>
      </c>
      <c r="C49" s="172">
        <v>0</v>
      </c>
      <c r="D49" s="172">
        <v>0</v>
      </c>
      <c r="E49" s="172"/>
      <c r="F49" s="172"/>
      <c r="G49" s="172">
        <v>0</v>
      </c>
      <c r="H49" s="172">
        <v>0</v>
      </c>
      <c r="I49" s="172"/>
      <c r="J49" s="172">
        <v>0</v>
      </c>
      <c r="K49" s="172"/>
      <c r="L49" s="172">
        <v>0</v>
      </c>
      <c r="M49" s="172"/>
      <c r="N49" s="172">
        <v>0</v>
      </c>
      <c r="O49" s="172"/>
      <c r="P49" s="172">
        <v>0</v>
      </c>
      <c r="Q49" s="172"/>
      <c r="R49" s="172">
        <v>0</v>
      </c>
      <c r="S49" s="172"/>
      <c r="T49" s="172">
        <v>0</v>
      </c>
      <c r="U49" s="172"/>
      <c r="V49" s="172">
        <v>0</v>
      </c>
      <c r="W49" s="172"/>
      <c r="X49" s="172">
        <v>0</v>
      </c>
      <c r="Y49" s="172"/>
      <c r="Z49" s="172" t="s">
        <v>546</v>
      </c>
      <c r="AA49" s="172"/>
      <c r="AB49" s="172">
        <v>0</v>
      </c>
      <c r="AC49" s="172">
        <v>0</v>
      </c>
    </row>
    <row r="50" spans="1:29" s="184" customFormat="1" x14ac:dyDescent="0.25">
      <c r="A50" s="173" t="s">
        <v>157</v>
      </c>
      <c r="B50" s="174" t="s">
        <v>156</v>
      </c>
      <c r="C50" s="172">
        <v>0</v>
      </c>
      <c r="D50" s="172">
        <v>0</v>
      </c>
      <c r="E50" s="172"/>
      <c r="F50" s="172"/>
      <c r="G50" s="172">
        <v>0</v>
      </c>
      <c r="H50" s="172">
        <v>0</v>
      </c>
      <c r="I50" s="172"/>
      <c r="J50" s="172">
        <v>0</v>
      </c>
      <c r="K50" s="172"/>
      <c r="L50" s="172">
        <v>0</v>
      </c>
      <c r="M50" s="172"/>
      <c r="N50" s="172">
        <v>0</v>
      </c>
      <c r="O50" s="172"/>
      <c r="P50" s="172">
        <v>0</v>
      </c>
      <c r="Q50" s="172"/>
      <c r="R50" s="172">
        <v>0</v>
      </c>
      <c r="S50" s="172"/>
      <c r="T50" s="172">
        <v>0</v>
      </c>
      <c r="U50" s="172"/>
      <c r="V50" s="172">
        <v>0</v>
      </c>
      <c r="W50" s="172"/>
      <c r="X50" s="172">
        <v>0</v>
      </c>
      <c r="Y50" s="172"/>
      <c r="Z50" s="172" t="s">
        <v>546</v>
      </c>
      <c r="AA50" s="172"/>
      <c r="AB50" s="172">
        <v>0</v>
      </c>
      <c r="AC50" s="172">
        <v>0</v>
      </c>
    </row>
    <row r="51" spans="1:29" s="184" customFormat="1" ht="31.5" x14ac:dyDescent="0.25">
      <c r="A51" s="173" t="s">
        <v>155</v>
      </c>
      <c r="B51" s="174" t="s">
        <v>154</v>
      </c>
      <c r="C51" s="172">
        <v>0</v>
      </c>
      <c r="D51" s="172">
        <v>0</v>
      </c>
      <c r="E51" s="172"/>
      <c r="F51" s="172"/>
      <c r="G51" s="172">
        <v>0</v>
      </c>
      <c r="H51" s="172">
        <v>0</v>
      </c>
      <c r="I51" s="172"/>
      <c r="J51" s="172">
        <v>0</v>
      </c>
      <c r="K51" s="172"/>
      <c r="L51" s="172">
        <v>0</v>
      </c>
      <c r="M51" s="172"/>
      <c r="N51" s="172">
        <v>0</v>
      </c>
      <c r="O51" s="172"/>
      <c r="P51" s="172">
        <v>0</v>
      </c>
      <c r="Q51" s="172"/>
      <c r="R51" s="172">
        <v>0</v>
      </c>
      <c r="S51" s="172"/>
      <c r="T51" s="172">
        <v>0</v>
      </c>
      <c r="U51" s="172"/>
      <c r="V51" s="172">
        <v>0</v>
      </c>
      <c r="W51" s="172"/>
      <c r="X51" s="172">
        <v>0</v>
      </c>
      <c r="Y51" s="172"/>
      <c r="Z51" s="172" t="s">
        <v>546</v>
      </c>
      <c r="AA51" s="172"/>
      <c r="AB51" s="172">
        <v>0</v>
      </c>
      <c r="AC51" s="172">
        <v>0</v>
      </c>
    </row>
    <row r="52" spans="1:29" s="184" customFormat="1" ht="31.5" x14ac:dyDescent="0.25">
      <c r="A52" s="173" t="s">
        <v>153</v>
      </c>
      <c r="B52" s="174" t="s">
        <v>152</v>
      </c>
      <c r="C52" s="172">
        <v>0</v>
      </c>
      <c r="D52" s="172">
        <v>0</v>
      </c>
      <c r="E52" s="172"/>
      <c r="F52" s="172"/>
      <c r="G52" s="172">
        <v>0</v>
      </c>
      <c r="H52" s="172">
        <v>0</v>
      </c>
      <c r="I52" s="172"/>
      <c r="J52" s="172">
        <v>0</v>
      </c>
      <c r="K52" s="172"/>
      <c r="L52" s="172">
        <v>0</v>
      </c>
      <c r="M52" s="172"/>
      <c r="N52" s="172">
        <v>0</v>
      </c>
      <c r="O52" s="172"/>
      <c r="P52" s="172">
        <v>0</v>
      </c>
      <c r="Q52" s="172"/>
      <c r="R52" s="172">
        <v>0</v>
      </c>
      <c r="S52" s="172"/>
      <c r="T52" s="172">
        <v>0</v>
      </c>
      <c r="U52" s="172"/>
      <c r="V52" s="172">
        <v>0</v>
      </c>
      <c r="W52" s="172"/>
      <c r="X52" s="172">
        <v>0</v>
      </c>
      <c r="Y52" s="172"/>
      <c r="Z52" s="172" t="s">
        <v>546</v>
      </c>
      <c r="AA52" s="172"/>
      <c r="AB52" s="172">
        <v>0</v>
      </c>
      <c r="AC52" s="172">
        <v>0</v>
      </c>
    </row>
    <row r="53" spans="1:29" s="184" customFormat="1" x14ac:dyDescent="0.25">
      <c r="A53" s="173" t="s">
        <v>151</v>
      </c>
      <c r="B53" s="174" t="s">
        <v>150</v>
      </c>
      <c r="C53" s="172">
        <v>0</v>
      </c>
      <c r="D53" s="172">
        <v>0</v>
      </c>
      <c r="E53" s="172"/>
      <c r="F53" s="172"/>
      <c r="G53" s="172">
        <v>0</v>
      </c>
      <c r="H53" s="178">
        <v>0</v>
      </c>
      <c r="I53" s="172"/>
      <c r="J53" s="172">
        <v>0</v>
      </c>
      <c r="K53" s="172"/>
      <c r="L53" s="172">
        <v>0</v>
      </c>
      <c r="M53" s="172"/>
      <c r="N53" s="172">
        <v>0</v>
      </c>
      <c r="O53" s="172"/>
      <c r="P53" s="172">
        <v>0</v>
      </c>
      <c r="Q53" s="172"/>
      <c r="R53" s="172">
        <v>0</v>
      </c>
      <c r="S53" s="172"/>
      <c r="T53" s="172">
        <v>0</v>
      </c>
      <c r="U53" s="172"/>
      <c r="V53" s="172">
        <v>0</v>
      </c>
      <c r="W53" s="172"/>
      <c r="X53" s="172">
        <v>0</v>
      </c>
      <c r="Y53" s="172"/>
      <c r="Z53" s="172" t="s">
        <v>546</v>
      </c>
      <c r="AA53" s="172"/>
      <c r="AB53" s="172">
        <v>0</v>
      </c>
      <c r="AC53" s="172">
        <v>0</v>
      </c>
    </row>
    <row r="54" spans="1:29" s="184" customFormat="1" x14ac:dyDescent="0.25">
      <c r="A54" s="173" t="s">
        <v>149</v>
      </c>
      <c r="B54" s="174" t="s">
        <v>550</v>
      </c>
      <c r="C54" s="172">
        <v>8</v>
      </c>
      <c r="D54" s="172">
        <v>8</v>
      </c>
      <c r="E54" s="172"/>
      <c r="F54" s="172"/>
      <c r="G54" s="172">
        <v>0</v>
      </c>
      <c r="H54" s="172">
        <v>0</v>
      </c>
      <c r="I54" s="172"/>
      <c r="J54" s="172">
        <v>0</v>
      </c>
      <c r="K54" s="172"/>
      <c r="L54" s="172">
        <v>8</v>
      </c>
      <c r="M54" s="172"/>
      <c r="N54" s="172">
        <v>8</v>
      </c>
      <c r="O54" s="172"/>
      <c r="P54" s="172">
        <v>0</v>
      </c>
      <c r="Q54" s="172"/>
      <c r="R54" s="172">
        <v>0</v>
      </c>
      <c r="S54" s="172"/>
      <c r="T54" s="172">
        <v>0</v>
      </c>
      <c r="U54" s="172"/>
      <c r="V54" s="172">
        <v>0</v>
      </c>
      <c r="W54" s="172"/>
      <c r="X54" s="172">
        <v>0</v>
      </c>
      <c r="Y54" s="172"/>
      <c r="Z54" s="172" t="s">
        <v>546</v>
      </c>
      <c r="AA54" s="172"/>
      <c r="AB54" s="172">
        <v>8</v>
      </c>
      <c r="AC54" s="172">
        <v>8</v>
      </c>
    </row>
    <row r="55" spans="1:29" s="184" customFormat="1" x14ac:dyDescent="0.25">
      <c r="A55" s="173" t="s">
        <v>561</v>
      </c>
      <c r="B55" s="174" t="s">
        <v>551</v>
      </c>
      <c r="C55" s="172">
        <v>0</v>
      </c>
      <c r="D55" s="172">
        <v>0</v>
      </c>
      <c r="E55" s="172"/>
      <c r="F55" s="172"/>
      <c r="G55" s="172">
        <v>0</v>
      </c>
      <c r="H55" s="172">
        <v>0</v>
      </c>
      <c r="I55" s="172"/>
      <c r="J55" s="172">
        <v>0</v>
      </c>
      <c r="K55" s="172"/>
      <c r="L55" s="172">
        <v>0</v>
      </c>
      <c r="M55" s="172"/>
      <c r="N55" s="172">
        <v>0</v>
      </c>
      <c r="O55" s="172"/>
      <c r="P55" s="172">
        <v>0</v>
      </c>
      <c r="Q55" s="172"/>
      <c r="R55" s="172">
        <v>0</v>
      </c>
      <c r="S55" s="172"/>
      <c r="T55" s="172">
        <v>0</v>
      </c>
      <c r="U55" s="172"/>
      <c r="V55" s="172">
        <v>0</v>
      </c>
      <c r="W55" s="172"/>
      <c r="X55" s="172">
        <v>0</v>
      </c>
      <c r="Y55" s="172"/>
      <c r="Z55" s="172" t="s">
        <v>546</v>
      </c>
      <c r="AA55" s="172"/>
      <c r="AB55" s="172">
        <v>0</v>
      </c>
      <c r="AC55" s="172">
        <v>0</v>
      </c>
    </row>
    <row r="56" spans="1:29" s="184" customFormat="1" x14ac:dyDescent="0.25">
      <c r="A56" s="173" t="s">
        <v>562</v>
      </c>
      <c r="B56" s="174" t="s">
        <v>552</v>
      </c>
      <c r="C56" s="172">
        <v>0</v>
      </c>
      <c r="D56" s="172">
        <v>0</v>
      </c>
      <c r="E56" s="172"/>
      <c r="F56" s="172"/>
      <c r="G56" s="172">
        <v>0</v>
      </c>
      <c r="H56" s="172">
        <v>0</v>
      </c>
      <c r="I56" s="172"/>
      <c r="J56" s="172">
        <v>0</v>
      </c>
      <c r="K56" s="172"/>
      <c r="L56" s="172">
        <v>0</v>
      </c>
      <c r="M56" s="172"/>
      <c r="N56" s="172">
        <v>0</v>
      </c>
      <c r="O56" s="172"/>
      <c r="P56" s="172">
        <v>0</v>
      </c>
      <c r="Q56" s="172"/>
      <c r="R56" s="172">
        <v>0</v>
      </c>
      <c r="S56" s="172"/>
      <c r="T56" s="172">
        <v>0</v>
      </c>
      <c r="U56" s="172"/>
      <c r="V56" s="172">
        <v>0</v>
      </c>
      <c r="W56" s="172"/>
      <c r="X56" s="172">
        <v>0</v>
      </c>
      <c r="Y56" s="172"/>
      <c r="Z56" s="172" t="s">
        <v>546</v>
      </c>
      <c r="AA56" s="172"/>
      <c r="AB56" s="172">
        <v>0</v>
      </c>
      <c r="AC56" s="172">
        <v>0</v>
      </c>
    </row>
    <row r="57" spans="1:29" s="184" customFormat="1" x14ac:dyDescent="0.25">
      <c r="A57" s="173" t="s">
        <v>563</v>
      </c>
      <c r="B57" s="174" t="s">
        <v>554</v>
      </c>
      <c r="C57" s="172">
        <v>0</v>
      </c>
      <c r="D57" s="172">
        <v>0</v>
      </c>
      <c r="E57" s="172"/>
      <c r="F57" s="172"/>
      <c r="G57" s="172">
        <v>0</v>
      </c>
      <c r="H57" s="172">
        <v>0</v>
      </c>
      <c r="I57" s="172"/>
      <c r="J57" s="172">
        <v>0</v>
      </c>
      <c r="K57" s="172"/>
      <c r="L57" s="172">
        <v>0</v>
      </c>
      <c r="M57" s="172"/>
      <c r="N57" s="172">
        <v>0</v>
      </c>
      <c r="O57" s="172"/>
      <c r="P57" s="172">
        <v>0</v>
      </c>
      <c r="Q57" s="172"/>
      <c r="R57" s="172">
        <v>0</v>
      </c>
      <c r="S57" s="172"/>
      <c r="T57" s="172">
        <v>0</v>
      </c>
      <c r="U57" s="172"/>
      <c r="V57" s="172">
        <v>0</v>
      </c>
      <c r="W57" s="172"/>
      <c r="X57" s="172">
        <v>0</v>
      </c>
      <c r="Y57" s="172"/>
      <c r="Z57" s="172" t="s">
        <v>546</v>
      </c>
      <c r="AA57" s="172"/>
      <c r="AB57" s="172">
        <v>0</v>
      </c>
      <c r="AC57" s="172">
        <v>0</v>
      </c>
    </row>
    <row r="58" spans="1:29" s="184" customFormat="1" x14ac:dyDescent="0.25">
      <c r="A58" s="173" t="s">
        <v>564</v>
      </c>
      <c r="B58" s="174" t="s">
        <v>556</v>
      </c>
      <c r="C58" s="172">
        <v>0</v>
      </c>
      <c r="D58" s="172">
        <v>0</v>
      </c>
      <c r="E58" s="172"/>
      <c r="F58" s="172"/>
      <c r="G58" s="172">
        <v>0</v>
      </c>
      <c r="H58" s="172">
        <v>0</v>
      </c>
      <c r="I58" s="172"/>
      <c r="J58" s="172">
        <v>0</v>
      </c>
      <c r="K58" s="172"/>
      <c r="L58" s="172">
        <v>0</v>
      </c>
      <c r="M58" s="172"/>
      <c r="N58" s="172">
        <v>0</v>
      </c>
      <c r="O58" s="172"/>
      <c r="P58" s="172">
        <v>0</v>
      </c>
      <c r="Q58" s="172"/>
      <c r="R58" s="172">
        <v>0</v>
      </c>
      <c r="S58" s="172"/>
      <c r="T58" s="172">
        <v>0</v>
      </c>
      <c r="U58" s="172"/>
      <c r="V58" s="172">
        <v>0</v>
      </c>
      <c r="W58" s="172"/>
      <c r="X58" s="172">
        <v>0</v>
      </c>
      <c r="Y58" s="172"/>
      <c r="Z58" s="172" t="s">
        <v>546</v>
      </c>
      <c r="AA58" s="172"/>
      <c r="AB58" s="172">
        <v>0</v>
      </c>
      <c r="AC58" s="172">
        <v>0</v>
      </c>
    </row>
    <row r="59" spans="1:29" s="184" customFormat="1" x14ac:dyDescent="0.25">
      <c r="A59" s="173" t="s">
        <v>565</v>
      </c>
      <c r="B59" s="174" t="s">
        <v>558</v>
      </c>
      <c r="C59" s="172">
        <v>0</v>
      </c>
      <c r="D59" s="172">
        <v>0</v>
      </c>
      <c r="E59" s="172"/>
      <c r="F59" s="172"/>
      <c r="G59" s="172">
        <v>0</v>
      </c>
      <c r="H59" s="172">
        <v>0</v>
      </c>
      <c r="I59" s="172"/>
      <c r="J59" s="172">
        <v>0</v>
      </c>
      <c r="K59" s="172"/>
      <c r="L59" s="172">
        <v>0</v>
      </c>
      <c r="M59" s="172"/>
      <c r="N59" s="172">
        <v>0</v>
      </c>
      <c r="O59" s="172"/>
      <c r="P59" s="172">
        <v>0</v>
      </c>
      <c r="Q59" s="172"/>
      <c r="R59" s="172">
        <v>0</v>
      </c>
      <c r="S59" s="172"/>
      <c r="T59" s="172">
        <v>0</v>
      </c>
      <c r="U59" s="172"/>
      <c r="V59" s="172">
        <v>0</v>
      </c>
      <c r="W59" s="172"/>
      <c r="X59" s="172">
        <v>0</v>
      </c>
      <c r="Y59" s="172"/>
      <c r="Z59" s="172" t="s">
        <v>546</v>
      </c>
      <c r="AA59" s="172"/>
      <c r="AB59" s="172">
        <v>0</v>
      </c>
      <c r="AC59" s="172">
        <v>0</v>
      </c>
    </row>
    <row r="60" spans="1:29" s="184" customFormat="1" x14ac:dyDescent="0.25">
      <c r="A60" s="173" t="s">
        <v>566</v>
      </c>
      <c r="B60" s="174" t="s">
        <v>560</v>
      </c>
      <c r="C60" s="172">
        <v>0</v>
      </c>
      <c r="D60" s="172">
        <v>0</v>
      </c>
      <c r="E60" s="172"/>
      <c r="F60" s="172"/>
      <c r="G60" s="172">
        <v>0</v>
      </c>
      <c r="H60" s="172">
        <v>0</v>
      </c>
      <c r="I60" s="172"/>
      <c r="J60" s="172"/>
      <c r="K60" s="172"/>
      <c r="L60" s="172">
        <v>0</v>
      </c>
      <c r="M60" s="172"/>
      <c r="N60" s="172"/>
      <c r="O60" s="172"/>
      <c r="P60" s="172">
        <v>0</v>
      </c>
      <c r="Q60" s="172"/>
      <c r="R60" s="172"/>
      <c r="S60" s="172"/>
      <c r="T60" s="172">
        <v>0</v>
      </c>
      <c r="U60" s="172"/>
      <c r="V60" s="172"/>
      <c r="W60" s="172"/>
      <c r="X60" s="172"/>
      <c r="Y60" s="172"/>
      <c r="Z60" s="172"/>
      <c r="AA60" s="172"/>
      <c r="AB60" s="172">
        <v>0</v>
      </c>
      <c r="AC60" s="172">
        <v>0</v>
      </c>
    </row>
    <row r="61" spans="1:29" s="184" customFormat="1" ht="35.25" customHeight="1" x14ac:dyDescent="0.25">
      <c r="A61" s="170" t="s">
        <v>59</v>
      </c>
      <c r="B61" s="171" t="s">
        <v>148</v>
      </c>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c r="AC61" s="172"/>
    </row>
    <row r="62" spans="1:29" s="184" customFormat="1" x14ac:dyDescent="0.25">
      <c r="A62" s="173" t="s">
        <v>147</v>
      </c>
      <c r="B62" s="174" t="s">
        <v>146</v>
      </c>
      <c r="C62" s="172">
        <v>0.41644290071749895</v>
      </c>
      <c r="D62" s="172">
        <v>0.41127103913503626</v>
      </c>
      <c r="E62" s="172"/>
      <c r="F62" s="172"/>
      <c r="G62" s="172">
        <v>0</v>
      </c>
      <c r="H62" s="178">
        <v>0</v>
      </c>
      <c r="I62" s="172"/>
      <c r="J62" s="172">
        <v>0</v>
      </c>
      <c r="K62" s="172"/>
      <c r="L62" s="172">
        <v>0.41644290071749895</v>
      </c>
      <c r="M62" s="172"/>
      <c r="N62" s="172">
        <v>0.41127103913503626</v>
      </c>
      <c r="O62" s="172"/>
      <c r="P62" s="172">
        <v>0</v>
      </c>
      <c r="Q62" s="172"/>
      <c r="R62" s="172">
        <v>0</v>
      </c>
      <c r="S62" s="172"/>
      <c r="T62" s="172">
        <v>0</v>
      </c>
      <c r="U62" s="172"/>
      <c r="V62" s="172">
        <v>0</v>
      </c>
      <c r="W62" s="172"/>
      <c r="X62" s="172">
        <v>0</v>
      </c>
      <c r="Y62" s="172"/>
      <c r="Z62" s="172" t="s">
        <v>546</v>
      </c>
      <c r="AA62" s="172"/>
      <c r="AB62" s="172">
        <v>0.41644290071749895</v>
      </c>
      <c r="AC62" s="172">
        <v>0.41127103913503626</v>
      </c>
    </row>
    <row r="63" spans="1:29" s="184" customFormat="1" x14ac:dyDescent="0.25">
      <c r="A63" s="173" t="s">
        <v>145</v>
      </c>
      <c r="B63" s="174" t="s">
        <v>139</v>
      </c>
      <c r="C63" s="172">
        <v>0</v>
      </c>
      <c r="D63" s="172">
        <v>0</v>
      </c>
      <c r="E63" s="172"/>
      <c r="F63" s="172"/>
      <c r="G63" s="172">
        <v>0</v>
      </c>
      <c r="H63" s="172">
        <v>0</v>
      </c>
      <c r="I63" s="172"/>
      <c r="J63" s="172">
        <v>0</v>
      </c>
      <c r="K63" s="172"/>
      <c r="L63" s="172">
        <v>0</v>
      </c>
      <c r="M63" s="172"/>
      <c r="N63" s="172">
        <v>0</v>
      </c>
      <c r="O63" s="172"/>
      <c r="P63" s="172">
        <v>0</v>
      </c>
      <c r="Q63" s="172"/>
      <c r="R63" s="172">
        <v>0</v>
      </c>
      <c r="S63" s="172"/>
      <c r="T63" s="172">
        <v>0</v>
      </c>
      <c r="U63" s="172"/>
      <c r="V63" s="172">
        <v>0</v>
      </c>
      <c r="W63" s="172"/>
      <c r="X63" s="172">
        <v>0</v>
      </c>
      <c r="Y63" s="172"/>
      <c r="Z63" s="172" t="s">
        <v>546</v>
      </c>
      <c r="AA63" s="172"/>
      <c r="AB63" s="172">
        <v>0</v>
      </c>
      <c r="AC63" s="172">
        <v>0</v>
      </c>
    </row>
    <row r="64" spans="1:29" s="184" customFormat="1" x14ac:dyDescent="0.25">
      <c r="A64" s="173" t="s">
        <v>144</v>
      </c>
      <c r="B64" s="176" t="s">
        <v>138</v>
      </c>
      <c r="C64" s="172">
        <v>0</v>
      </c>
      <c r="D64" s="172">
        <v>0</v>
      </c>
      <c r="E64" s="172"/>
      <c r="F64" s="172"/>
      <c r="G64" s="172">
        <v>0</v>
      </c>
      <c r="H64" s="172">
        <v>0</v>
      </c>
      <c r="I64" s="172"/>
      <c r="J64" s="172">
        <v>0</v>
      </c>
      <c r="K64" s="172"/>
      <c r="L64" s="172">
        <v>0</v>
      </c>
      <c r="M64" s="172"/>
      <c r="N64" s="172">
        <v>0</v>
      </c>
      <c r="O64" s="172"/>
      <c r="P64" s="172">
        <v>0</v>
      </c>
      <c r="Q64" s="172"/>
      <c r="R64" s="172">
        <v>0</v>
      </c>
      <c r="S64" s="172"/>
      <c r="T64" s="172">
        <v>0</v>
      </c>
      <c r="U64" s="172"/>
      <c r="V64" s="172">
        <v>0</v>
      </c>
      <c r="W64" s="172"/>
      <c r="X64" s="172">
        <v>0</v>
      </c>
      <c r="Y64" s="172"/>
      <c r="Z64" s="172" t="s">
        <v>546</v>
      </c>
      <c r="AA64" s="172"/>
      <c r="AB64" s="172">
        <v>0</v>
      </c>
      <c r="AC64" s="172">
        <v>0</v>
      </c>
    </row>
    <row r="65" spans="1:29" s="184" customFormat="1" x14ac:dyDescent="0.25">
      <c r="A65" s="173" t="s">
        <v>143</v>
      </c>
      <c r="B65" s="176" t="s">
        <v>137</v>
      </c>
      <c r="C65" s="172">
        <v>0</v>
      </c>
      <c r="D65" s="172">
        <v>0</v>
      </c>
      <c r="E65" s="172"/>
      <c r="F65" s="172"/>
      <c r="G65" s="172">
        <v>0</v>
      </c>
      <c r="H65" s="172">
        <v>0</v>
      </c>
      <c r="I65" s="172"/>
      <c r="J65" s="172">
        <v>0</v>
      </c>
      <c r="K65" s="172"/>
      <c r="L65" s="172">
        <v>0</v>
      </c>
      <c r="M65" s="172"/>
      <c r="N65" s="172">
        <v>0</v>
      </c>
      <c r="O65" s="172"/>
      <c r="P65" s="172">
        <v>0</v>
      </c>
      <c r="Q65" s="172"/>
      <c r="R65" s="172">
        <v>0</v>
      </c>
      <c r="S65" s="172"/>
      <c r="T65" s="172">
        <v>0</v>
      </c>
      <c r="U65" s="172"/>
      <c r="V65" s="172">
        <v>0</v>
      </c>
      <c r="W65" s="172"/>
      <c r="X65" s="172">
        <v>0</v>
      </c>
      <c r="Y65" s="172"/>
      <c r="Z65" s="172" t="s">
        <v>546</v>
      </c>
      <c r="AA65" s="172"/>
      <c r="AB65" s="172">
        <v>0</v>
      </c>
      <c r="AC65" s="172">
        <v>0</v>
      </c>
    </row>
    <row r="66" spans="1:29" s="184" customFormat="1" x14ac:dyDescent="0.25">
      <c r="A66" s="173" t="s">
        <v>142</v>
      </c>
      <c r="B66" s="176" t="s">
        <v>136</v>
      </c>
      <c r="C66" s="172">
        <v>0</v>
      </c>
      <c r="D66" s="172">
        <v>0</v>
      </c>
      <c r="E66" s="172"/>
      <c r="F66" s="172"/>
      <c r="G66" s="172">
        <v>0</v>
      </c>
      <c r="H66" s="172">
        <v>0</v>
      </c>
      <c r="I66" s="172"/>
      <c r="J66" s="172">
        <v>0</v>
      </c>
      <c r="K66" s="172"/>
      <c r="L66" s="172">
        <v>0</v>
      </c>
      <c r="M66" s="172"/>
      <c r="N66" s="172">
        <v>0</v>
      </c>
      <c r="O66" s="172"/>
      <c r="P66" s="172">
        <v>0</v>
      </c>
      <c r="Q66" s="172"/>
      <c r="R66" s="172">
        <v>0</v>
      </c>
      <c r="S66" s="172"/>
      <c r="T66" s="172">
        <v>0</v>
      </c>
      <c r="U66" s="172"/>
      <c r="V66" s="172">
        <v>0</v>
      </c>
      <c r="W66" s="172"/>
      <c r="X66" s="172">
        <v>0</v>
      </c>
      <c r="Y66" s="172"/>
      <c r="Z66" s="172" t="s">
        <v>546</v>
      </c>
      <c r="AA66" s="172"/>
      <c r="AB66" s="172">
        <v>0</v>
      </c>
      <c r="AC66" s="172">
        <v>0</v>
      </c>
    </row>
    <row r="67" spans="1:29" s="184" customFormat="1" x14ac:dyDescent="0.25">
      <c r="A67" s="173" t="s">
        <v>141</v>
      </c>
      <c r="B67" s="176" t="s">
        <v>550</v>
      </c>
      <c r="C67" s="172">
        <v>8</v>
      </c>
      <c r="D67" s="172">
        <v>8</v>
      </c>
      <c r="E67" s="172"/>
      <c r="F67" s="172"/>
      <c r="G67" s="172">
        <v>0</v>
      </c>
      <c r="H67" s="172">
        <v>0</v>
      </c>
      <c r="I67" s="172"/>
      <c r="J67" s="172">
        <v>0</v>
      </c>
      <c r="K67" s="172"/>
      <c r="L67" s="172">
        <v>8</v>
      </c>
      <c r="M67" s="172"/>
      <c r="N67" s="172">
        <v>8</v>
      </c>
      <c r="O67" s="172"/>
      <c r="P67" s="172">
        <v>0</v>
      </c>
      <c r="Q67" s="172"/>
      <c r="R67" s="172">
        <v>0</v>
      </c>
      <c r="S67" s="172"/>
      <c r="T67" s="172">
        <v>0</v>
      </c>
      <c r="U67" s="172"/>
      <c r="V67" s="172">
        <v>0</v>
      </c>
      <c r="W67" s="172"/>
      <c r="X67" s="172">
        <v>0</v>
      </c>
      <c r="Y67" s="172"/>
      <c r="Z67" s="172" t="s">
        <v>546</v>
      </c>
      <c r="AA67" s="172"/>
      <c r="AB67" s="172">
        <v>8</v>
      </c>
      <c r="AC67" s="172">
        <v>8</v>
      </c>
    </row>
    <row r="68" spans="1:29" s="184" customFormat="1" x14ac:dyDescent="0.25">
      <c r="A68" s="173" t="s">
        <v>567</v>
      </c>
      <c r="B68" s="176" t="s">
        <v>551</v>
      </c>
      <c r="C68" s="172">
        <v>0</v>
      </c>
      <c r="D68" s="172">
        <v>0</v>
      </c>
      <c r="E68" s="172"/>
      <c r="F68" s="172"/>
      <c r="G68" s="172">
        <v>0</v>
      </c>
      <c r="H68" s="172">
        <v>0</v>
      </c>
      <c r="I68" s="172"/>
      <c r="J68" s="172">
        <v>0</v>
      </c>
      <c r="K68" s="172"/>
      <c r="L68" s="172">
        <v>0</v>
      </c>
      <c r="M68" s="172"/>
      <c r="N68" s="172">
        <v>0</v>
      </c>
      <c r="O68" s="172"/>
      <c r="P68" s="172">
        <v>0</v>
      </c>
      <c r="Q68" s="172"/>
      <c r="R68" s="172">
        <v>0</v>
      </c>
      <c r="S68" s="172"/>
      <c r="T68" s="172">
        <v>0</v>
      </c>
      <c r="U68" s="172"/>
      <c r="V68" s="172">
        <v>0</v>
      </c>
      <c r="W68" s="172"/>
      <c r="X68" s="172">
        <v>0</v>
      </c>
      <c r="Y68" s="172"/>
      <c r="Z68" s="172" t="s">
        <v>546</v>
      </c>
      <c r="AA68" s="172"/>
      <c r="AB68" s="172">
        <v>0</v>
      </c>
      <c r="AC68" s="172">
        <v>0</v>
      </c>
    </row>
    <row r="69" spans="1:29" s="184" customFormat="1" x14ac:dyDescent="0.25">
      <c r="A69" s="173" t="s">
        <v>568</v>
      </c>
      <c r="B69" s="176" t="s">
        <v>552</v>
      </c>
      <c r="C69" s="172">
        <v>0</v>
      </c>
      <c r="D69" s="172">
        <v>0</v>
      </c>
      <c r="E69" s="172"/>
      <c r="F69" s="172"/>
      <c r="G69" s="172">
        <v>0</v>
      </c>
      <c r="H69" s="172">
        <v>0</v>
      </c>
      <c r="I69" s="172"/>
      <c r="J69" s="172">
        <v>0</v>
      </c>
      <c r="K69" s="172"/>
      <c r="L69" s="172">
        <v>0</v>
      </c>
      <c r="M69" s="172"/>
      <c r="N69" s="172">
        <v>0</v>
      </c>
      <c r="O69" s="172"/>
      <c r="P69" s="172">
        <v>0</v>
      </c>
      <c r="Q69" s="172"/>
      <c r="R69" s="172">
        <v>0</v>
      </c>
      <c r="S69" s="172"/>
      <c r="T69" s="172">
        <v>0</v>
      </c>
      <c r="U69" s="172"/>
      <c r="V69" s="172">
        <v>0</v>
      </c>
      <c r="W69" s="172"/>
      <c r="X69" s="172">
        <v>0</v>
      </c>
      <c r="Y69" s="172"/>
      <c r="Z69" s="172" t="s">
        <v>546</v>
      </c>
      <c r="AA69" s="172"/>
      <c r="AB69" s="172">
        <v>0</v>
      </c>
      <c r="AC69" s="172">
        <v>0</v>
      </c>
    </row>
    <row r="70" spans="1:29" s="184" customFormat="1" x14ac:dyDescent="0.25">
      <c r="A70" s="173" t="s">
        <v>569</v>
      </c>
      <c r="B70" s="176" t="s">
        <v>554</v>
      </c>
      <c r="C70" s="172">
        <v>0</v>
      </c>
      <c r="D70" s="172">
        <v>0</v>
      </c>
      <c r="E70" s="172"/>
      <c r="F70" s="172"/>
      <c r="G70" s="172">
        <v>0</v>
      </c>
      <c r="H70" s="172">
        <v>0</v>
      </c>
      <c r="I70" s="172"/>
      <c r="J70" s="172">
        <v>0</v>
      </c>
      <c r="K70" s="172"/>
      <c r="L70" s="172">
        <v>0</v>
      </c>
      <c r="M70" s="172"/>
      <c r="N70" s="172">
        <v>0</v>
      </c>
      <c r="O70" s="172"/>
      <c r="P70" s="172">
        <v>0</v>
      </c>
      <c r="Q70" s="172"/>
      <c r="R70" s="172">
        <v>0</v>
      </c>
      <c r="S70" s="172"/>
      <c r="T70" s="172">
        <v>0</v>
      </c>
      <c r="U70" s="172"/>
      <c r="V70" s="172">
        <v>0</v>
      </c>
      <c r="W70" s="172"/>
      <c r="X70" s="172">
        <v>0</v>
      </c>
      <c r="Y70" s="172"/>
      <c r="Z70" s="172" t="s">
        <v>546</v>
      </c>
      <c r="AA70" s="172"/>
      <c r="AB70" s="172">
        <v>0</v>
      </c>
      <c r="AC70" s="172">
        <v>0</v>
      </c>
    </row>
    <row r="71" spans="1:29" s="184" customFormat="1" x14ac:dyDescent="0.25">
      <c r="A71" s="173" t="s">
        <v>570</v>
      </c>
      <c r="B71" s="176" t="s">
        <v>556</v>
      </c>
      <c r="C71" s="172">
        <v>0</v>
      </c>
      <c r="D71" s="172">
        <v>0</v>
      </c>
      <c r="E71" s="172"/>
      <c r="F71" s="172"/>
      <c r="G71" s="172">
        <v>0</v>
      </c>
      <c r="H71" s="172">
        <v>0</v>
      </c>
      <c r="I71" s="172"/>
      <c r="J71" s="172">
        <v>0</v>
      </c>
      <c r="K71" s="172"/>
      <c r="L71" s="172">
        <v>0</v>
      </c>
      <c r="M71" s="172"/>
      <c r="N71" s="172">
        <v>0</v>
      </c>
      <c r="O71" s="172"/>
      <c r="P71" s="172">
        <v>0</v>
      </c>
      <c r="Q71" s="172"/>
      <c r="R71" s="172">
        <v>0</v>
      </c>
      <c r="S71" s="172"/>
      <c r="T71" s="172">
        <v>0</v>
      </c>
      <c r="U71" s="172"/>
      <c r="V71" s="172">
        <v>0</v>
      </c>
      <c r="W71" s="172"/>
      <c r="X71" s="172">
        <v>0</v>
      </c>
      <c r="Y71" s="172"/>
      <c r="Z71" s="172" t="s">
        <v>546</v>
      </c>
      <c r="AA71" s="172"/>
      <c r="AB71" s="172">
        <v>0</v>
      </c>
      <c r="AC71" s="172">
        <v>0</v>
      </c>
    </row>
    <row r="72" spans="1:29" s="184" customFormat="1" x14ac:dyDescent="0.25">
      <c r="A72" s="173" t="s">
        <v>571</v>
      </c>
      <c r="B72" s="176" t="s">
        <v>558</v>
      </c>
      <c r="C72" s="172">
        <v>0</v>
      </c>
      <c r="D72" s="172">
        <v>0</v>
      </c>
      <c r="E72" s="172"/>
      <c r="F72" s="172"/>
      <c r="G72" s="172">
        <v>0</v>
      </c>
      <c r="H72" s="172">
        <v>0</v>
      </c>
      <c r="I72" s="172"/>
      <c r="J72" s="172">
        <v>0</v>
      </c>
      <c r="K72" s="172"/>
      <c r="L72" s="172">
        <v>0</v>
      </c>
      <c r="M72" s="172"/>
      <c r="N72" s="172">
        <v>0</v>
      </c>
      <c r="O72" s="172"/>
      <c r="P72" s="172">
        <v>0</v>
      </c>
      <c r="Q72" s="172"/>
      <c r="R72" s="172">
        <v>0</v>
      </c>
      <c r="S72" s="172"/>
      <c r="T72" s="172">
        <v>0</v>
      </c>
      <c r="U72" s="172"/>
      <c r="V72" s="172">
        <v>0</v>
      </c>
      <c r="W72" s="172"/>
      <c r="X72" s="172">
        <v>0</v>
      </c>
      <c r="Y72" s="172"/>
      <c r="Z72" s="172" t="s">
        <v>546</v>
      </c>
      <c r="AA72" s="172"/>
      <c r="AB72" s="172">
        <v>0</v>
      </c>
      <c r="AC72" s="172">
        <v>0</v>
      </c>
    </row>
    <row r="73" spans="1:29" s="184" customFormat="1" x14ac:dyDescent="0.25">
      <c r="A73" s="173" t="s">
        <v>572</v>
      </c>
      <c r="B73" s="176" t="s">
        <v>560</v>
      </c>
      <c r="C73" s="172">
        <v>0</v>
      </c>
      <c r="D73" s="172">
        <v>0</v>
      </c>
      <c r="E73" s="172"/>
      <c r="F73" s="172"/>
      <c r="G73" s="172">
        <v>0</v>
      </c>
      <c r="H73" s="172">
        <v>0</v>
      </c>
      <c r="I73" s="172"/>
      <c r="J73" s="172">
        <v>0</v>
      </c>
      <c r="K73" s="172"/>
      <c r="L73" s="172">
        <v>0</v>
      </c>
      <c r="M73" s="172"/>
      <c r="N73" s="172">
        <v>0</v>
      </c>
      <c r="O73" s="172"/>
      <c r="P73" s="172">
        <v>0</v>
      </c>
      <c r="Q73" s="172"/>
      <c r="R73" s="172">
        <v>0</v>
      </c>
      <c r="S73" s="172"/>
      <c r="T73" s="172">
        <v>0</v>
      </c>
      <c r="U73" s="172"/>
      <c r="V73" s="172">
        <v>0</v>
      </c>
      <c r="W73" s="172"/>
      <c r="X73" s="172"/>
      <c r="Y73" s="172"/>
      <c r="Z73" s="172"/>
      <c r="AA73" s="172"/>
      <c r="AB73" s="172">
        <v>0</v>
      </c>
      <c r="AC73" s="172">
        <v>0</v>
      </c>
    </row>
    <row r="74" spans="1:29" s="184" customFormat="1" ht="36.75" customHeight="1" x14ac:dyDescent="0.25">
      <c r="A74" s="170" t="s">
        <v>58</v>
      </c>
      <c r="B74" s="179" t="s">
        <v>235</v>
      </c>
      <c r="C74" s="172">
        <v>0</v>
      </c>
      <c r="D74" s="172"/>
      <c r="E74" s="172"/>
      <c r="F74" s="172"/>
      <c r="G74" s="172">
        <v>0</v>
      </c>
      <c r="H74" s="172">
        <v>0</v>
      </c>
      <c r="I74" s="172"/>
      <c r="J74" s="172">
        <v>0</v>
      </c>
      <c r="K74" s="172"/>
      <c r="L74" s="172">
        <v>0</v>
      </c>
      <c r="M74" s="172"/>
      <c r="N74" s="172">
        <v>0</v>
      </c>
      <c r="O74" s="172"/>
      <c r="P74" s="172">
        <v>0</v>
      </c>
      <c r="Q74" s="172"/>
      <c r="R74" s="172">
        <v>0</v>
      </c>
      <c r="S74" s="172"/>
      <c r="T74" s="172">
        <v>0</v>
      </c>
      <c r="U74" s="172"/>
      <c r="V74" s="172">
        <v>0</v>
      </c>
      <c r="W74" s="172"/>
      <c r="X74" s="172">
        <v>0</v>
      </c>
      <c r="Y74" s="172"/>
      <c r="Z74" s="172" t="s">
        <v>546</v>
      </c>
      <c r="AA74" s="172"/>
      <c r="AB74" s="172">
        <v>0</v>
      </c>
      <c r="AC74" s="172">
        <v>0</v>
      </c>
    </row>
    <row r="75" spans="1:29" s="184" customFormat="1" x14ac:dyDescent="0.25">
      <c r="A75" s="170" t="s">
        <v>56</v>
      </c>
      <c r="B75" s="171" t="s">
        <v>140</v>
      </c>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c r="AC75" s="172"/>
    </row>
    <row r="76" spans="1:29" s="184" customFormat="1" x14ac:dyDescent="0.25">
      <c r="A76" s="173" t="s">
        <v>230</v>
      </c>
      <c r="B76" s="176" t="s">
        <v>549</v>
      </c>
      <c r="C76" s="172">
        <v>0</v>
      </c>
      <c r="D76" s="172">
        <v>0</v>
      </c>
      <c r="E76" s="172"/>
      <c r="F76" s="172"/>
      <c r="G76" s="172">
        <v>0</v>
      </c>
      <c r="H76" s="172">
        <v>0</v>
      </c>
      <c r="I76" s="172"/>
      <c r="J76" s="172">
        <v>0</v>
      </c>
      <c r="K76" s="172"/>
      <c r="L76" s="172">
        <v>0</v>
      </c>
      <c r="M76" s="172"/>
      <c r="N76" s="172">
        <v>0</v>
      </c>
      <c r="O76" s="172"/>
      <c r="P76" s="172">
        <v>0</v>
      </c>
      <c r="Q76" s="172"/>
      <c r="R76" s="172">
        <v>0</v>
      </c>
      <c r="S76" s="172"/>
      <c r="T76" s="172">
        <v>0</v>
      </c>
      <c r="U76" s="172"/>
      <c r="V76" s="172">
        <v>0</v>
      </c>
      <c r="W76" s="172"/>
      <c r="X76" s="172">
        <v>0</v>
      </c>
      <c r="Y76" s="172"/>
      <c r="Z76" s="172" t="s">
        <v>546</v>
      </c>
      <c r="AA76" s="180"/>
      <c r="AB76" s="172">
        <v>0</v>
      </c>
      <c r="AC76" s="172">
        <v>0</v>
      </c>
    </row>
    <row r="77" spans="1:29" s="184" customFormat="1" ht="31.5" x14ac:dyDescent="0.25">
      <c r="A77" s="173" t="s">
        <v>231</v>
      </c>
      <c r="B77" s="176" t="s">
        <v>547</v>
      </c>
      <c r="C77" s="172">
        <v>0</v>
      </c>
      <c r="D77" s="172">
        <v>0</v>
      </c>
      <c r="E77" s="172"/>
      <c r="F77" s="172"/>
      <c r="G77" s="172">
        <v>0</v>
      </c>
      <c r="H77" s="172">
        <v>0</v>
      </c>
      <c r="I77" s="172"/>
      <c r="J77" s="172">
        <v>0</v>
      </c>
      <c r="K77" s="172"/>
      <c r="L77" s="172">
        <v>0</v>
      </c>
      <c r="M77" s="172"/>
      <c r="N77" s="172">
        <v>0</v>
      </c>
      <c r="O77" s="172"/>
      <c r="P77" s="172">
        <v>0</v>
      </c>
      <c r="Q77" s="172"/>
      <c r="R77" s="172">
        <v>0</v>
      </c>
      <c r="S77" s="172"/>
      <c r="T77" s="172">
        <v>0</v>
      </c>
      <c r="U77" s="172"/>
      <c r="V77" s="172">
        <v>0</v>
      </c>
      <c r="W77" s="172"/>
      <c r="X77" s="172">
        <v>0</v>
      </c>
      <c r="Y77" s="172"/>
      <c r="Z77" s="172" t="s">
        <v>546</v>
      </c>
      <c r="AA77" s="172"/>
      <c r="AB77" s="172">
        <v>0</v>
      </c>
      <c r="AC77" s="172">
        <v>0</v>
      </c>
    </row>
    <row r="78" spans="1:29" s="184" customFormat="1" x14ac:dyDescent="0.25">
      <c r="A78" s="173" t="s">
        <v>232</v>
      </c>
      <c r="B78" s="174" t="s">
        <v>156</v>
      </c>
      <c r="C78" s="172">
        <v>0</v>
      </c>
      <c r="D78" s="172">
        <v>0</v>
      </c>
      <c r="E78" s="172"/>
      <c r="F78" s="172"/>
      <c r="G78" s="172">
        <v>0</v>
      </c>
      <c r="H78" s="172">
        <v>0</v>
      </c>
      <c r="I78" s="172"/>
      <c r="J78" s="172">
        <v>0</v>
      </c>
      <c r="K78" s="172"/>
      <c r="L78" s="172">
        <v>0</v>
      </c>
      <c r="M78" s="172"/>
      <c r="N78" s="172">
        <v>0</v>
      </c>
      <c r="O78" s="172"/>
      <c r="P78" s="172">
        <v>0</v>
      </c>
      <c r="Q78" s="172"/>
      <c r="R78" s="172">
        <v>0</v>
      </c>
      <c r="S78" s="172"/>
      <c r="T78" s="172">
        <v>0</v>
      </c>
      <c r="U78" s="172"/>
      <c r="V78" s="172">
        <v>0</v>
      </c>
      <c r="W78" s="172"/>
      <c r="X78" s="172">
        <v>0</v>
      </c>
      <c r="Y78" s="172"/>
      <c r="Z78" s="172" t="s">
        <v>546</v>
      </c>
      <c r="AA78" s="172"/>
      <c r="AB78" s="172">
        <v>0</v>
      </c>
      <c r="AC78" s="172">
        <v>0</v>
      </c>
    </row>
    <row r="79" spans="1:29" s="184" customFormat="1" x14ac:dyDescent="0.25">
      <c r="A79" s="173" t="s">
        <v>233</v>
      </c>
      <c r="B79" s="174" t="s">
        <v>573</v>
      </c>
      <c r="C79" s="172">
        <v>0</v>
      </c>
      <c r="D79" s="180">
        <v>0</v>
      </c>
      <c r="E79" s="181"/>
      <c r="F79" s="181"/>
      <c r="G79" s="172">
        <v>0</v>
      </c>
      <c r="H79" s="172">
        <v>0</v>
      </c>
      <c r="I79" s="180"/>
      <c r="J79" s="172">
        <v>0</v>
      </c>
      <c r="K79" s="180"/>
      <c r="L79" s="172">
        <v>0</v>
      </c>
      <c r="M79" s="180"/>
      <c r="N79" s="172">
        <v>0</v>
      </c>
      <c r="O79" s="180"/>
      <c r="P79" s="172">
        <v>0</v>
      </c>
      <c r="Q79" s="180"/>
      <c r="R79" s="172">
        <v>0</v>
      </c>
      <c r="S79" s="180"/>
      <c r="T79" s="172">
        <v>0</v>
      </c>
      <c r="U79" s="180"/>
      <c r="V79" s="172">
        <v>0</v>
      </c>
      <c r="W79" s="180"/>
      <c r="X79" s="172">
        <v>0</v>
      </c>
      <c r="Y79" s="172"/>
      <c r="Z79" s="172" t="s">
        <v>546</v>
      </c>
      <c r="AA79" s="172"/>
      <c r="AB79" s="172">
        <v>0</v>
      </c>
      <c r="AC79" s="172">
        <v>0</v>
      </c>
    </row>
    <row r="80" spans="1:29" s="184" customFormat="1" x14ac:dyDescent="0.25">
      <c r="A80" s="173" t="s">
        <v>234</v>
      </c>
      <c r="B80" s="174" t="s">
        <v>550</v>
      </c>
      <c r="C80" s="172">
        <v>3</v>
      </c>
      <c r="D80" s="180">
        <v>3</v>
      </c>
      <c r="E80" s="181"/>
      <c r="F80" s="181"/>
      <c r="G80" s="172">
        <v>0</v>
      </c>
      <c r="H80" s="172">
        <v>0</v>
      </c>
      <c r="I80" s="180"/>
      <c r="J80" s="172">
        <v>0</v>
      </c>
      <c r="K80" s="180"/>
      <c r="L80" s="172">
        <v>3</v>
      </c>
      <c r="M80" s="180"/>
      <c r="N80" s="172">
        <v>3</v>
      </c>
      <c r="O80" s="180"/>
      <c r="P80" s="172">
        <v>0</v>
      </c>
      <c r="Q80" s="180"/>
      <c r="R80" s="172">
        <v>0</v>
      </c>
      <c r="S80" s="180"/>
      <c r="T80" s="172">
        <v>0</v>
      </c>
      <c r="U80" s="180"/>
      <c r="V80" s="172">
        <v>0</v>
      </c>
      <c r="W80" s="180"/>
      <c r="X80" s="172">
        <v>0</v>
      </c>
      <c r="Y80" s="172"/>
      <c r="Z80" s="172" t="s">
        <v>546</v>
      </c>
      <c r="AA80" s="180"/>
      <c r="AB80" s="172">
        <v>3</v>
      </c>
      <c r="AC80" s="172">
        <v>3</v>
      </c>
    </row>
    <row r="81" spans="1:29" s="184" customFormat="1" x14ac:dyDescent="0.25">
      <c r="A81" s="173" t="s">
        <v>574</v>
      </c>
      <c r="B81" s="174" t="s">
        <v>551</v>
      </c>
      <c r="C81" s="172">
        <v>0</v>
      </c>
      <c r="D81" s="180">
        <v>0</v>
      </c>
      <c r="E81" s="181"/>
      <c r="F81" s="181"/>
      <c r="G81" s="172">
        <v>0</v>
      </c>
      <c r="H81" s="172">
        <v>0</v>
      </c>
      <c r="I81" s="180"/>
      <c r="J81" s="172">
        <v>0</v>
      </c>
      <c r="K81" s="180"/>
      <c r="L81" s="172">
        <v>0</v>
      </c>
      <c r="M81" s="180"/>
      <c r="N81" s="172">
        <v>0</v>
      </c>
      <c r="O81" s="180"/>
      <c r="P81" s="172">
        <v>0</v>
      </c>
      <c r="Q81" s="180"/>
      <c r="R81" s="172">
        <v>0</v>
      </c>
      <c r="S81" s="180"/>
      <c r="T81" s="172">
        <v>0</v>
      </c>
      <c r="U81" s="180"/>
      <c r="V81" s="172">
        <v>0</v>
      </c>
      <c r="W81" s="180"/>
      <c r="X81" s="172">
        <v>0</v>
      </c>
      <c r="Y81" s="172"/>
      <c r="Z81" s="172" t="s">
        <v>546</v>
      </c>
      <c r="AA81" s="180"/>
      <c r="AB81" s="172">
        <v>0</v>
      </c>
      <c r="AC81" s="172">
        <v>0</v>
      </c>
    </row>
    <row r="82" spans="1:29" s="184" customFormat="1" x14ac:dyDescent="0.25">
      <c r="A82" s="173" t="s">
        <v>575</v>
      </c>
      <c r="B82" s="174" t="s">
        <v>552</v>
      </c>
      <c r="C82" s="172">
        <v>0</v>
      </c>
      <c r="D82" s="180">
        <v>0</v>
      </c>
      <c r="E82" s="181"/>
      <c r="F82" s="181"/>
      <c r="G82" s="172">
        <v>0</v>
      </c>
      <c r="H82" s="172">
        <v>0</v>
      </c>
      <c r="I82" s="180"/>
      <c r="J82" s="172">
        <v>0</v>
      </c>
      <c r="K82" s="180"/>
      <c r="L82" s="172">
        <v>0</v>
      </c>
      <c r="M82" s="180"/>
      <c r="N82" s="172">
        <v>0</v>
      </c>
      <c r="O82" s="180"/>
      <c r="P82" s="172">
        <v>0</v>
      </c>
      <c r="Q82" s="180"/>
      <c r="R82" s="172">
        <v>0</v>
      </c>
      <c r="S82" s="180"/>
      <c r="T82" s="172">
        <v>0</v>
      </c>
      <c r="U82" s="180"/>
      <c r="V82" s="172">
        <v>0</v>
      </c>
      <c r="W82" s="180"/>
      <c r="X82" s="172">
        <v>0</v>
      </c>
      <c r="Y82" s="172"/>
      <c r="Z82" s="172" t="s">
        <v>546</v>
      </c>
      <c r="AA82" s="180"/>
      <c r="AB82" s="172">
        <v>0</v>
      </c>
      <c r="AC82" s="172">
        <v>0</v>
      </c>
    </row>
    <row r="83" spans="1:29" s="184" customFormat="1" x14ac:dyDescent="0.25">
      <c r="A83" s="173" t="s">
        <v>576</v>
      </c>
      <c r="B83" s="174" t="s">
        <v>554</v>
      </c>
      <c r="C83" s="172">
        <v>0</v>
      </c>
      <c r="D83" s="180">
        <v>0</v>
      </c>
      <c r="E83" s="181"/>
      <c r="F83" s="181"/>
      <c r="G83" s="172">
        <v>0</v>
      </c>
      <c r="H83" s="172">
        <v>0</v>
      </c>
      <c r="I83" s="180"/>
      <c r="J83" s="172">
        <v>0</v>
      </c>
      <c r="K83" s="180"/>
      <c r="L83" s="172">
        <v>0</v>
      </c>
      <c r="M83" s="180"/>
      <c r="N83" s="172">
        <v>0</v>
      </c>
      <c r="O83" s="180"/>
      <c r="P83" s="172">
        <v>0</v>
      </c>
      <c r="Q83" s="180"/>
      <c r="R83" s="172">
        <v>0</v>
      </c>
      <c r="S83" s="180"/>
      <c r="T83" s="172">
        <v>0</v>
      </c>
      <c r="U83" s="180"/>
      <c r="V83" s="172">
        <v>0</v>
      </c>
      <c r="W83" s="180"/>
      <c r="X83" s="172">
        <v>0</v>
      </c>
      <c r="Y83" s="172"/>
      <c r="Z83" s="172" t="s">
        <v>546</v>
      </c>
      <c r="AA83" s="180"/>
      <c r="AB83" s="172">
        <v>0</v>
      </c>
      <c r="AC83" s="172">
        <v>0</v>
      </c>
    </row>
    <row r="84" spans="1:29" s="184" customFormat="1" x14ac:dyDescent="0.25">
      <c r="A84" s="173" t="s">
        <v>577</v>
      </c>
      <c r="B84" s="174" t="s">
        <v>556</v>
      </c>
      <c r="C84" s="172">
        <v>0</v>
      </c>
      <c r="D84" s="180">
        <v>0</v>
      </c>
      <c r="E84" s="181"/>
      <c r="F84" s="181"/>
      <c r="G84" s="172">
        <v>0</v>
      </c>
      <c r="H84" s="172">
        <v>0</v>
      </c>
      <c r="I84" s="180"/>
      <c r="J84" s="172">
        <v>0</v>
      </c>
      <c r="K84" s="180"/>
      <c r="L84" s="172">
        <v>0</v>
      </c>
      <c r="M84" s="180"/>
      <c r="N84" s="172">
        <v>0</v>
      </c>
      <c r="O84" s="180"/>
      <c r="P84" s="172">
        <v>0</v>
      </c>
      <c r="Q84" s="180"/>
      <c r="R84" s="172">
        <v>0</v>
      </c>
      <c r="S84" s="180"/>
      <c r="T84" s="172">
        <v>0</v>
      </c>
      <c r="U84" s="180"/>
      <c r="V84" s="172">
        <v>0</v>
      </c>
      <c r="W84" s="180"/>
      <c r="X84" s="172">
        <v>0</v>
      </c>
      <c r="Y84" s="172"/>
      <c r="Z84" s="172" t="s">
        <v>546</v>
      </c>
      <c r="AA84" s="180"/>
      <c r="AB84" s="172">
        <v>0</v>
      </c>
      <c r="AC84" s="172">
        <v>0</v>
      </c>
    </row>
    <row r="85" spans="1:29" s="184" customFormat="1" x14ac:dyDescent="0.25">
      <c r="A85" s="173" t="s">
        <v>578</v>
      </c>
      <c r="B85" s="174" t="s">
        <v>558</v>
      </c>
      <c r="C85" s="172">
        <v>0</v>
      </c>
      <c r="D85" s="180">
        <v>0</v>
      </c>
      <c r="E85" s="181"/>
      <c r="F85" s="181"/>
      <c r="G85" s="172">
        <v>0</v>
      </c>
      <c r="H85" s="172">
        <v>0</v>
      </c>
      <c r="I85" s="180"/>
      <c r="J85" s="172">
        <v>0</v>
      </c>
      <c r="K85" s="180"/>
      <c r="L85" s="172">
        <v>0</v>
      </c>
      <c r="M85" s="180"/>
      <c r="N85" s="172">
        <v>0</v>
      </c>
      <c r="O85" s="180"/>
      <c r="P85" s="172">
        <v>0</v>
      </c>
      <c r="Q85" s="180"/>
      <c r="R85" s="172">
        <v>0</v>
      </c>
      <c r="S85" s="180"/>
      <c r="T85" s="172">
        <v>0</v>
      </c>
      <c r="U85" s="180"/>
      <c r="V85" s="172">
        <v>0</v>
      </c>
      <c r="W85" s="180"/>
      <c r="X85" s="172">
        <v>0</v>
      </c>
      <c r="Y85" s="172"/>
      <c r="Z85" s="172" t="s">
        <v>546</v>
      </c>
      <c r="AA85" s="180"/>
      <c r="AB85" s="172">
        <v>0</v>
      </c>
      <c r="AC85" s="172">
        <v>0</v>
      </c>
    </row>
    <row r="86" spans="1:29" s="184" customFormat="1" ht="13.5" customHeight="1" x14ac:dyDescent="0.25">
      <c r="A86" s="173" t="s">
        <v>579</v>
      </c>
      <c r="B86" s="174" t="s">
        <v>560</v>
      </c>
      <c r="C86" s="172">
        <v>0</v>
      </c>
      <c r="D86" s="180">
        <v>0</v>
      </c>
      <c r="E86" s="181"/>
      <c r="F86" s="181"/>
      <c r="G86" s="172">
        <v>0</v>
      </c>
      <c r="H86" s="172">
        <v>0</v>
      </c>
      <c r="I86" s="180"/>
      <c r="J86" s="172">
        <v>0</v>
      </c>
      <c r="K86" s="180"/>
      <c r="L86" s="172">
        <v>0</v>
      </c>
      <c r="M86" s="180"/>
      <c r="N86" s="172">
        <v>0</v>
      </c>
      <c r="O86" s="180"/>
      <c r="P86" s="172">
        <v>0</v>
      </c>
      <c r="Q86" s="180"/>
      <c r="R86" s="172">
        <v>0</v>
      </c>
      <c r="S86" s="180"/>
      <c r="T86" s="172">
        <v>0</v>
      </c>
      <c r="U86" s="180"/>
      <c r="V86" s="172">
        <v>0</v>
      </c>
      <c r="W86" s="180"/>
      <c r="X86" s="172">
        <v>0</v>
      </c>
      <c r="Y86" s="172"/>
      <c r="Z86" s="172" t="s">
        <v>546</v>
      </c>
      <c r="AA86" s="180"/>
      <c r="AB86" s="172">
        <v>0</v>
      </c>
      <c r="AC86" s="172">
        <v>0</v>
      </c>
    </row>
  </sheetData>
  <mergeCells count="31">
    <mergeCell ref="A4:U4"/>
    <mergeCell ref="A6:U6"/>
    <mergeCell ref="A8:U8"/>
    <mergeCell ref="A9:U9"/>
    <mergeCell ref="A11:U11"/>
    <mergeCell ref="A14:U14"/>
    <mergeCell ref="A15:U15"/>
    <mergeCell ref="A16:U16"/>
    <mergeCell ref="A18:U18"/>
    <mergeCell ref="A12:U12"/>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55" zoomScaleSheetLayoutView="55" workbookViewId="0">
      <selection activeCell="A13" sqref="A13:AV13"/>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15" t="str">
        <f>'1. паспорт местоположение'!A5:C5</f>
        <v>Год раскрытия информации: 2026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V6" s="13"/>
    </row>
    <row r="7" spans="1:48" ht="18.75" x14ac:dyDescent="0.25">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x14ac:dyDescent="0.25">
      <c r="A9" s="390" t="str">
        <f>'1. паспорт местоположение'!A9:C9</f>
        <v>АО "Россети Тюмень"</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c r="AD9" s="390"/>
      <c r="AE9" s="390"/>
      <c r="AF9" s="390"/>
      <c r="AG9" s="390"/>
      <c r="AH9" s="390"/>
      <c r="AI9" s="390"/>
      <c r="AJ9" s="390"/>
      <c r="AK9" s="390"/>
      <c r="AL9" s="390"/>
      <c r="AM9" s="390"/>
      <c r="AN9" s="390"/>
      <c r="AO9" s="390"/>
      <c r="AP9" s="390"/>
      <c r="AQ9" s="390"/>
      <c r="AR9" s="390"/>
      <c r="AS9" s="390"/>
      <c r="AT9" s="390"/>
      <c r="AU9" s="390"/>
      <c r="AV9" s="390"/>
    </row>
    <row r="10" spans="1:48" ht="15.75" x14ac:dyDescent="0.25">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x14ac:dyDescent="0.25">
      <c r="A12" s="390" t="str">
        <f>'1. паспорт местоположение'!A12:C12</f>
        <v>N_TP1100.AS.0024</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390"/>
      <c r="AP12" s="390"/>
      <c r="AQ12" s="390"/>
      <c r="AR12" s="390"/>
      <c r="AS12" s="390"/>
      <c r="AT12" s="390"/>
      <c r="AU12" s="390"/>
      <c r="AV12" s="390"/>
    </row>
    <row r="13" spans="1:48" ht="15.75" x14ac:dyDescent="0.25">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ht="18.75"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row>
    <row r="15" spans="1:48" ht="36.75" customHeight="1" x14ac:dyDescent="0.25">
      <c r="A15" s="39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c r="AS15" s="391"/>
      <c r="AT15" s="391"/>
      <c r="AU15" s="391"/>
      <c r="AV15" s="391"/>
    </row>
    <row r="16" spans="1:48" ht="15.75" x14ac:dyDescent="0.25">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ht="14.25" customHeight="1"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244"/>
      <c r="AU20" s="244"/>
      <c r="AV20" s="244"/>
    </row>
    <row r="21" spans="1:48" x14ac:dyDescent="0.25">
      <c r="A21" s="379" t="s">
        <v>503</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ht="58.5" customHeight="1" x14ac:dyDescent="0.25">
      <c r="A22" s="370" t="s">
        <v>52</v>
      </c>
      <c r="B22" s="381" t="s">
        <v>24</v>
      </c>
      <c r="C22" s="370" t="s">
        <v>51</v>
      </c>
      <c r="D22" s="370" t="s">
        <v>50</v>
      </c>
      <c r="E22" s="384" t="s">
        <v>514</v>
      </c>
      <c r="F22" s="385"/>
      <c r="G22" s="385"/>
      <c r="H22" s="385"/>
      <c r="I22" s="385"/>
      <c r="J22" s="385"/>
      <c r="K22" s="385"/>
      <c r="L22" s="386"/>
      <c r="M22" s="370" t="s">
        <v>49</v>
      </c>
      <c r="N22" s="370" t="s">
        <v>48</v>
      </c>
      <c r="O22" s="370" t="s">
        <v>47</v>
      </c>
      <c r="P22" s="365" t="s">
        <v>265</v>
      </c>
      <c r="Q22" s="365" t="s">
        <v>46</v>
      </c>
      <c r="R22" s="365" t="s">
        <v>45</v>
      </c>
      <c r="S22" s="365" t="s">
        <v>44</v>
      </c>
      <c r="T22" s="365"/>
      <c r="U22" s="387" t="s">
        <v>43</v>
      </c>
      <c r="V22" s="387" t="s">
        <v>42</v>
      </c>
      <c r="W22" s="365" t="s">
        <v>41</v>
      </c>
      <c r="X22" s="365" t="s">
        <v>40</v>
      </c>
      <c r="Y22" s="365" t="s">
        <v>39</v>
      </c>
      <c r="Z22" s="372" t="s">
        <v>38</v>
      </c>
      <c r="AA22" s="365" t="s">
        <v>37</v>
      </c>
      <c r="AB22" s="365" t="s">
        <v>36</v>
      </c>
      <c r="AC22" s="365" t="s">
        <v>35</v>
      </c>
      <c r="AD22" s="365" t="s">
        <v>34</v>
      </c>
      <c r="AE22" s="365" t="s">
        <v>33</v>
      </c>
      <c r="AF22" s="365" t="s">
        <v>32</v>
      </c>
      <c r="AG22" s="365"/>
      <c r="AH22" s="365"/>
      <c r="AI22" s="365"/>
      <c r="AJ22" s="365"/>
      <c r="AK22" s="365"/>
      <c r="AL22" s="365" t="s">
        <v>31</v>
      </c>
      <c r="AM22" s="365"/>
      <c r="AN22" s="365"/>
      <c r="AO22" s="365"/>
      <c r="AP22" s="365" t="s">
        <v>30</v>
      </c>
      <c r="AQ22" s="365"/>
      <c r="AR22" s="365" t="s">
        <v>29</v>
      </c>
      <c r="AS22" s="365" t="s">
        <v>28</v>
      </c>
      <c r="AT22" s="365" t="s">
        <v>27</v>
      </c>
      <c r="AU22" s="365" t="s">
        <v>26</v>
      </c>
      <c r="AV22" s="373" t="s">
        <v>25</v>
      </c>
    </row>
    <row r="23" spans="1:48" ht="64.5" customHeight="1" x14ac:dyDescent="0.25">
      <c r="A23" s="380"/>
      <c r="B23" s="382"/>
      <c r="C23" s="380"/>
      <c r="D23" s="380"/>
      <c r="E23" s="375" t="s">
        <v>23</v>
      </c>
      <c r="F23" s="366" t="s">
        <v>139</v>
      </c>
      <c r="G23" s="366" t="s">
        <v>138</v>
      </c>
      <c r="H23" s="366" t="s">
        <v>137</v>
      </c>
      <c r="I23" s="368" t="s">
        <v>422</v>
      </c>
      <c r="J23" s="368" t="s">
        <v>423</v>
      </c>
      <c r="K23" s="368" t="s">
        <v>424</v>
      </c>
      <c r="L23" s="366" t="s">
        <v>80</v>
      </c>
      <c r="M23" s="380"/>
      <c r="N23" s="380"/>
      <c r="O23" s="380"/>
      <c r="P23" s="365"/>
      <c r="Q23" s="365"/>
      <c r="R23" s="365"/>
      <c r="S23" s="377" t="s">
        <v>2</v>
      </c>
      <c r="T23" s="377" t="s">
        <v>11</v>
      </c>
      <c r="U23" s="387"/>
      <c r="V23" s="387"/>
      <c r="W23" s="365"/>
      <c r="X23" s="365"/>
      <c r="Y23" s="365"/>
      <c r="Z23" s="365"/>
      <c r="AA23" s="365"/>
      <c r="AB23" s="365"/>
      <c r="AC23" s="365"/>
      <c r="AD23" s="365"/>
      <c r="AE23" s="365"/>
      <c r="AF23" s="365" t="s">
        <v>22</v>
      </c>
      <c r="AG23" s="365"/>
      <c r="AH23" s="365" t="s">
        <v>21</v>
      </c>
      <c r="AI23" s="365"/>
      <c r="AJ23" s="370" t="s">
        <v>20</v>
      </c>
      <c r="AK23" s="370" t="s">
        <v>19</v>
      </c>
      <c r="AL23" s="370" t="s">
        <v>18</v>
      </c>
      <c r="AM23" s="370" t="s">
        <v>17</v>
      </c>
      <c r="AN23" s="370" t="s">
        <v>16</v>
      </c>
      <c r="AO23" s="370" t="s">
        <v>15</v>
      </c>
      <c r="AP23" s="370" t="s">
        <v>14</v>
      </c>
      <c r="AQ23" s="388" t="s">
        <v>11</v>
      </c>
      <c r="AR23" s="365"/>
      <c r="AS23" s="365"/>
      <c r="AT23" s="365"/>
      <c r="AU23" s="365"/>
      <c r="AV23" s="374"/>
    </row>
    <row r="24" spans="1:48" ht="96.75" customHeight="1" x14ac:dyDescent="0.25">
      <c r="A24" s="371"/>
      <c r="B24" s="383"/>
      <c r="C24" s="371"/>
      <c r="D24" s="371"/>
      <c r="E24" s="376"/>
      <c r="F24" s="367"/>
      <c r="G24" s="367"/>
      <c r="H24" s="367"/>
      <c r="I24" s="369"/>
      <c r="J24" s="369"/>
      <c r="K24" s="369"/>
      <c r="L24" s="367"/>
      <c r="M24" s="371"/>
      <c r="N24" s="371"/>
      <c r="O24" s="371"/>
      <c r="P24" s="365"/>
      <c r="Q24" s="365"/>
      <c r="R24" s="365"/>
      <c r="S24" s="378"/>
      <c r="T24" s="378"/>
      <c r="U24" s="387"/>
      <c r="V24" s="387"/>
      <c r="W24" s="365"/>
      <c r="X24" s="365"/>
      <c r="Y24" s="365"/>
      <c r="Z24" s="365"/>
      <c r="AA24" s="365"/>
      <c r="AB24" s="365"/>
      <c r="AC24" s="365"/>
      <c r="AD24" s="365"/>
      <c r="AE24" s="365"/>
      <c r="AF24" s="123" t="s">
        <v>13</v>
      </c>
      <c r="AG24" s="123" t="s">
        <v>12</v>
      </c>
      <c r="AH24" s="124" t="s">
        <v>2</v>
      </c>
      <c r="AI24" s="124" t="s">
        <v>11</v>
      </c>
      <c r="AJ24" s="371"/>
      <c r="AK24" s="371"/>
      <c r="AL24" s="371"/>
      <c r="AM24" s="371"/>
      <c r="AN24" s="371"/>
      <c r="AO24" s="371"/>
      <c r="AP24" s="371"/>
      <c r="AQ24" s="389"/>
      <c r="AR24" s="365"/>
      <c r="AS24" s="365"/>
      <c r="AT24" s="365"/>
      <c r="AU24" s="365"/>
      <c r="AV24" s="374"/>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27" sqref="B27"/>
    </sheetView>
  </sheetViews>
  <sheetFormatPr defaultRowHeight="15.75" x14ac:dyDescent="0.25"/>
  <cols>
    <col min="1" max="2" width="66.140625" style="95"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522</v>
      </c>
    </row>
    <row r="4" spans="1:8" x14ac:dyDescent="0.25">
      <c r="B4" s="37"/>
    </row>
    <row r="5" spans="1:8" ht="18.75" x14ac:dyDescent="0.3">
      <c r="A5" s="397" t="str">
        <f>'7. Паспорт отчет о закупке'!A5:AV5</f>
        <v>Год раскрытия информации: 2026 год</v>
      </c>
      <c r="B5" s="397"/>
      <c r="C5" s="60"/>
      <c r="D5" s="60"/>
      <c r="E5" s="60"/>
      <c r="F5" s="60"/>
      <c r="G5" s="60"/>
      <c r="H5" s="60"/>
    </row>
    <row r="6" spans="1:8" ht="18.75" x14ac:dyDescent="0.3">
      <c r="A6" s="125"/>
      <c r="B6" s="125"/>
      <c r="C6" s="125"/>
      <c r="D6" s="125"/>
      <c r="E6" s="125"/>
      <c r="F6" s="125"/>
      <c r="G6" s="125"/>
      <c r="H6" s="125"/>
    </row>
    <row r="7" spans="1:8" ht="18.75" x14ac:dyDescent="0.25">
      <c r="A7" s="219" t="s">
        <v>9</v>
      </c>
      <c r="B7" s="219"/>
      <c r="C7" s="11"/>
      <c r="D7" s="11"/>
      <c r="E7" s="11"/>
      <c r="F7" s="11"/>
      <c r="G7" s="11"/>
      <c r="H7" s="11"/>
    </row>
    <row r="8" spans="1:8" ht="18.75" x14ac:dyDescent="0.25">
      <c r="A8" s="11"/>
      <c r="B8" s="11"/>
      <c r="C8" s="11"/>
      <c r="D8" s="11"/>
      <c r="E8" s="11"/>
      <c r="F8" s="11"/>
      <c r="G8" s="11"/>
      <c r="H8" s="11"/>
    </row>
    <row r="9" spans="1:8" x14ac:dyDescent="0.25">
      <c r="A9" s="223" t="str">
        <f>'7. Паспорт отчет о закупке'!A9:AV9</f>
        <v>АО "Россети Тюмень"</v>
      </c>
      <c r="B9" s="223"/>
      <c r="C9" s="8"/>
      <c r="D9" s="8"/>
      <c r="E9" s="8"/>
      <c r="F9" s="8"/>
      <c r="G9" s="8"/>
      <c r="H9" s="8"/>
    </row>
    <row r="10" spans="1:8" x14ac:dyDescent="0.25">
      <c r="A10" s="216" t="s">
        <v>8</v>
      </c>
      <c r="B10" s="216"/>
      <c r="C10" s="6"/>
      <c r="D10" s="6"/>
      <c r="E10" s="6"/>
      <c r="F10" s="6"/>
      <c r="G10" s="6"/>
      <c r="H10" s="6"/>
    </row>
    <row r="11" spans="1:8" ht="18.75" x14ac:dyDescent="0.25">
      <c r="A11" s="11"/>
      <c r="B11" s="11"/>
      <c r="C11" s="11"/>
      <c r="D11" s="11"/>
      <c r="E11" s="11"/>
      <c r="F11" s="11"/>
      <c r="G11" s="11"/>
      <c r="H11" s="11"/>
    </row>
    <row r="12" spans="1:8" ht="30.75" customHeight="1" x14ac:dyDescent="0.25">
      <c r="A12" s="223" t="str">
        <f>'7. Паспорт отчет о закупке'!A12:AV12</f>
        <v>N_TP1100.AS.0024</v>
      </c>
      <c r="B12" s="223"/>
      <c r="C12" s="8"/>
      <c r="D12" s="8"/>
      <c r="E12" s="8"/>
      <c r="F12" s="8"/>
      <c r="G12" s="8"/>
      <c r="H12" s="8"/>
    </row>
    <row r="13" spans="1:8" x14ac:dyDescent="0.25">
      <c r="A13" s="216" t="s">
        <v>7</v>
      </c>
      <c r="B13" s="216"/>
      <c r="C13" s="6"/>
      <c r="D13" s="6"/>
      <c r="E13" s="6"/>
      <c r="F13" s="6"/>
      <c r="G13" s="6"/>
      <c r="H13" s="6"/>
    </row>
    <row r="14" spans="1:8" ht="18.75" x14ac:dyDescent="0.25">
      <c r="A14" s="10"/>
      <c r="B14" s="10"/>
      <c r="C14" s="10"/>
      <c r="D14" s="10"/>
      <c r="E14" s="10"/>
      <c r="F14" s="10"/>
      <c r="G14" s="10"/>
      <c r="H14" s="10"/>
    </row>
    <row r="15" spans="1:8" ht="93" customHeight="1" x14ac:dyDescent="0.25">
      <c r="A15" s="221"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5" s="221"/>
      <c r="C15" s="8"/>
      <c r="D15" s="8"/>
      <c r="E15" s="8"/>
      <c r="F15" s="8"/>
      <c r="G15" s="8"/>
      <c r="H15" s="8"/>
    </row>
    <row r="16" spans="1:8" x14ac:dyDescent="0.25">
      <c r="A16" s="216" t="s">
        <v>6</v>
      </c>
      <c r="B16" s="216"/>
      <c r="C16" s="6"/>
      <c r="D16" s="6"/>
      <c r="E16" s="6"/>
      <c r="F16" s="6"/>
      <c r="G16" s="6"/>
      <c r="H16" s="6"/>
    </row>
    <row r="17" spans="1:2" x14ac:dyDescent="0.25">
      <c r="B17" s="96"/>
    </row>
    <row r="18" spans="1:2" ht="33.75" customHeight="1" x14ac:dyDescent="0.25">
      <c r="A18" s="395" t="s">
        <v>504</v>
      </c>
      <c r="B18" s="396"/>
    </row>
    <row r="19" spans="1:2" x14ac:dyDescent="0.25">
      <c r="B19" s="37"/>
    </row>
    <row r="20" spans="1:2" ht="16.5" thickBot="1" x14ac:dyDescent="0.3">
      <c r="B20" s="97"/>
    </row>
    <row r="21" spans="1:2" ht="60.75" thickBot="1" x14ac:dyDescent="0.3">
      <c r="A21" s="98" t="s">
        <v>373</v>
      </c>
      <c r="B21" s="99"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row>
    <row r="22" spans="1:2" ht="16.5" thickBot="1" x14ac:dyDescent="0.3">
      <c r="A22" s="98" t="s">
        <v>374</v>
      </c>
      <c r="B22" s="99" t="s">
        <v>580</v>
      </c>
    </row>
    <row r="23" spans="1:2" ht="16.5" thickBot="1" x14ac:dyDescent="0.3">
      <c r="A23" s="98" t="s">
        <v>339</v>
      </c>
      <c r="B23" s="100" t="s">
        <v>581</v>
      </c>
    </row>
    <row r="24" spans="1:2" ht="16.5" thickBot="1" x14ac:dyDescent="0.3">
      <c r="A24" s="98" t="s">
        <v>375</v>
      </c>
      <c r="B24" s="100" t="s">
        <v>591</v>
      </c>
    </row>
    <row r="25" spans="1:2" ht="16.5" thickBot="1" x14ac:dyDescent="0.3">
      <c r="A25" s="101" t="s">
        <v>376</v>
      </c>
      <c r="B25" s="99">
        <v>2027</v>
      </c>
    </row>
    <row r="26" spans="1:2" ht="16.5" thickBot="1" x14ac:dyDescent="0.3">
      <c r="A26" s="102" t="s">
        <v>377</v>
      </c>
      <c r="B26" s="103" t="s">
        <v>532</v>
      </c>
    </row>
    <row r="27" spans="1:2" ht="29.25" thickBot="1" x14ac:dyDescent="0.3">
      <c r="A27" s="110" t="s">
        <v>616</v>
      </c>
      <c r="B27" s="187">
        <v>0.49820381068478137</v>
      </c>
    </row>
    <row r="28" spans="1:2" ht="16.5" thickBot="1" x14ac:dyDescent="0.3">
      <c r="A28" s="105" t="s">
        <v>378</v>
      </c>
      <c r="B28" s="105" t="s">
        <v>617</v>
      </c>
    </row>
    <row r="29" spans="1:2" ht="29.25" thickBot="1" x14ac:dyDescent="0.3">
      <c r="A29" s="111" t="s">
        <v>379</v>
      </c>
      <c r="B29" s="105"/>
    </row>
    <row r="30" spans="1:2" ht="29.25" thickBot="1" x14ac:dyDescent="0.3">
      <c r="A30" s="111" t="s">
        <v>380</v>
      </c>
      <c r="B30" s="105"/>
    </row>
    <row r="31" spans="1:2" ht="16.5" thickBot="1" x14ac:dyDescent="0.3">
      <c r="A31" s="105" t="s">
        <v>381</v>
      </c>
      <c r="B31" s="105"/>
    </row>
    <row r="32" spans="1:2" ht="29.25" thickBot="1" x14ac:dyDescent="0.3">
      <c r="A32" s="111" t="s">
        <v>382</v>
      </c>
      <c r="B32" s="105"/>
    </row>
    <row r="33" spans="1:2" ht="16.5" thickBot="1" x14ac:dyDescent="0.3">
      <c r="A33" s="105" t="s">
        <v>383</v>
      </c>
      <c r="B33" s="105"/>
    </row>
    <row r="34" spans="1:2" ht="16.5" thickBot="1" x14ac:dyDescent="0.3">
      <c r="A34" s="105" t="s">
        <v>384</v>
      </c>
      <c r="B34" s="105"/>
    </row>
    <row r="35" spans="1:2" ht="16.5" thickBot="1" x14ac:dyDescent="0.3">
      <c r="A35" s="105" t="s">
        <v>385</v>
      </c>
      <c r="B35" s="105"/>
    </row>
    <row r="36" spans="1:2" ht="16.5" thickBot="1" x14ac:dyDescent="0.3">
      <c r="A36" s="105" t="s">
        <v>386</v>
      </c>
      <c r="B36" s="105"/>
    </row>
    <row r="37" spans="1:2" ht="29.25" thickBot="1" x14ac:dyDescent="0.3">
      <c r="A37" s="111" t="s">
        <v>387</v>
      </c>
      <c r="B37" s="105"/>
    </row>
    <row r="38" spans="1:2" ht="16.5" thickBot="1" x14ac:dyDescent="0.3">
      <c r="A38" s="105" t="s">
        <v>383</v>
      </c>
      <c r="B38" s="105"/>
    </row>
    <row r="39" spans="1:2" ht="16.5" thickBot="1" x14ac:dyDescent="0.3">
      <c r="A39" s="105" t="s">
        <v>384</v>
      </c>
      <c r="B39" s="105"/>
    </row>
    <row r="40" spans="1:2" ht="16.5" thickBot="1" x14ac:dyDescent="0.3">
      <c r="A40" s="105" t="s">
        <v>385</v>
      </c>
      <c r="B40" s="105"/>
    </row>
    <row r="41" spans="1:2" ht="16.5" thickBot="1" x14ac:dyDescent="0.3">
      <c r="A41" s="105" t="s">
        <v>386</v>
      </c>
      <c r="B41" s="105"/>
    </row>
    <row r="42" spans="1:2" ht="29.25" thickBot="1" x14ac:dyDescent="0.3">
      <c r="A42" s="111" t="s">
        <v>388</v>
      </c>
      <c r="B42" s="105"/>
    </row>
    <row r="43" spans="1:2" ht="16.5" thickBot="1" x14ac:dyDescent="0.3">
      <c r="A43" s="105" t="s">
        <v>383</v>
      </c>
      <c r="B43" s="105"/>
    </row>
    <row r="44" spans="1:2" ht="16.5" thickBot="1" x14ac:dyDescent="0.3">
      <c r="A44" s="105" t="s">
        <v>384</v>
      </c>
      <c r="B44" s="105"/>
    </row>
    <row r="45" spans="1:2" ht="16.5" thickBot="1" x14ac:dyDescent="0.3">
      <c r="A45" s="105" t="s">
        <v>385</v>
      </c>
      <c r="B45" s="105"/>
    </row>
    <row r="46" spans="1:2" ht="16.5" thickBot="1" x14ac:dyDescent="0.3">
      <c r="A46" s="105" t="s">
        <v>386</v>
      </c>
      <c r="B46" s="105"/>
    </row>
    <row r="47" spans="1:2" ht="29.25" thickBot="1" x14ac:dyDescent="0.3">
      <c r="A47" s="104" t="s">
        <v>389</v>
      </c>
      <c r="B47" s="112"/>
    </row>
    <row r="48" spans="1:2" ht="16.5" thickBot="1" x14ac:dyDescent="0.3">
      <c r="A48" s="106" t="s">
        <v>381</v>
      </c>
      <c r="B48" s="112"/>
    </row>
    <row r="49" spans="1:2" ht="16.5" thickBot="1" x14ac:dyDescent="0.3">
      <c r="A49" s="106" t="s">
        <v>390</v>
      </c>
      <c r="B49" s="112"/>
    </row>
    <row r="50" spans="1:2" ht="16.5" thickBot="1" x14ac:dyDescent="0.3">
      <c r="A50" s="106" t="s">
        <v>391</v>
      </c>
      <c r="B50" s="112"/>
    </row>
    <row r="51" spans="1:2" ht="16.5" thickBot="1" x14ac:dyDescent="0.3">
      <c r="A51" s="106" t="s">
        <v>392</v>
      </c>
      <c r="B51" s="112"/>
    </row>
    <row r="52" spans="1:2" ht="16.5" thickBot="1" x14ac:dyDescent="0.3">
      <c r="A52" s="101" t="s">
        <v>393</v>
      </c>
      <c r="B52" s="113"/>
    </row>
    <row r="53" spans="1:2" ht="16.5" thickBot="1" x14ac:dyDescent="0.3">
      <c r="A53" s="101" t="s">
        <v>394</v>
      </c>
      <c r="B53" s="113"/>
    </row>
    <row r="54" spans="1:2" ht="16.5" thickBot="1" x14ac:dyDescent="0.3">
      <c r="A54" s="101" t="s">
        <v>395</v>
      </c>
      <c r="B54" s="113"/>
    </row>
    <row r="55" spans="1:2" ht="16.5" thickBot="1" x14ac:dyDescent="0.3">
      <c r="A55" s="102" t="s">
        <v>396</v>
      </c>
      <c r="B55" s="103"/>
    </row>
    <row r="56" spans="1:2" ht="15.75" customHeight="1" x14ac:dyDescent="0.25">
      <c r="A56" s="104" t="s">
        <v>397</v>
      </c>
      <c r="B56" s="106"/>
    </row>
    <row r="57" spans="1:2" x14ac:dyDescent="0.25">
      <c r="A57" s="108" t="s">
        <v>398</v>
      </c>
      <c r="B57" s="133" t="s">
        <v>582</v>
      </c>
    </row>
    <row r="58" spans="1:2" x14ac:dyDescent="0.25">
      <c r="A58" s="108" t="s">
        <v>399</v>
      </c>
      <c r="B58" s="108"/>
    </row>
    <row r="59" spans="1:2" x14ac:dyDescent="0.25">
      <c r="A59" s="108" t="s">
        <v>400</v>
      </c>
      <c r="B59" s="108"/>
    </row>
    <row r="60" spans="1:2" x14ac:dyDescent="0.25">
      <c r="A60" s="108" t="s">
        <v>401</v>
      </c>
      <c r="B60" s="108"/>
    </row>
    <row r="61" spans="1:2" ht="16.5" thickBot="1" x14ac:dyDescent="0.3">
      <c r="A61" s="109" t="s">
        <v>402</v>
      </c>
      <c r="B61" s="109"/>
    </row>
    <row r="62" spans="1:2" ht="30.75" thickBot="1" x14ac:dyDescent="0.3">
      <c r="A62" s="106" t="s">
        <v>403</v>
      </c>
      <c r="B62" s="107"/>
    </row>
    <row r="63" spans="1:2" ht="29.25" thickBot="1" x14ac:dyDescent="0.3">
      <c r="A63" s="101" t="s">
        <v>404</v>
      </c>
      <c r="B63" s="107"/>
    </row>
    <row r="64" spans="1:2" ht="16.5" thickBot="1" x14ac:dyDescent="0.3">
      <c r="A64" s="106" t="s">
        <v>381</v>
      </c>
      <c r="B64" s="114"/>
    </row>
    <row r="65" spans="1:2" ht="16.5" thickBot="1" x14ac:dyDescent="0.3">
      <c r="A65" s="106" t="s">
        <v>405</v>
      </c>
      <c r="B65" s="107"/>
    </row>
    <row r="66" spans="1:2" ht="16.5" thickBot="1" x14ac:dyDescent="0.3">
      <c r="A66" s="106" t="s">
        <v>406</v>
      </c>
      <c r="B66" s="114"/>
    </row>
    <row r="67" spans="1:2" ht="16.5" thickBot="1" x14ac:dyDescent="0.3">
      <c r="A67" s="115" t="s">
        <v>407</v>
      </c>
      <c r="B67" s="182" t="s">
        <v>583</v>
      </c>
    </row>
    <row r="68" spans="1:2" ht="16.5" thickBot="1" x14ac:dyDescent="0.3">
      <c r="A68" s="101" t="s">
        <v>408</v>
      </c>
      <c r="B68" s="113"/>
    </row>
    <row r="69" spans="1:2" ht="16.5" thickBot="1" x14ac:dyDescent="0.3">
      <c r="A69" s="108" t="s">
        <v>409</v>
      </c>
      <c r="B69" s="116"/>
    </row>
    <row r="70" spans="1:2" ht="16.5" thickBot="1" x14ac:dyDescent="0.3">
      <c r="A70" s="108" t="s">
        <v>410</v>
      </c>
      <c r="B70" s="116"/>
    </row>
    <row r="71" spans="1:2" ht="16.5" thickBot="1" x14ac:dyDescent="0.3">
      <c r="A71" s="108" t="s">
        <v>411</v>
      </c>
      <c r="B71" s="116"/>
    </row>
    <row r="72" spans="1:2" ht="29.25" thickBot="1" x14ac:dyDescent="0.3">
      <c r="A72" s="117" t="s">
        <v>412</v>
      </c>
      <c r="B72" s="183" t="s">
        <v>584</v>
      </c>
    </row>
    <row r="73" spans="1:2" ht="28.5" x14ac:dyDescent="0.25">
      <c r="A73" s="104" t="s">
        <v>413</v>
      </c>
      <c r="B73" s="392"/>
    </row>
    <row r="74" spans="1:2" x14ac:dyDescent="0.25">
      <c r="A74" s="108" t="s">
        <v>414</v>
      </c>
      <c r="B74" s="393"/>
    </row>
    <row r="75" spans="1:2" x14ac:dyDescent="0.25">
      <c r="A75" s="108" t="s">
        <v>415</v>
      </c>
      <c r="B75" s="393"/>
    </row>
    <row r="76" spans="1:2" x14ac:dyDescent="0.25">
      <c r="A76" s="108" t="s">
        <v>416</v>
      </c>
      <c r="B76" s="393"/>
    </row>
    <row r="77" spans="1:2" x14ac:dyDescent="0.25">
      <c r="A77" s="108" t="s">
        <v>417</v>
      </c>
      <c r="B77" s="393"/>
    </row>
    <row r="78" spans="1:2" ht="16.5" thickBot="1" x14ac:dyDescent="0.3">
      <c r="A78" s="118" t="s">
        <v>418</v>
      </c>
      <c r="B78" s="394"/>
    </row>
    <row r="81" spans="1:2" x14ac:dyDescent="0.25">
      <c r="A81" s="119"/>
      <c r="B81" s="120"/>
    </row>
    <row r="82" spans="1:2" x14ac:dyDescent="0.25">
      <c r="B82" s="121"/>
    </row>
    <row r="83" spans="1:2" x14ac:dyDescent="0.25">
      <c r="B83" s="12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2026-04-21T13:56:06Z</dcterms:modified>
</cp:coreProperties>
</file>