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PH.0025\"/>
    </mc:Choice>
  </mc:AlternateContent>
  <bookViews>
    <workbookView xWindow="0" yWindow="0" windowWidth="28800" windowHeight="12000" tabRatio="78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2" i="22" l="1"/>
  <c r="B54" i="22"/>
  <c r="B29" i="22" l="1"/>
  <c r="B30" i="22"/>
  <c r="B32" i="22"/>
  <c r="A15" i="14" l="1"/>
  <c r="A12" i="14"/>
  <c r="A9" i="14"/>
  <c r="A14" i="12" l="1"/>
  <c r="A14" i="15" l="1"/>
  <c r="A11" i="15"/>
  <c r="A8" i="15"/>
  <c r="A4" i="15"/>
  <c r="A15" i="22" l="1"/>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<sst xmlns="http://schemas.openxmlformats.org/spreadsheetml/2006/main" count="1088" uniqueCount="591">
  <si>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</si>
  <si>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</si>
  <si>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</si>
  <si>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</si>
  <si>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</si>
  <si>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</si>
  <si>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</si>
  <si>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</si>
  <si>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</si>
  <si>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</si>
  <si>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</si>
  <si>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</si>
  <si>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</si>
  <si>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</si>
  <si>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</si>
  <si>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</si>
  <si>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</si>
  <si>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</si>
  <si>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</si>
  <si>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</si>
  <si>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</si>
  <si>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</si>
  <si>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</si>
  <si>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</si>
  <si>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</si>
  <si>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</si>
  <si>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</si>
  <si>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</si>
  <si>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</si>
  <si>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</si>
  <si>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</si>
  <si>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</si>
  <si>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</si>
  <si>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</si>
  <si>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</si>
  <si>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</si>
  <si>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</si>
  <si>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</si>
  <si>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</si>
  <si>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</si>
  <si>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</si>
  <si>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</si>
  <si>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</si>
  <si>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</si>
  <si>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</si>
  <si>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</si>
  <si>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</si>
  <si>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</si>
  <si>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</si>
  <si>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</si>
  <si>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</si>
  <si>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</si>
  <si>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</si>
  <si>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</si>
  <si>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</si>
  <si>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</si>
  <si>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</si>
  <si>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</si>
  <si>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</si>
  <si>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</si>
  <si>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</si>
  <si>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</si>
  <si>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</si>
  <si>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</si>
  <si>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</si>
  <si>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</si>
  <si>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</si>
  <si>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</si>
  <si>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</si>
  <si>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</si>
  <si>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</si>
  <si>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</si>
  <si>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</si>
  <si>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</si>
  <si>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</si>
  <si>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</si>
  <si>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</si>
  <si>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</si>
  <si>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</si>
  <si>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</si>
  <si>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</si>
  <si>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</si>
  <si>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</si>
  <si>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</si>
  <si>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</si>
  <si>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</si>
  <si>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</si>
  <si>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</si>
  <si>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</si>
  <si>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</si>
  <si>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</si>
  <si>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</si>
  <si>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</si>
  <si>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</si>
  <si>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</si>
  <si>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</si>
  <si>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</si>
  <si>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</si>
  <si>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</si>
  <si>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</si>
  <si>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</si>
  <si>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</si>
  <si>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</si>
  <si>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</si>
  <si>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</si>
  <si>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</si>
  <si>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</si>
  <si>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</si>
  <si>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</si>
  <si>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</si>
  <si>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</si>
  <si>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</si>
  <si>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</si>
  <si>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</si>
  <si>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</si>
  <si>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</si>
  <si>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</si>
  <si>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</si>
  <si>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</si>
  <si>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</si>
  <si>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</si>
  <si>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</si>
  <si>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</si>
  <si>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</si>
  <si>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</si>
  <si>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</si>
  <si>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</si>
  <si>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</si>
  <si>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</si>
  <si>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</si>
  <si>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</si>
  <si>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</si>
  <si>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</si>
  <si>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</si>
  <si>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</si>
  <si>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</si>
  <si>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</si>
  <si>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</si>
  <si>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</si>
  <si>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</si>
  <si>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</si>
  <si>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</si>
  <si>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</si>
  <si>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</si>
  <si>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</si>
  <si>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</si>
  <si>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</si>
  <si>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</si>
  <si>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</si>
  <si>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</si>
  <si>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</si>
  <si>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</si>
  <si>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</si>
  <si>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</si>
  <si>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</si>
  <si>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</si>
  <si>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</si>
  <si>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</si>
  <si>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</si>
  <si>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</si>
  <si>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</si>
  <si>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</si>
  <si>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</si>
  <si>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</si>
  <si>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</si>
  <si>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</si>
  <si>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</si>
  <si>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</si>
  <si>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</si>
  <si>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</si>
  <si>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</si>
  <si>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</si>
  <si>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</si>
  <si>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</si>
  <si>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</si>
  <si>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</si>
  <si>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</si>
  <si>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</si>
  <si>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</si>
  <si>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</si>
  <si>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</si>
  <si>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</si>
  <si>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</si>
  <si>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</si>
  <si>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</si>
  <si>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</si>
  <si>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</si>
  <si>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</si>
  <si>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</si>
  <si>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</si>
  <si>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</si>
  <si>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</si>
  <si>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</si>
  <si>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</si>
  <si>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</si>
  <si>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</si>
  <si>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</si>
  <si>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</si>
  <si>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</si>
  <si>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</si>
  <si>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</si>
  <si>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</si>
  <si>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</si>
  <si>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</si>
  <si>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</si>
  <si>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</si>
  <si>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</si>
  <si>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</si>
  <si>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</si>
  <si>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</si>
  <si>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</si>
  <si>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</si>
  <si>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</si>
  <si>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</si>
  <si>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</si>
  <si>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</si>
  <si>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</si>
  <si>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</si>
  <si>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</si>
  <si>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</si>
  <si>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</si>
  <si>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</si>
  <si>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</si>
  <si>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</si>
  <si>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</si>
  <si>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</si>
  <si>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</si>
  <si>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</si>
  <si>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</si>
  <si>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</si>
  <si>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</si>
  <si>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</si>
  <si>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</si>
  <si>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</si>
  <si>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</si>
  <si>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</si>
  <si>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</si>
  <si>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</si>
  <si>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</si>
  <si>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</si>
  <si>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</si>
  <si>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</si>
  <si>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</si>
  <si>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</si>
  <si>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</si>
  <si>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</si>
  <si>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</si>
  <si>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</si>
  <si>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</si>
  <si>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</si>
  <si>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</si>
  <si>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</si>
  <si>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</si>
  <si>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</si>
  <si>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</si>
  <si>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</si>
  <si>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</si>
  <si>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</si>
  <si>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</si>
  <si>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</si>
  <si>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</si>
  <si>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</si>
  <si>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</si>
  <si>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</si>
  <si>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</si>
  <si>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</si>
  <si>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</si>
  <si>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</si>
  <si>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</si>
  <si>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</si>
  <si>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</si>
  <si>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</si>
  <si>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</si>
  <si>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</si>
  <si>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</si>
  <si>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</si>
  <si>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</si>
  <si>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</si>
  <si>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</si>
  <si>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</si>
  <si>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</si>
  <si>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</si>
  <si>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</si>
  <si>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</si>
  <si>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</si>
  <si>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</si>
  <si>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</si>
  <si>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</si>
  <si>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</si>
  <si>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</si>
  <si>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</si>
  <si>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</si>
  <si>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</si>
  <si>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</si>
  <si>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</si>
  <si>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</si>
  <si>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</si>
  <si>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</si>
  <si>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</si>
  <si>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</si>
  <si>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</si>
  <si>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</si>
  <si>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</si>
  <si>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</si>
  <si>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</si>
  <si>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</si>
  <si>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</si>
  <si>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</si>
  <si>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</si>
  <si>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</si>
  <si>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</si>
  <si>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</si>
  <si>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</si>
  <si>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</si>
  <si>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</si>
  <si>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</si>
  <si>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</si>
  <si>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</si>
  <si>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</si>
  <si>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</si>
  <si>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</si>
  <si>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</si>
  <si>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</si>
  <si>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</si>
  <si>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</si>
  <si>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</si>
  <si>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</si>
  <si>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</si>
  <si>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</si>
  <si>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</si>
  <si>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</si>
  <si>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</si>
  <si>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</si>
  <si>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</si>
  <si>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</si>
  <si>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</si>
  <si>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</si>
  <si>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</si>
  <si>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</si>
  <si>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</si>
  <si>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</si>
  <si>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</si>
  <si>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</si>
  <si>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</si>
  <si>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</si>
  <si>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</si>
  <si>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</si>
  <si>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</si>
  <si>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</si>
  <si>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</si>
  <si>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</si>
  <si>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</si>
  <si>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</si>
  <si>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</si>
  <si>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</si>
  <si>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</si>
  <si>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</si>
  <si>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</si>
  <si>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</si>
  <si>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</si>
  <si>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</si>
  <si>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</si>
  <si>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</si>
  <si>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</si>
  <si>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</si>
  <si>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</si>
  <si>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</si>
  <si>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</si>
  <si>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</si>
  <si>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</si>
  <si>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</si>
  <si>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</si>
  <si>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</si>
  <si>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</si>
  <si>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</si>
  <si>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</si>
  <si>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</si>
  <si>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</si>
  <si>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</si>
  <si>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</si>
  <si>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</si>
  <si>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</si>
  <si>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</si>
  <si>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</si>
  <si>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</si>
  <si>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</si>
  <si>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</si>
  <si>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</si>
  <si>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</si>
  <si>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</si>
  <si>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</si>
  <si>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</si>
  <si>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</si>
  <si>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</si>
  <si>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</si>
  <si>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</si>
  <si>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</si>
  <si>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</si>
  <si>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</si>
  <si>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</si>
  <si>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</si>
  <si>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</si>
  <si>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</si>
  <si>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</si>
  <si>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</si>
  <si>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</si>
  <si>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</si>
  <si>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</si>
  <si>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</si>
  <si>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</si>
  <si>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</si>
  <si>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</si>
  <si>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</si>
  <si>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</si>
  <si>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</si>
  <si>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</si>
  <si>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</si>
  <si>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</si>
  <si>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</si>
  <si>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</si>
  <si>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</si>
  <si>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</si>
  <si>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</si>
  <si>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</si>
  <si>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</si>
  <si>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</si>
  <si>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</si>
  <si>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</si>
  <si>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</si>
  <si>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</si>
  <si>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</si>
  <si>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</si>
  <si>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</si>
  <si>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</si>
  <si>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</si>
  <si>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</si>
  <si>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</si>
  <si>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</si>
  <si>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</si>
  <si>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</si>
  <si>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</si>
  <si>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</si>
  <si>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</si>
  <si>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</si>
  <si>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</si>
  <si>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</si>
  <si>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</si>
  <si>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</si>
  <si>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</si>
  <si>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</si>
  <si>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</si>
  <si>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</si>
  <si>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</si>
  <si>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</si>
  <si>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</si>
  <si>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</si>
  <si>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</si>
  <si>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</si>
  <si>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</si>
  <si>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</si>
  <si>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</si>
  <si>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</si>
  <si>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</si>
  <si>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</si>
  <si>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</si>
  <si>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</si>
  <si>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</si>
  <si>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</si>
  <si>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</si>
  <si>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</si>
  <si>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</si>
  <si>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</si>
  <si>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</si>
  <si>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</si>
  <si>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</si>
  <si>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</si>
  <si>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</si>
  <si>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</si>
  <si>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</si>
  <si>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</si>
  <si>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</si>
  <si>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</si>
  <si>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</si>
  <si>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</si>
  <si>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</si>
  <si>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</si>
  <si>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</si>
  <si>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</si>
  <si>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</si>
  <si>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</si>
  <si>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</si>
  <si>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</si>
  <si>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</si>
  <si>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</si>
  <si>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</si>
  <si>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</si>
  <si>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</si>
  <si>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</si>
  <si>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</si>
  <si>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</si>
  <si>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</si>
  <si>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</si>
  <si>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</si>
  <si>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</si>
  <si>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</si>
  <si>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</si>
  <si>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</si>
  <si>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</si>
  <si>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Нефтеюганский район</t>
  </si>
  <si>
    <t>не требуется</t>
  </si>
  <si>
    <t>не относится</t>
  </si>
  <si>
    <t>Нет</t>
  </si>
  <si>
    <t>нет</t>
  </si>
  <si>
    <t>Не требуется</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</si>
  <si>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</si>
  <si>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</si>
  <si>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</si>
  <si>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</si>
  <si>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</si>
  <si>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 xml:space="preserve"> </t>
  </si>
  <si>
    <t>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</si>
  <si>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</si>
  <si>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</si>
  <si>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</si>
  <si>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</si>
  <si>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</si>
  <si>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</si>
  <si>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</si>
  <si>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</si>
  <si>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</si>
  <si>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объем заключенного договора PD01.1200.2024.59/6 от 20.02.2024 . ООО СК "ТОРУС"    в ценах 2024 года с НДС, млн. руб</t>
  </si>
  <si>
    <t xml:space="preserve"> ООО СК "ТОРУС"</t>
  </si>
  <si>
    <t>2023.1427</t>
  </si>
  <si>
    <t>Реконструкция и техперевооружение электросетевых объектов</t>
  </si>
  <si>
    <t>Выполнение проектных работ по реконструкции нежилого строения РММ НЮРЭС для нужд филиала АО "Россети Тюмень" Нефтеюганские электрические сети</t>
  </si>
  <si>
    <t>Филиал АО "Россети Тюмень" Нефтеюганские электрические сети</t>
  </si>
  <si>
    <t>12.2024</t>
  </si>
  <si>
    <t>ПИР</t>
  </si>
  <si>
    <t>АО "Россети Тюмень"</t>
  </si>
  <si>
    <t>Предварительный расчет стоимости работ</t>
  </si>
  <si>
    <t>ВЗ</t>
  </si>
  <si>
    <t>ОЗП ЕП</t>
  </si>
  <si>
    <t>ООО СК "ТОРУС"</t>
  </si>
  <si>
    <t>32313129019</t>
  </si>
  <si>
    <t>www.roseltorg.ru</t>
  </si>
  <si>
    <t>29.12.2023</t>
  </si>
  <si>
    <t>25.12.2023</t>
  </si>
  <si>
    <t>29.01.2024</t>
  </si>
  <si>
    <t>09.02.2024</t>
  </si>
  <si>
    <t>п.7.5.3.</t>
  </si>
  <si>
    <t>Закупочная комиссия</t>
  </si>
  <si>
    <t>32313129019/2023.1427-2</t>
  </si>
  <si>
    <t>14.02.2024</t>
  </si>
  <si>
    <t>20.02.2024</t>
  </si>
  <si>
    <t>30.11.2024</t>
  </si>
  <si>
    <t>Нежилое строение РММ НЮРЭС не является электроустановкой и не участвует в процессе передачи электрической эненргии</t>
  </si>
  <si>
    <t>реализации инвестиционного проекта в срок</t>
  </si>
  <si>
    <t>Год 2028</t>
  </si>
  <si>
    <t>Реконструкция нежилого строения РММ НЮРЭС</t>
  </si>
  <si>
    <t>1.2.4.1 Реконструкция прочих объектов основных средств</t>
  </si>
  <si>
    <t>Год 2029</t>
  </si>
  <si>
    <t>Предложение по корректировке плана</t>
  </si>
  <si>
    <t>Приказ об утверждении ПСД  от 12.12.2024 №  942</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</si>
  <si>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</si>
  <si>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</si>
  <si>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</si>
  <si>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</si>
  <si>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</si>
  <si>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</si>
  <si>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</si>
  <si>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</si>
  <si>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</si>
  <si>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</si>
  <si>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</si>
  <si>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</si>
  <si>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</si>
  <si>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</si>
  <si>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</si>
  <si>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</si>
  <si>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2029 года с НДС, млн. руб.</t>
  </si>
  <si>
    <t>+</t>
  </si>
  <si>
    <t>К</t>
  </si>
  <si>
    <t xml:space="preserve">Обеспечение своевременного ремонта автотранспортной техники, необходимой для поддержания нормальной работы электросетевого хозяйства.
Строение РММ состоящего из двух частей : первая часть используется в качестве теплой стоянки для автотехники, вторая для размещения ремонтно-механической мастерской, двух и четырехстоечными подъемниками, шиномонтажной мастерской, бытовых и санитарных помещений персонала, помещения для ИТР;
Сокращение возможных издержек на восстановительные работы в случае инцидентов с оборудованием, снижение вероятность возникновения аварийной ситуации;
Снижение эксплуатационных и ремонтных затрат. 
Улучшение условий труда и безопасность обслуживающего персонала, создание условий, исключающих возникновение угроз безопасности.
</t>
  </si>
  <si>
    <t>Реконструкция нежилого строения РММ НЮРЭС площадью 591,7 кв.м, с выполнением  замены кровли S-614 кв.м., усиление распорки меджу фермами в осях 7-8, 4-4.</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</si>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</sst>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1" fillId="0" borderId="0"/>
    <xf numFmtId="0" fontId="61"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11" fillId="0" borderId="1" xfId="2" applyNumberFormat="1" applyFont="1" applyFill="1" applyBorder="1" applyAlignment="1">
      <alignment horizontal="center" vertical="center" wrapText="1"/>
    </xf>
    <xf numFmtId="0" fontId="41" fillId="0" borderId="35" xfId="2" applyFont="1" applyFill="1" applyBorder="1" applyAlignment="1">
      <alignment horizontal="left" wrapText="1"/>
    </xf>
    <xf numFmtId="167" fontId="4" fillId="0" borderId="1" xfId="1" applyNumberFormat="1" applyFont="1" applyBorder="1" applyAlignment="1">
      <alignment horizontal="center"/>
    </xf>
    <xf numFmtId="167" fontId="11" fillId="0" borderId="1" xfId="67" applyNumberFormat="1" applyFont="1" applyFill="1" applyBorder="1" applyAlignment="1">
      <alignment horizontal="right" wrapText="1"/>
    </xf>
    <xf numFmtId="167" fontId="48" fillId="0" borderId="2" xfId="68"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167" fontId="11" fillId="0" borderId="1" xfId="41" applyNumberFormat="1" applyFont="1" applyFill="1" applyBorder="1" applyAlignment="1">
      <alignment horizontal="left" vertical="center" wrapText="1"/>
    </xf>
    <xf numFmtId="167" fontId="48" fillId="0" borderId="1" xfId="68" applyNumberFormat="1" applyFont="1" applyFill="1" applyBorder="1" applyAlignment="1">
      <alignment horizontal="left" vertical="center" wrapText="1"/>
    </xf>
    <xf numFmtId="168" fontId="41" fillId="0" borderId="35"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7" fontId="36" fillId="0" borderId="41" xfId="0" applyNumberFormat="1" applyFont="1" applyBorder="1" applyAlignment="1">
      <alignment horizontal="left" vertical="center"/>
    </xf>
    <xf numFmtId="0" fontId="42" fillId="25" borderId="28" xfId="2" applyFont="1" applyFill="1" applyBorder="1" applyAlignment="1">
      <alignment horizontal="justify" vertical="top" wrapText="1"/>
    </xf>
    <xf numFmtId="167" fontId="39" fillId="25" borderId="4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1" xfId="0" applyFont="1" applyBorder="1"/>
    <xf numFmtId="0" fontId="42" fillId="26" borderId="26"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0" fillId="0" borderId="1" xfId="0" applyFill="1" applyBorder="1" applyAlignment="1">
      <alignment vertical="center" wrapText="1"/>
    </xf>
    <xf numFmtId="0" fontId="11" fillId="28" borderId="1" xfId="2" applyFont="1" applyFill="1" applyBorder="1" applyAlignment="1">
      <alignment horizontal="center" vertical="center" wrapText="1"/>
    </xf>
    <xf numFmtId="14" fontId="11" fillId="28" borderId="1" xfId="2" applyNumberFormat="1" applyFont="1" applyFill="1" applyBorder="1" applyAlignment="1">
      <alignment horizontal="center" vertical="center" wrapText="1"/>
    </xf>
    <xf numFmtId="0" fontId="11" fillId="28"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71" applyFont="1" applyAlignment="1" applyProtection="1">
      <alignment horizontal="center" vertical="center" wrapText="1"/>
    </xf>
    <xf numFmtId="0" fontId="63" fillId="0" borderId="0" xfId="71" applyFont="1" applyAlignment="1" applyProtection="1">
      <alignment horizontal="center"/>
    </xf>
    <xf numFmtId="0" fontId="64"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5" fillId="0" borderId="0" xfId="72" applyFont="1" applyFill="1" applyAlignment="1"/>
    <xf numFmtId="0" fontId="65" fillId="0" borderId="0" xfId="71"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71" applyFont="1" applyAlignment="1" applyProtection="1">
      <alignment horizontal="center" vertical="center" wrapText="1"/>
    </xf>
    <xf numFmtId="0" fontId="38" fillId="0" borderId="0" xfId="50" applyFont="1"/>
    <xf numFmtId="0" fontId="1" fillId="0" borderId="0" xfId="50" applyAlignment="1"/>
    <xf numFmtId="0" fontId="66"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6"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8"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6" fillId="0" borderId="0" xfId="50" applyNumberFormat="1" applyFont="1"/>
    <xf numFmtId="49" fontId="56"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left" vertical="center" wrapText="1" indent="1"/>
    </xf>
    <xf numFmtId="0" fontId="43" fillId="0" borderId="1"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textRotation="90"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0" fillId="0" borderId="0" xfId="0"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4" xfId="50" applyFont="1" applyBorder="1" applyAlignment="1">
      <alignment horizontal="center" vertical="center"/>
    </xf>
    <xf numFmtId="0" fontId="67" fillId="0" borderId="44" xfId="50" applyFont="1" applyBorder="1" applyAlignment="1">
      <alignment horizontal="center" vertical="center"/>
    </xf>
    <xf numFmtId="0" fontId="56" fillId="0" borderId="47" xfId="50" applyFont="1" applyFill="1" applyBorder="1" applyAlignment="1">
      <alignment horizontal="center" vertical="center"/>
    </xf>
    <xf numFmtId="0" fontId="62"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9" fillId="0" borderId="0" xfId="1" applyFont="1" applyAlignment="1">
      <alignment horizontal="center" vertical="top"/>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8"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59"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25-4981-AFB9-158DFFA41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25-4981-AFB9-158DFFA419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5\N_TP1200.PH.002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нежилого строения РММ НЮРЭС</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101923.97059</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1.85546875" style="1" customWidth="1"/>
    <col min="3" max="3" width="93.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8" t="s">
        <v>586</v>
      </c>
      <c r="B5" s="278"/>
      <c r="C5" s="278"/>
      <c r="D5" s="153"/>
      <c r="E5" s="153"/>
      <c r="F5" s="153"/>
      <c r="G5" s="153"/>
      <c r="H5" s="153"/>
      <c r="I5" s="153"/>
      <c r="J5" s="153"/>
    </row>
    <row r="6" spans="1:22" s="12" customFormat="1" ht="18.75" x14ac:dyDescent="0.3">
      <c r="A6" s="17"/>
      <c r="F6" s="16"/>
      <c r="G6" s="16"/>
      <c r="H6" s="15"/>
    </row>
    <row r="7" spans="1:22" s="12" customFormat="1" ht="18.75" x14ac:dyDescent="0.2">
      <c r="A7" s="282" t="s">
        <v>8</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471</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7</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518</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6</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3" t="s">
        <v>558</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5</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453</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36" t="s">
        <v>559</v>
      </c>
      <c r="D22" s="29"/>
      <c r="E22" s="29"/>
      <c r="F22" s="29"/>
      <c r="G22" s="29"/>
      <c r="H22" s="29"/>
      <c r="I22" s="28"/>
      <c r="J22" s="28"/>
      <c r="K22" s="28"/>
      <c r="L22" s="28"/>
      <c r="M22" s="28"/>
      <c r="N22" s="28"/>
      <c r="O22" s="28"/>
      <c r="P22" s="28"/>
      <c r="Q22" s="28"/>
      <c r="R22" s="28"/>
      <c r="S22" s="28"/>
      <c r="T22" s="27"/>
      <c r="U22" s="27"/>
      <c r="V22" s="27"/>
    </row>
    <row r="23" spans="1:22" s="3" customFormat="1" ht="86.25" customHeight="1" x14ac:dyDescent="0.2">
      <c r="A23" s="24" t="s">
        <v>62</v>
      </c>
      <c r="B23" s="35" t="s">
        <v>63</v>
      </c>
      <c r="C23" s="36"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50" t="s">
        <v>400</v>
      </c>
      <c r="C25" s="171" t="s">
        <v>506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50" t="s">
        <v>74</v>
      </c>
      <c r="C26" s="171" t="s">
        <v>507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50" t="s">
        <v>73</v>
      </c>
      <c r="C27" s="171" t="s">
        <v>508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50" t="s">
        <v>401</v>
      </c>
      <c r="C28" s="171" t="s">
        <v>509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50" t="s">
        <v>402</v>
      </c>
      <c r="C29" s="171" t="s">
        <v>509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50" t="s">
        <v>403</v>
      </c>
      <c r="C30" s="171" t="s">
        <v>509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404</v>
      </c>
      <c r="C31" s="171" t="s">
        <v>509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405</v>
      </c>
      <c r="C32" s="171" t="s">
        <v>509</v>
      </c>
      <c r="D32" s="34"/>
      <c r="E32" s="34"/>
      <c r="F32" s="34"/>
      <c r="G32" s="34"/>
      <c r="H32" s="33"/>
      <c r="I32" s="33"/>
      <c r="J32" s="33"/>
      <c r="K32" s="33"/>
      <c r="L32" s="33"/>
      <c r="M32" s="33"/>
      <c r="N32" s="33"/>
      <c r="O32" s="33"/>
      <c r="P32" s="33"/>
      <c r="Q32" s="33"/>
      <c r="R32" s="33"/>
      <c r="S32" s="32"/>
      <c r="T32" s="32"/>
      <c r="U32" s="32"/>
      <c r="V32" s="32"/>
    </row>
    <row r="33" spans="1:22" s="31" customFormat="1" ht="89.25" customHeight="1" x14ac:dyDescent="0.2">
      <c r="A33" s="24" t="s">
        <v>69</v>
      </c>
      <c r="B33" s="39" t="s">
        <v>406</v>
      </c>
      <c r="C33" s="171" t="s">
        <v>510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407</v>
      </c>
      <c r="C34" s="171" t="s">
        <v>509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410</v>
      </c>
      <c r="B35" s="39" t="s">
        <v>71</v>
      </c>
      <c r="C35" s="171" t="s">
        <v>509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408</v>
      </c>
      <c r="C36" s="171" t="s">
        <v>509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411</v>
      </c>
      <c r="B37" s="39" t="s">
        <v>409</v>
      </c>
      <c r="C37" s="171" t="s">
        <v>580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235</v>
      </c>
      <c r="C38" s="171" t="s">
        <v>509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412</v>
      </c>
      <c r="B40" s="39" t="s">
        <v>466</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105,066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72" t="s">
        <v>511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413</v>
      </c>
      <c r="B42" s="39" t="s">
        <v>463</v>
      </c>
      <c r="C42" s="172" t="s">
        <v>511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72" t="s">
        <v>511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414</v>
      </c>
      <c r="B44" s="39" t="s">
        <v>454</v>
      </c>
      <c r="C44" s="172" t="s">
        <v>506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72" t="s">
        <v>506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415</v>
      </c>
      <c r="B46" s="39" t="s">
        <v>456</v>
      </c>
      <c r="C46" s="172" t="s">
        <v>506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450</v>
      </c>
      <c r="B48" s="39" t="s">
        <v>464</v>
      </c>
      <c r="C48" s="179">
        <v>102.18245071999999</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416</v>
      </c>
      <c r="B49" s="39" t="s">
        <v>465</v>
      </c>
      <c r="C49" s="179">
        <v>84.212948640000008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N_TP1200.PH.0025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Реконструкция нежилого строения РММ НЮРЭС</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427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4</v>
      </c>
      <c r="B19" s="288" t="s">
        <v>107</v>
      </c>
      <c r="C19" s="289" t="s">
        <v>327</v>
      </c>
      <c r="D19" s="288" t="s">
        <v>326</v>
      </c>
      <c r="E19" s="288" t="s">
        <v>106</v>
      </c>
      <c r="F19" s="288" t="s">
        <v>105</v>
      </c>
      <c r="G19" s="288" t="s">
        <v>322</v>
      </c>
      <c r="H19" s="288" t="s">
        <v>104</v>
      </c>
      <c r="I19" s="288" t="s">
        <v>103</v>
      </c>
      <c r="J19" s="288" t="s">
        <v>102</v>
      </c>
      <c r="K19" s="288" t="s">
        <v>101</v>
      </c>
      <c r="L19" s="288" t="s">
        <v>100</v>
      </c>
      <c r="M19" s="288" t="s">
        <v>99</v>
      </c>
      <c r="N19" s="288" t="s">
        <v>98</v>
      </c>
      <c r="O19" s="288" t="s">
        <v>97</v>
      </c>
      <c r="P19" s="288" t="s">
        <v>96</v>
      </c>
      <c r="Q19" s="288" t="s">
        <v>325</v>
      </c>
      <c r="R19" s="288"/>
      <c r="S19" s="291" t="s">
        <v>419</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323</v>
      </c>
      <c r="R20" s="42" t="s">
        <v>324</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5"/>
      <c r="B29" s="46" t="s">
        <v>320</v>
      </c>
      <c r="C29" s="46"/>
      <c r="D29" s="46"/>
      <c r="E29" s="105" t="s">
        <v>321</v>
      </c>
      <c r="F29" s="105" t="s">
        <v>321</v>
      </c>
      <c r="G29" s="105" t="s">
        <v>321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 xml:space="preserve"> 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N_TP1200.PH.0025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Реконструкция нежилого строения РММ НЮРЭС</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432</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4</v>
      </c>
      <c r="B21" s="299" t="s">
        <v>226</v>
      </c>
      <c r="C21" s="300"/>
      <c r="D21" s="303" t="s">
        <v>129</v>
      </c>
      <c r="E21" s="299" t="s">
        <v>461</v>
      </c>
      <c r="F21" s="300"/>
      <c r="G21" s="299" t="s">
        <v>245</v>
      </c>
      <c r="H21" s="300"/>
      <c r="I21" s="299" t="s">
        <v>128</v>
      </c>
      <c r="J21" s="300"/>
      <c r="K21" s="303" t="s">
        <v>127</v>
      </c>
      <c r="L21" s="299" t="s">
        <v>126</v>
      </c>
      <c r="M21" s="300"/>
      <c r="N21" s="299" t="s">
        <v>457</v>
      </c>
      <c r="O21" s="300"/>
      <c r="P21" s="303" t="s">
        <v>125</v>
      </c>
      <c r="Q21" s="292" t="s">
        <v>124</v>
      </c>
      <c r="R21" s="293"/>
      <c r="S21" s="292" t="s">
        <v>123</v>
      </c>
      <c r="T21" s="294"/>
    </row>
    <row r="22" spans="1:113" ht="204.75" customHeight="1" x14ac:dyDescent="0.25">
      <c r="A22" s="297"/>
      <c r="B22" s="301"/>
      <c r="C22" s="302"/>
      <c r="D22" s="306"/>
      <c r="E22" s="301"/>
      <c r="F22" s="302"/>
      <c r="G22" s="301"/>
      <c r="H22" s="302"/>
      <c r="I22" s="301"/>
      <c r="J22" s="302"/>
      <c r="K22" s="304"/>
      <c r="L22" s="301"/>
      <c r="M22" s="302"/>
      <c r="N22" s="301"/>
      <c r="O22" s="302"/>
      <c r="P22" s="304"/>
      <c r="Q22" s="89" t="s">
        <v>122</v>
      </c>
      <c r="R22" s="89" t="s">
        <v>431</v>
      </c>
      <c r="S22" s="89" t="s">
        <v>121</v>
      </c>
      <c r="T22" s="89" t="s">
        <v>120</v>
      </c>
    </row>
    <row r="23" spans="1:113" ht="51.75" customHeight="1" x14ac:dyDescent="0.25">
      <c r="A23" s="298"/>
      <c r="B23" s="151" t="s">
        <v>118</v>
      </c>
      <c r="C23" s="151" t="s">
        <v>119</v>
      </c>
      <c r="D23" s="304"/>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05" t="s">
        <v>467</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X49" sqref="X4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местоположение'!A12:C12</f>
        <v>N_TP1200.PH.0025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7" t="str">
        <f>'1. паспорт местоположение'!A15:C15</f>
        <v>Реконструкция нежилого строения РММ НЮРЭС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434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4</v>
      </c>
      <c r="B21" s="310" t="s">
        <v>441</v>
      </c>
      <c r="C21" s="311"/>
      <c r="D21" s="310" t="s">
        <v>443</v>
      </c>
      <c r="E21" s="311"/>
      <c r="F21" s="292" t="s">
        <v>101</v>
      </c>
      <c r="G21" s="294"/>
      <c r="H21" s="294"/>
      <c r="I21" s="293"/>
      <c r="J21" s="308" t="s">
        <v>444</v>
      </c>
      <c r="K21" s="310" t="s">
        <v>445</v>
      </c>
      <c r="L21" s="311"/>
      <c r="M21" s="310" t="s">
        <v>446</v>
      </c>
      <c r="N21" s="311"/>
      <c r="O21" s="310" t="s">
        <v>433</v>
      </c>
      <c r="P21" s="311"/>
      <c r="Q21" s="310" t="s">
        <v>134</v>
      </c>
      <c r="R21" s="311"/>
      <c r="S21" s="308" t="s">
        <v>133</v>
      </c>
      <c r="T21" s="308" t="s">
        <v>447</v>
      </c>
      <c r="U21" s="308" t="s">
        <v>442</v>
      </c>
      <c r="V21" s="310" t="s">
        <v>132</v>
      </c>
      <c r="W21" s="311"/>
      <c r="X21" s="292" t="s">
        <v>124</v>
      </c>
      <c r="Y21" s="294"/>
      <c r="Z21" s="292" t="s">
        <v>123</v>
      </c>
      <c r="AA21" s="294"/>
    </row>
    <row r="22" spans="1:27" ht="216" customHeight="1" x14ac:dyDescent="0.25">
      <c r="A22" s="314"/>
      <c r="B22" s="312"/>
      <c r="C22" s="313"/>
      <c r="D22" s="312"/>
      <c r="E22" s="313"/>
      <c r="F22" s="292" t="s">
        <v>131</v>
      </c>
      <c r="G22" s="293"/>
      <c r="H22" s="292" t="s">
        <v>130</v>
      </c>
      <c r="I22" s="293"/>
      <c r="J22" s="309"/>
      <c r="K22" s="312"/>
      <c r="L22" s="313"/>
      <c r="M22" s="312"/>
      <c r="N22" s="313"/>
      <c r="O22" s="312"/>
      <c r="P22" s="313"/>
      <c r="Q22" s="312"/>
      <c r="R22" s="313"/>
      <c r="S22" s="309"/>
      <c r="T22" s="309"/>
      <c r="U22" s="309"/>
      <c r="V22" s="312"/>
      <c r="W22" s="313"/>
      <c r="X22" s="89" t="s">
        <v>122</v>
      </c>
      <c r="Y22" s="89" t="s">
        <v>431</v>
      </c>
      <c r="Z22" s="89" t="s">
        <v>121</v>
      </c>
      <c r="AA22" s="89" t="s">
        <v>120</v>
      </c>
    </row>
    <row r="23" spans="1:27" ht="60" customHeight="1" x14ac:dyDescent="0.25">
      <c r="A23" s="309"/>
      <c r="B23" s="149" t="s">
        <v>118</v>
      </c>
      <c r="C23" s="149"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2026 год</v>
      </c>
      <c r="B5" s="278"/>
      <c r="C5" s="27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N_TP1200.PH.0025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5.75" x14ac:dyDescent="0.2">
      <c r="A15" s="283" t="str">
        <f>'1. паспорт местоположение'!A15:C15</f>
        <v>Реконструкция нежилого строения РММ НЮРЭС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426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7.5" customHeight="1" x14ac:dyDescent="0.2">
      <c r="A22" s="24" t="s">
        <v>64</v>
      </c>
      <c r="B22" s="30" t="s">
        <v>439</v>
      </c>
      <c r="C22" s="189" t="s">
        <v>514</v>
      </c>
      <c r="D22" s="29"/>
      <c r="E22" s="29"/>
      <c r="F22" s="28"/>
      <c r="G22" s="28"/>
      <c r="H22" s="28"/>
      <c r="I22" s="28"/>
      <c r="J22" s="28"/>
      <c r="K22" s="28"/>
      <c r="L22" s="28"/>
      <c r="M22" s="28"/>
      <c r="N22" s="28"/>
      <c r="O22" s="28"/>
      <c r="P22" s="28"/>
      <c r="Q22" s="27"/>
      <c r="R22" s="27"/>
      <c r="S22" s="27"/>
      <c r="T22" s="27"/>
      <c r="U22" s="27"/>
    </row>
    <row r="23" spans="1:21" ht="188.25" customHeight="1" x14ac:dyDescent="0.25">
      <c r="A23" s="24" t="s">
        <v>62</v>
      </c>
      <c r="B23" s="26" t="s">
        <v>59</v>
      </c>
      <c r="C23" s="268"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268"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189" t="str">
        <f>CONCATENATE(ROUND('6.2. Паспорт фин осв ввод'!D30/1,3)," млн.руб./","шт")</f>
        <v>86,632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89" t="s">
        <v>512</v>
      </c>
      <c r="D26" s="23"/>
      <c r="E26" s="23"/>
      <c r="F26" s="23"/>
      <c r="G26" s="23"/>
      <c r="H26" s="23"/>
      <c r="I26" s="23"/>
      <c r="J26" s="23"/>
      <c r="K26" s="23"/>
      <c r="L26" s="23"/>
      <c r="M26" s="23"/>
      <c r="N26" s="23"/>
      <c r="O26" s="23"/>
      <c r="P26" s="23"/>
      <c r="Q26" s="23"/>
      <c r="R26" s="23"/>
      <c r="S26" s="23"/>
      <c r="T26" s="23"/>
      <c r="U26" s="23"/>
    </row>
    <row r="27" spans="1:21" ht="94.5" x14ac:dyDescent="0.25">
      <c r="A27" s="24" t="s">
        <v>57</v>
      </c>
      <c r="B27" s="26" t="s">
        <v>440</v>
      </c>
      <c r="C27" s="189"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6"/>
      <c r="AB6" s="14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6"/>
      <c r="AB7" s="146"/>
    </row>
    <row r="8" spans="1:28" ht="15.75"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7"/>
      <c r="AB8" s="147"/>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8"/>
      <c r="AB9" s="14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6"/>
      <c r="AB10" s="146"/>
    </row>
    <row r="11" spans="1:28" ht="15.75" x14ac:dyDescent="0.25">
      <c r="A11" s="283" t="str">
        <f>'1. паспорт местоположение'!A12:C12</f>
        <v>N_TP1200.PH.0025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7"/>
      <c r="AB11" s="147"/>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8"/>
      <c r="AB12" s="14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Реконструкция нежилого строения РММ НЮРЭС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7"/>
      <c r="AB14" s="147"/>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8"/>
      <c r="AB15" s="14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7"/>
      <c r="AB16" s="15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7"/>
      <c r="AB17" s="15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7"/>
      <c r="AB18" s="15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7"/>
      <c r="AB19" s="15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8"/>
      <c r="AB20" s="15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8"/>
      <c r="AB21" s="158"/>
    </row>
    <row r="22" spans="1:28" x14ac:dyDescent="0.25">
      <c r="A22" s="317" t="s">
        <v>458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9"/>
      <c r="AB22" s="159"/>
    </row>
    <row r="23" spans="1:28" ht="32.25" customHeight="1" x14ac:dyDescent="0.25">
      <c r="A23" s="319" t="s">
        <v>318</v>
      </c>
      <c r="B23" s="320"/>
      <c r="C23" s="320"/>
      <c r="D23" s="320"/>
      <c r="E23" s="320"/>
      <c r="F23" s="320"/>
      <c r="G23" s="320"/>
      <c r="H23" s="320"/>
      <c r="I23" s="320"/>
      <c r="J23" s="320"/>
      <c r="K23" s="320"/>
      <c r="L23" s="321"/>
      <c r="M23" s="318" t="s">
        <v>319</v>
      </c>
      <c r="N23" s="318"/>
      <c r="O23" s="318"/>
      <c r="P23" s="318"/>
      <c r="Q23" s="318"/>
      <c r="R23" s="318"/>
      <c r="S23" s="318"/>
      <c r="T23" s="318"/>
      <c r="U23" s="318"/>
      <c r="V23" s="318"/>
      <c r="W23" s="318"/>
      <c r="X23" s="318"/>
      <c r="Y23" s="318"/>
      <c r="Z23" s="318"/>
    </row>
    <row r="24" spans="1:28" ht="151.5" customHeight="1" x14ac:dyDescent="0.25">
      <c r="A24" s="86" t="s">
        <v>236</v>
      </c>
      <c r="B24" s="87" t="s">
        <v>243</v>
      </c>
      <c r="C24" s="86" t="s">
        <v>312</v>
      </c>
      <c r="D24" s="86" t="s">
        <v>237</v>
      </c>
      <c r="E24" s="86" t="s">
        <v>313</v>
      </c>
      <c r="F24" s="86" t="s">
        <v>315</v>
      </c>
      <c r="G24" s="86" t="s">
        <v>314</v>
      </c>
      <c r="H24" s="86" t="s">
        <v>238</v>
      </c>
      <c r="I24" s="86" t="s">
        <v>316</v>
      </c>
      <c r="J24" s="86" t="s">
        <v>244</v>
      </c>
      <c r="K24" s="87" t="s">
        <v>242</v>
      </c>
      <c r="L24" s="87" t="s">
        <v>239</v>
      </c>
      <c r="M24" s="88" t="s">
        <v>251</v>
      </c>
      <c r="N24" s="87" t="s">
        <v>469</v>
      </c>
      <c r="O24" s="86" t="s">
        <v>249</v>
      </c>
      <c r="P24" s="86" t="s">
        <v>250</v>
      </c>
      <c r="Q24" s="86" t="s">
        <v>248</v>
      </c>
      <c r="R24" s="86" t="s">
        <v>238</v>
      </c>
      <c r="S24" s="86" t="s">
        <v>247</v>
      </c>
      <c r="T24" s="86" t="s">
        <v>246</v>
      </c>
      <c r="U24" s="86" t="s">
        <v>311</v>
      </c>
      <c r="V24" s="86" t="s">
        <v>248</v>
      </c>
      <c r="W24" s="101" t="s">
        <v>241</v>
      </c>
      <c r="X24" s="101" t="s">
        <v>253</v>
      </c>
      <c r="Y24" s="101" t="s">
        <v>254</v>
      </c>
      <c r="Z24" s="103" t="s">
        <v>252</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555</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N_TP1200.PH.0025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нежилого строения РММ НЮРЭС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2" t="s">
        <v>435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3" t="s">
        <v>85</v>
      </c>
      <c r="F19" s="324"/>
      <c r="G19" s="324"/>
      <c r="H19" s="324"/>
      <c r="I19" s="325"/>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21" sqref="AT21"/>
    </sheetView>
  </sheetViews>
  <sheetFormatPr defaultRowHeight="15.75" x14ac:dyDescent="0.25"/>
  <cols>
    <col min="1" max="1" width="61.7109375" style="233" customWidth="1"/>
    <col min="2" max="3" width="4.140625" style="233" customWidth="1"/>
    <col min="4" max="4" width="4.28515625" style="233" customWidth="1"/>
    <col min="5" max="22" width="4.140625" style="233" hidden="1" customWidth="1"/>
    <col min="23" max="36" width="5" style="233" hidden="1" customWidth="1"/>
    <col min="37" max="37" width="5" style="233" customWidth="1"/>
    <col min="38" max="38" width="11.7109375" style="233" customWidth="1"/>
    <col min="39" max="39" width="16.7109375" style="233" customWidth="1"/>
    <col min="40" max="40" width="22.140625" style="233" customWidth="1"/>
    <col min="41" max="41" width="20.28515625" style="233" customWidth="1"/>
    <col min="42" max="55" width="16.7109375" style="233" customWidth="1"/>
    <col min="56" max="56" width="18.85546875" style="233" customWidth="1"/>
    <col min="57" max="57" width="20.5703125" style="233" customWidth="1"/>
    <col min="58" max="59" width="16.7109375" style="233" customWidth="1"/>
    <col min="60" max="60" width="26.28515625" style="233" customWidth="1"/>
    <col min="61" max="79" width="16.7109375" style="233" customWidth="1"/>
    <col min="80" max="95" width="17.85546875" style="233" customWidth="1"/>
    <col min="96" max="125" width="16.7109375" style="233" customWidth="1"/>
    <col min="126" max="16384" width="9.140625" style="233"/>
  </cols>
  <sheetData>
    <row r="1" spans="1:111" s="232" customFormat="1" ht="12.75" customHeight="1" x14ac:dyDescent="0.2">
      <c r="A1" s="381"/>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1"/>
      <c r="AM1" s="231"/>
      <c r="AN1" s="231"/>
      <c r="AO1" s="231"/>
      <c r="AP1" s="231"/>
      <c r="AQ1" s="231"/>
      <c r="AR1" s="38" t="s">
        <v>68</v>
      </c>
      <c r="AS1" s="231"/>
      <c r="AT1" s="231"/>
      <c r="AU1" s="231"/>
      <c r="AV1" s="231"/>
      <c r="AW1" s="231"/>
      <c r="AX1" s="231"/>
      <c r="AY1" s="231"/>
      <c r="AZ1" s="231"/>
      <c r="BA1" s="231"/>
      <c r="BB1" s="231"/>
      <c r="BC1" s="231"/>
      <c r="BD1" s="231"/>
      <c r="BE1" s="231"/>
      <c r="BF1" s="231"/>
      <c r="BG1" s="231"/>
      <c r="BH1" s="231"/>
      <c r="BI1" s="231"/>
      <c r="BJ1" s="231"/>
      <c r="BK1" s="231"/>
      <c r="BL1" s="231"/>
      <c r="BM1" s="231"/>
      <c r="BN1" s="231"/>
      <c r="BO1" s="231"/>
      <c r="BP1" s="231"/>
      <c r="BQ1" s="231"/>
      <c r="BR1" s="231"/>
      <c r="BS1" s="231"/>
      <c r="BT1" s="231"/>
      <c r="BU1" s="231"/>
      <c r="BV1" s="231"/>
      <c r="BW1" s="231"/>
      <c r="BX1" s="231"/>
      <c r="BY1" s="231"/>
      <c r="BZ1" s="231"/>
      <c r="CA1" s="231"/>
      <c r="CB1" s="231"/>
      <c r="CC1" s="231"/>
      <c r="CD1" s="231"/>
      <c r="CE1" s="231"/>
      <c r="CF1" s="231"/>
      <c r="CG1" s="231"/>
      <c r="CH1" s="231"/>
      <c r="CI1" s="231"/>
      <c r="CJ1" s="231"/>
      <c r="CK1" s="231"/>
      <c r="CL1" s="231"/>
      <c r="CM1" s="231"/>
      <c r="CN1" s="231"/>
      <c r="CO1" s="231"/>
      <c r="CP1" s="231"/>
      <c r="CQ1" s="231"/>
      <c r="CR1" s="231"/>
      <c r="CS1" s="231"/>
      <c r="CT1" s="231"/>
      <c r="CU1" s="231"/>
      <c r="CV1" s="231"/>
      <c r="CW1" s="231"/>
      <c r="CX1" s="231"/>
      <c r="CY1" s="231"/>
      <c r="CZ1" s="231"/>
      <c r="DA1" s="231"/>
      <c r="DB1" s="231"/>
      <c r="DC1" s="231"/>
      <c r="DD1" s="231"/>
      <c r="DE1" s="231"/>
      <c r="DF1" s="231"/>
      <c r="DG1" s="231"/>
    </row>
    <row r="2" spans="1:111" s="232" customFormat="1" ht="12.75" customHeight="1" x14ac:dyDescent="0.3">
      <c r="A2" s="381"/>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1"/>
      <c r="AM2" s="231"/>
      <c r="AN2" s="231"/>
      <c r="AO2" s="231"/>
      <c r="AP2" s="231"/>
      <c r="AQ2" s="231"/>
      <c r="AR2" s="15" t="s">
        <v>9</v>
      </c>
      <c r="AS2" s="231"/>
      <c r="AT2" s="231"/>
      <c r="AU2" s="231"/>
      <c r="AV2" s="231"/>
      <c r="AW2" s="231"/>
      <c r="AX2" s="231"/>
      <c r="AY2" s="231"/>
      <c r="AZ2" s="231"/>
      <c r="BA2" s="231"/>
      <c r="BB2" s="231"/>
      <c r="BC2" s="231"/>
      <c r="BD2" s="231"/>
      <c r="BE2" s="231"/>
      <c r="BF2" s="231"/>
      <c r="BG2" s="231"/>
      <c r="BH2" s="231"/>
      <c r="BI2" s="231"/>
      <c r="BJ2" s="231"/>
      <c r="BK2" s="231"/>
      <c r="BL2" s="231"/>
      <c r="BM2" s="231"/>
      <c r="BN2" s="231"/>
      <c r="BO2" s="231"/>
      <c r="BP2" s="231"/>
      <c r="BQ2" s="231"/>
      <c r="BR2" s="231"/>
      <c r="BS2" s="231"/>
      <c r="BT2" s="231"/>
      <c r="BU2" s="231"/>
      <c r="BV2" s="231"/>
      <c r="BW2" s="231"/>
      <c r="BX2" s="231"/>
      <c r="BY2" s="231"/>
      <c r="BZ2" s="231"/>
      <c r="CA2" s="231"/>
      <c r="CB2" s="231"/>
      <c r="CC2" s="231"/>
      <c r="CD2" s="231"/>
      <c r="CE2" s="231"/>
      <c r="CF2" s="231"/>
      <c r="CG2" s="231"/>
      <c r="CH2" s="231"/>
      <c r="CI2" s="231"/>
      <c r="CJ2" s="231"/>
      <c r="CK2" s="231"/>
      <c r="CL2" s="231"/>
      <c r="CM2" s="231"/>
      <c r="CN2" s="231"/>
      <c r="CO2" s="231"/>
      <c r="CP2" s="231"/>
      <c r="CQ2" s="231"/>
      <c r="CR2" s="231"/>
      <c r="CS2" s="231"/>
      <c r="CT2" s="231"/>
      <c r="CU2" s="231"/>
      <c r="CV2" s="231"/>
      <c r="CW2" s="231"/>
      <c r="CX2" s="231"/>
      <c r="CY2" s="231"/>
      <c r="CZ2" s="231"/>
      <c r="DA2" s="231"/>
      <c r="DB2" s="231"/>
      <c r="DC2" s="231"/>
      <c r="DD2" s="231"/>
      <c r="DE2" s="231"/>
      <c r="DF2" s="231"/>
      <c r="DG2" s="231"/>
    </row>
    <row r="3" spans="1:111" s="232" customFormat="1" ht="12.75" customHeight="1" x14ac:dyDescent="0.3">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31"/>
      <c r="AM3" s="231"/>
      <c r="AN3" s="231"/>
      <c r="AO3" s="231"/>
      <c r="AP3" s="231"/>
      <c r="AQ3" s="231"/>
      <c r="AR3" s="15" t="s">
        <v>578</v>
      </c>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row>
    <row r="4" spans="1:111"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111" s="12" customFormat="1" ht="18.75" customHeight="1" x14ac:dyDescent="0.2">
      <c r="A5" s="382" t="s">
        <v>564</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111" s="12" customFormat="1" ht="18.75" x14ac:dyDescent="0.3">
      <c r="A6" s="17"/>
      <c r="I6" s="16"/>
      <c r="J6" s="16"/>
      <c r="K6" s="15"/>
    </row>
    <row r="7" spans="1:111" s="12" customFormat="1" ht="18.75" x14ac:dyDescent="0.2">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111" s="12" customFormat="1" ht="18.75" x14ac:dyDescent="0.2">
      <c r="A8" s="227"/>
      <c r="B8" s="227"/>
      <c r="C8" s="227"/>
      <c r="D8" s="227"/>
      <c r="E8" s="227"/>
      <c r="F8" s="227"/>
      <c r="G8" s="227"/>
      <c r="H8" s="227"/>
      <c r="I8" s="227"/>
      <c r="J8" s="227"/>
      <c r="K8" s="227"/>
      <c r="L8" s="146"/>
      <c r="M8" s="146"/>
      <c r="N8" s="146"/>
      <c r="O8" s="146"/>
      <c r="P8" s="146"/>
      <c r="Q8" s="146"/>
      <c r="R8" s="146"/>
      <c r="S8" s="146"/>
      <c r="T8" s="146"/>
      <c r="U8" s="146"/>
      <c r="V8" s="146"/>
      <c r="W8" s="146"/>
      <c r="X8" s="146"/>
      <c r="Y8" s="146"/>
    </row>
    <row r="9" spans="1:111" s="12" customFormat="1" ht="18.75" customHeight="1" x14ac:dyDescent="0.2">
      <c r="A9" s="383" t="s">
        <v>538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111" s="12" customFormat="1" ht="18.75" customHeight="1" x14ac:dyDescent="0.2">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111" s="12" customFormat="1" ht="18.75" x14ac:dyDescent="0.2">
      <c r="A11" s="227"/>
      <c r="B11" s="227"/>
      <c r="C11" s="227"/>
      <c r="D11" s="227"/>
      <c r="E11" s="227"/>
      <c r="F11" s="227"/>
      <c r="G11" s="227"/>
      <c r="H11" s="227"/>
      <c r="I11" s="227"/>
      <c r="J11" s="227"/>
      <c r="K11" s="227"/>
      <c r="L11" s="146"/>
      <c r="M11" s="146"/>
      <c r="N11" s="146"/>
      <c r="O11" s="146"/>
      <c r="P11" s="146"/>
      <c r="Q11" s="146"/>
      <c r="R11" s="146"/>
      <c r="S11" s="146"/>
      <c r="T11" s="146"/>
      <c r="U11" s="146"/>
      <c r="V11" s="146"/>
      <c r="W11" s="146"/>
      <c r="X11" s="146"/>
      <c r="Y11" s="146"/>
    </row>
    <row r="12" spans="1:111" s="12" customFormat="1" ht="18.75" customHeight="1" x14ac:dyDescent="0.2">
      <c r="A12" s="384" t="s">
        <v>518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111" s="12" customFormat="1" ht="18.75" customHeight="1" x14ac:dyDescent="0.2">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111"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111" s="3" customFormat="1" ht="12" x14ac:dyDescent="0.2">
      <c r="A15" s="384" t="s">
        <v>558</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111" s="3" customFormat="1" ht="15" customHeight="1" x14ac:dyDescent="0.2">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61"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61" s="3" customFormat="1" ht="15" customHeight="1" x14ac:dyDescent="0.2">
      <c r="A18" s="281" t="s">
        <v>436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U23" s="235"/>
      <c r="BD23" s="236"/>
      <c r="BE23" s="237"/>
      <c r="BF23" s="237"/>
      <c r="BG23" s="237"/>
      <c r="BH23" s="237"/>
      <c r="BI23" s="237"/>
    </row>
    <row r="24" spans="1:61" s="104" customFormat="1" ht="14.25" customHeight="1" thickBot="1" x14ac:dyDescent="0.3">
      <c r="A24" s="394" t="s">
        <v>308</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565</v>
      </c>
      <c r="AL24" s="394"/>
      <c r="AM24" s="241"/>
      <c r="AN24" s="241"/>
      <c r="AO24" s="242"/>
      <c r="AP24" s="242"/>
      <c r="AQ24" s="242"/>
      <c r="AR24" s="242"/>
      <c r="AS24" s="243"/>
    </row>
    <row r="25" spans="1:61" s="104" customFormat="1" ht="12.75" customHeight="1" x14ac:dyDescent="0.25">
      <c r="A25" s="371" t="s">
        <v>566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44"/>
      <c r="AN25" s="395" t="s">
        <v>307</v>
      </c>
      <c r="AO25" s="395"/>
      <c r="AP25" s="395"/>
      <c r="AQ25" s="396"/>
      <c r="AR25" s="396"/>
      <c r="AS25" s="243"/>
    </row>
    <row r="26" spans="1:61" s="104" customFormat="1" ht="17.25" customHeight="1" x14ac:dyDescent="0.25">
      <c r="A26" s="335" t="s">
        <v>306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45"/>
      <c r="AL26" s="345"/>
      <c r="AM26" s="244"/>
      <c r="AN26" s="373" t="s">
        <v>305</v>
      </c>
      <c r="AO26" s="374"/>
      <c r="AP26" s="375"/>
      <c r="AQ26" s="376"/>
      <c r="AR26" s="377"/>
      <c r="AS26" s="243"/>
    </row>
    <row r="27" spans="1:61" s="104" customFormat="1" ht="17.25" customHeight="1" x14ac:dyDescent="0.25">
      <c r="A27" s="335" t="s">
        <v>304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45"/>
      <c r="AL27" s="345"/>
      <c r="AM27" s="244"/>
      <c r="AN27" s="373" t="s">
        <v>303</v>
      </c>
      <c r="AO27" s="374"/>
      <c r="AP27" s="375"/>
      <c r="AQ27" s="376"/>
      <c r="AR27" s="377"/>
      <c r="AS27" s="243"/>
    </row>
    <row r="28" spans="1:61" s="104" customFormat="1" ht="27.75" customHeight="1" thickBot="1" x14ac:dyDescent="0.3">
      <c r="A28" s="385" t="s">
        <v>302</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0"/>
      <c r="AL28" s="350"/>
      <c r="AM28" s="244"/>
      <c r="AN28" s="391" t="s">
        <v>567</v>
      </c>
      <c r="AO28" s="392"/>
      <c r="AP28" s="393"/>
      <c r="AQ28" s="376"/>
      <c r="AR28" s="377"/>
      <c r="AS28" s="243"/>
    </row>
    <row r="29" spans="1:61" s="104" customFormat="1" ht="17.25" customHeight="1" x14ac:dyDescent="0.25">
      <c r="A29" s="388" t="s">
        <v>301</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70"/>
      <c r="AL29" s="370"/>
      <c r="AM29" s="244"/>
      <c r="AN29" s="378"/>
      <c r="AO29" s="379"/>
      <c r="AP29" s="379"/>
      <c r="AQ29" s="376"/>
      <c r="AR29" s="380"/>
      <c r="AS29" s="243"/>
    </row>
    <row r="30" spans="1:61" s="104" customFormat="1" ht="17.25" customHeight="1" x14ac:dyDescent="0.25">
      <c r="A30" s="335" t="s">
        <v>568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45"/>
      <c r="AL30" s="345"/>
      <c r="AM30" s="244"/>
      <c r="AS30" s="243"/>
    </row>
    <row r="31" spans="1:61" s="104" customFormat="1" ht="17.25" customHeight="1" x14ac:dyDescent="0.25">
      <c r="A31" s="335" t="s">
        <v>300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45"/>
      <c r="AL31" s="345"/>
      <c r="AM31" s="244"/>
      <c r="AN31" s="244"/>
      <c r="AO31" s="245"/>
      <c r="AP31" s="245"/>
      <c r="AQ31" s="245"/>
      <c r="AR31" s="245"/>
      <c r="AS31" s="243"/>
    </row>
    <row r="32" spans="1:61" s="104" customFormat="1" ht="17.25" customHeight="1" x14ac:dyDescent="0.25">
      <c r="A32" s="335" t="s">
        <v>276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45"/>
      <c r="AL32" s="345"/>
      <c r="AM32" s="244"/>
      <c r="AN32" s="244"/>
      <c r="AO32" s="244"/>
      <c r="AP32" s="244"/>
      <c r="AQ32" s="244"/>
      <c r="AR32" s="244"/>
      <c r="AS32" s="243"/>
    </row>
    <row r="33" spans="1:45" s="104" customFormat="1" ht="17.25" customHeight="1" x14ac:dyDescent="0.25">
      <c r="A33" s="335" t="s">
        <v>299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44"/>
      <c r="AN33" s="244"/>
      <c r="AO33" s="244"/>
      <c r="AP33" s="244"/>
      <c r="AQ33" s="244"/>
      <c r="AR33" s="244"/>
      <c r="AS33" s="243"/>
    </row>
    <row r="34" spans="1:45" s="104" customFormat="1" ht="17.25" customHeight="1" x14ac:dyDescent="0.25">
      <c r="A34" s="335" t="s">
        <v>298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45"/>
      <c r="AL34" s="345"/>
      <c r="AM34" s="244"/>
      <c r="AN34" s="244"/>
      <c r="AO34" s="244"/>
      <c r="AP34" s="244"/>
      <c r="AQ34" s="244"/>
      <c r="AR34" s="244"/>
      <c r="AS34" s="243"/>
    </row>
    <row r="35" spans="1:45" s="104"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45"/>
      <c r="AL35" s="345"/>
      <c r="AM35" s="244"/>
      <c r="AN35" s="244"/>
      <c r="AO35" s="244"/>
      <c r="AP35" s="244"/>
      <c r="AQ35" s="244"/>
      <c r="AR35" s="244"/>
      <c r="AS35" s="243"/>
    </row>
    <row r="36" spans="1:45" s="104" customFormat="1"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44"/>
      <c r="AN36" s="244"/>
      <c r="AO36" s="244"/>
      <c r="AP36" s="244"/>
      <c r="AQ36" s="244"/>
      <c r="AR36" s="244"/>
      <c r="AS36" s="243"/>
    </row>
    <row r="37" spans="1:45" s="104" customFormat="1"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44"/>
      <c r="AN37" s="244"/>
      <c r="AO37" s="244"/>
      <c r="AP37" s="244"/>
      <c r="AQ37" s="244"/>
      <c r="AR37" s="244"/>
      <c r="AS37" s="243"/>
    </row>
    <row r="38" spans="1:45" s="104" customFormat="1" ht="17.25" customHeight="1" x14ac:dyDescent="0.25">
      <c r="A38" s="335" t="s">
        <v>297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45"/>
      <c r="AL38" s="345"/>
      <c r="AM38" s="244"/>
      <c r="AN38" s="244"/>
      <c r="AO38" s="244"/>
      <c r="AP38" s="244"/>
      <c r="AQ38" s="244"/>
      <c r="AR38" s="244"/>
      <c r="AS38" s="243"/>
    </row>
    <row r="39" spans="1:45" s="104" customFormat="1" ht="17.25" customHeight="1" thickBot="1" x14ac:dyDescent="0.3">
      <c r="A39" s="348" t="s">
        <v>296</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44"/>
      <c r="AN39" s="244"/>
      <c r="AO39" s="244"/>
      <c r="AP39" s="244"/>
      <c r="AQ39" s="244"/>
      <c r="AR39" s="244"/>
      <c r="AS39" s="243"/>
    </row>
    <row r="40" spans="1:45" s="104" customFormat="1" ht="17.25" customHeight="1" x14ac:dyDescent="0.25">
      <c r="A40" s="371" t="s">
        <v>295</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44"/>
      <c r="AN40" s="244"/>
      <c r="AO40" s="244"/>
      <c r="AP40" s="244"/>
      <c r="AQ40" s="244"/>
      <c r="AR40" s="244"/>
      <c r="AS40" s="243"/>
    </row>
    <row r="41" spans="1:45" s="104" customFormat="1" ht="17.25" customHeight="1" x14ac:dyDescent="0.25">
      <c r="A41" s="335" t="s">
        <v>294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45"/>
      <c r="AL41" s="345"/>
      <c r="AM41" s="244"/>
      <c r="AN41" s="244"/>
      <c r="AO41" s="244"/>
      <c r="AP41" s="244"/>
      <c r="AQ41" s="244"/>
      <c r="AR41" s="244"/>
      <c r="AS41" s="243"/>
    </row>
    <row r="42" spans="1:45" s="104" customFormat="1" ht="17.25" customHeight="1" x14ac:dyDescent="0.25">
      <c r="A42" s="335" t="s">
        <v>293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45"/>
      <c r="AL42" s="345"/>
      <c r="AM42" s="244"/>
      <c r="AN42" s="244"/>
      <c r="AO42" s="244"/>
      <c r="AP42" s="244"/>
      <c r="AQ42" s="244"/>
      <c r="AR42" s="244"/>
      <c r="AS42" s="243"/>
    </row>
    <row r="43" spans="1:45" s="104" customFormat="1" ht="17.25" customHeight="1" x14ac:dyDescent="0.25">
      <c r="A43" s="335" t="s">
        <v>292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45"/>
      <c r="AL43" s="345"/>
      <c r="AM43" s="244"/>
      <c r="AN43" s="244"/>
      <c r="AO43" s="244"/>
      <c r="AP43" s="244"/>
      <c r="AQ43" s="244"/>
      <c r="AR43" s="244"/>
      <c r="AS43" s="243"/>
    </row>
    <row r="44" spans="1:45" s="104" customFormat="1" ht="17.25" customHeight="1" x14ac:dyDescent="0.25">
      <c r="A44" s="335" t="s">
        <v>291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45"/>
      <c r="AL44" s="345"/>
      <c r="AM44" s="244"/>
      <c r="AN44" s="244"/>
      <c r="AO44" s="244"/>
      <c r="AP44" s="244"/>
      <c r="AQ44" s="244"/>
      <c r="AR44" s="244"/>
      <c r="AS44" s="243"/>
    </row>
    <row r="45" spans="1:45" s="104" customFormat="1" ht="17.25" customHeight="1" x14ac:dyDescent="0.25">
      <c r="A45" s="335" t="s">
        <v>290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45"/>
      <c r="AL45" s="345"/>
      <c r="AM45" s="244"/>
      <c r="AN45" s="244"/>
      <c r="AO45" s="244"/>
      <c r="AP45" s="244"/>
      <c r="AQ45" s="244"/>
      <c r="AR45" s="244"/>
      <c r="AS45" s="243"/>
    </row>
    <row r="46" spans="1:45" s="104" customFormat="1" ht="17.25" customHeight="1" thickBot="1" x14ac:dyDescent="0.3">
      <c r="A46" s="364" t="s">
        <v>289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44"/>
      <c r="AN46" s="244"/>
      <c r="AO46" s="244"/>
      <c r="AP46" s="244"/>
      <c r="AQ46" s="244"/>
      <c r="AR46" s="244"/>
      <c r="AS46" s="243"/>
    </row>
    <row r="47" spans="1:45" s="104" customFormat="1" ht="24" customHeight="1" x14ac:dyDescent="0.25">
      <c r="A47" s="367" t="s">
        <v>288</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3</v>
      </c>
      <c r="AL47" s="370"/>
      <c r="AM47" s="347" t="s">
        <v>569</v>
      </c>
      <c r="AN47" s="347"/>
      <c r="AO47" s="246" t="s">
        <v>570</v>
      </c>
      <c r="AP47" s="246" t="s">
        <v>571</v>
      </c>
      <c r="AQ47" s="243"/>
    </row>
    <row r="48" spans="1:45" s="104" customFormat="1" ht="12" customHeight="1" x14ac:dyDescent="0.25">
      <c r="A48" s="335" t="s">
        <v>287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45"/>
      <c r="AL48" s="345"/>
      <c r="AM48" s="345"/>
      <c r="AN48" s="345"/>
      <c r="AO48" s="247"/>
      <c r="AP48" s="247"/>
      <c r="AQ48" s="243"/>
    </row>
    <row r="49" spans="1:43" s="104" customFormat="1" ht="12" customHeight="1" x14ac:dyDescent="0.25">
      <c r="A49" s="335" t="s">
        <v>286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45"/>
      <c r="AL49" s="345"/>
      <c r="AM49" s="345"/>
      <c r="AN49" s="345"/>
      <c r="AO49" s="247"/>
      <c r="AP49" s="247"/>
      <c r="AQ49" s="243"/>
    </row>
    <row r="50" spans="1:43" s="104" customFormat="1" ht="12" customHeight="1" thickBot="1" x14ac:dyDescent="0.3">
      <c r="A50" s="348" t="s">
        <v>572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38"/>
      <c r="AP50" s="238"/>
      <c r="AQ50" s="243"/>
    </row>
    <row r="51" spans="1:43" s="104"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104" customFormat="1" ht="24" customHeight="1" x14ac:dyDescent="0.25">
      <c r="A52" s="352" t="s">
        <v>285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47" t="s">
        <v>3</v>
      </c>
      <c r="AL52" s="347"/>
      <c r="AM52" s="347" t="s">
        <v>569</v>
      </c>
      <c r="AN52" s="347"/>
      <c r="AO52" s="246" t="s">
        <v>570</v>
      </c>
      <c r="AP52" s="246" t="s">
        <v>571</v>
      </c>
      <c r="AQ52" s="243"/>
    </row>
    <row r="53" spans="1:43" s="104" customFormat="1" ht="11.25" customHeight="1" x14ac:dyDescent="0.25">
      <c r="A53" s="357" t="s">
        <v>284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6"/>
      <c r="AL53" s="356"/>
      <c r="AM53" s="356"/>
      <c r="AN53" s="356"/>
      <c r="AO53" s="239"/>
      <c r="AP53" s="239"/>
      <c r="AQ53" s="243"/>
    </row>
    <row r="54" spans="1:43" s="104" customFormat="1" ht="12" customHeight="1" x14ac:dyDescent="0.25">
      <c r="A54" s="335" t="s">
        <v>283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45"/>
      <c r="AL54" s="345"/>
      <c r="AM54" s="345"/>
      <c r="AN54" s="345"/>
      <c r="AO54" s="247"/>
      <c r="AP54" s="247"/>
      <c r="AQ54" s="243"/>
    </row>
    <row r="55" spans="1:43" s="104" customFormat="1" ht="12" customHeight="1" x14ac:dyDescent="0.25">
      <c r="A55" s="335" t="s">
        <v>282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45"/>
      <c r="AL55" s="345"/>
      <c r="AM55" s="345"/>
      <c r="AN55" s="345"/>
      <c r="AO55" s="247"/>
      <c r="AP55" s="247"/>
      <c r="AQ55" s="243"/>
    </row>
    <row r="56" spans="1:43" s="104" customFormat="1" ht="12" customHeight="1" thickBot="1" x14ac:dyDescent="0.3">
      <c r="A56" s="348" t="s">
        <v>281</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38"/>
      <c r="AP56" s="238"/>
      <c r="AQ56" s="243"/>
    </row>
    <row r="57" spans="1:43" s="104"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4"/>
      <c r="AN57" s="244"/>
      <c r="AO57" s="253"/>
      <c r="AP57" s="253"/>
      <c r="AQ57" s="241"/>
    </row>
    <row r="58" spans="1:43" s="104" customFormat="1" ht="24" customHeight="1" x14ac:dyDescent="0.25">
      <c r="A58" s="352" t="s">
        <v>280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47" t="s">
        <v>3</v>
      </c>
      <c r="AL58" s="347"/>
      <c r="AM58" s="347" t="s">
        <v>569</v>
      </c>
      <c r="AN58" s="347"/>
      <c r="AO58" s="246" t="s">
        <v>570</v>
      </c>
      <c r="AP58" s="246" t="s">
        <v>571</v>
      </c>
      <c r="AQ58" s="243"/>
    </row>
    <row r="59" spans="1:43" s="104" customFormat="1" ht="12.75" customHeight="1" x14ac:dyDescent="0.25">
      <c r="A59" s="354" t="s">
        <v>279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1"/>
      <c r="AL59" s="351"/>
      <c r="AM59" s="351"/>
      <c r="AN59" s="351"/>
      <c r="AO59" s="254"/>
      <c r="AP59" s="254"/>
      <c r="AQ59" s="255"/>
    </row>
    <row r="60" spans="1:43" s="104" customFormat="1" ht="12" customHeight="1" x14ac:dyDescent="0.25">
      <c r="A60" s="335" t="s">
        <v>278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45"/>
      <c r="AL60" s="345"/>
      <c r="AM60" s="345"/>
      <c r="AN60" s="345"/>
      <c r="AO60" s="247"/>
      <c r="AP60" s="247"/>
      <c r="AQ60" s="243"/>
    </row>
    <row r="61" spans="1:43" s="104" customFormat="1" ht="12" customHeight="1" x14ac:dyDescent="0.25">
      <c r="A61" s="335" t="s">
        <v>277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45"/>
      <c r="AL61" s="345"/>
      <c r="AM61" s="345"/>
      <c r="AN61" s="345"/>
      <c r="AO61" s="247"/>
      <c r="AP61" s="247"/>
      <c r="AQ61" s="243"/>
    </row>
    <row r="62" spans="1:43" s="104" customFormat="1" ht="12" customHeight="1" x14ac:dyDescent="0.25">
      <c r="A62" s="335" t="s">
        <v>276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45"/>
      <c r="AL62" s="345"/>
      <c r="AM62" s="345"/>
      <c r="AN62" s="345"/>
      <c r="AO62" s="247"/>
      <c r="AP62" s="247"/>
      <c r="AQ62" s="243"/>
    </row>
    <row r="63" spans="1:43" s="104"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45"/>
      <c r="AL63" s="345"/>
      <c r="AM63" s="345"/>
      <c r="AN63" s="345"/>
      <c r="AO63" s="247"/>
      <c r="AP63" s="247"/>
      <c r="AQ63" s="243"/>
    </row>
    <row r="64" spans="1:43" s="104"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45"/>
      <c r="AL64" s="345"/>
      <c r="AM64" s="345"/>
      <c r="AN64" s="345"/>
      <c r="AO64" s="247"/>
      <c r="AP64" s="247"/>
      <c r="AQ64" s="243"/>
    </row>
    <row r="65" spans="1:43" s="104" customFormat="1" ht="12" customHeight="1" x14ac:dyDescent="0.25">
      <c r="A65" s="335" t="s">
        <v>275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45"/>
      <c r="AL65" s="345"/>
      <c r="AM65" s="345"/>
      <c r="AN65" s="345"/>
      <c r="AO65" s="247"/>
      <c r="AP65" s="247"/>
      <c r="AQ65" s="243"/>
    </row>
    <row r="66" spans="1:43" s="104" customFormat="1" ht="27.75" customHeight="1" x14ac:dyDescent="0.25">
      <c r="A66" s="341" t="s">
        <v>274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6"/>
      <c r="AP66" s="256"/>
      <c r="AQ66" s="255"/>
    </row>
    <row r="67" spans="1:43" s="104" customFormat="1"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45"/>
      <c r="AL67" s="345"/>
      <c r="AM67" s="345"/>
      <c r="AN67" s="345"/>
      <c r="AO67" s="247"/>
      <c r="AP67" s="247"/>
      <c r="AQ67" s="243"/>
    </row>
    <row r="68" spans="1:43" s="104" customFormat="1" ht="25.5" customHeight="1" x14ac:dyDescent="0.25">
      <c r="A68" s="341" t="s">
        <v>270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6"/>
      <c r="AP68" s="256"/>
      <c r="AQ68" s="255"/>
    </row>
    <row r="69" spans="1:43" s="104" customFormat="1"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45"/>
      <c r="AL69" s="345"/>
      <c r="AM69" s="345"/>
      <c r="AN69" s="345"/>
      <c r="AO69" s="247"/>
      <c r="AP69" s="247"/>
      <c r="AQ69" s="243"/>
    </row>
    <row r="70" spans="1:43" s="104" customFormat="1" ht="12.75" customHeight="1" x14ac:dyDescent="0.25">
      <c r="A70" s="359" t="s">
        <v>273</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44"/>
      <c r="AL70" s="344"/>
      <c r="AM70" s="344"/>
      <c r="AN70" s="344"/>
      <c r="AO70" s="256"/>
      <c r="AP70" s="256"/>
      <c r="AQ70" s="255"/>
    </row>
    <row r="71" spans="1:43" s="104" customFormat="1"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45"/>
      <c r="AL71" s="345"/>
      <c r="AM71" s="345"/>
      <c r="AN71" s="345"/>
      <c r="AO71" s="247"/>
      <c r="AP71" s="247"/>
      <c r="AQ71" s="243"/>
    </row>
    <row r="72" spans="1:43" s="104" customFormat="1" ht="12.75" customHeight="1" thickBot="1" x14ac:dyDescent="0.3">
      <c r="A72" s="361" t="s">
        <v>272</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46"/>
      <c r="AL72" s="346"/>
      <c r="AM72" s="346"/>
      <c r="AN72" s="346"/>
      <c r="AO72" s="257"/>
      <c r="AP72" s="257"/>
      <c r="AQ72" s="255"/>
    </row>
    <row r="73" spans="1:43" s="104"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4"/>
      <c r="AN73" s="244"/>
      <c r="AO73" s="253"/>
      <c r="AP73" s="253"/>
      <c r="AQ73" s="241"/>
    </row>
    <row r="74" spans="1:43" s="104" customFormat="1" ht="25.5" customHeight="1" x14ac:dyDescent="0.25">
      <c r="A74" s="352" t="s">
        <v>271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47" t="s">
        <v>3</v>
      </c>
      <c r="AL74" s="347"/>
      <c r="AM74" s="347" t="s">
        <v>569</v>
      </c>
      <c r="AN74" s="347"/>
      <c r="AO74" s="246" t="s">
        <v>570</v>
      </c>
      <c r="AP74" s="246" t="s">
        <v>571</v>
      </c>
      <c r="AQ74" s="243"/>
    </row>
    <row r="75" spans="1:43" s="104" customFormat="1" ht="25.5" customHeight="1" x14ac:dyDescent="0.25">
      <c r="A75" s="341" t="s">
        <v>270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27"/>
      <c r="AN75" s="327"/>
      <c r="AO75" s="258"/>
      <c r="AP75" s="258"/>
      <c r="AQ75" s="255"/>
    </row>
    <row r="76" spans="1:43" s="104" customFormat="1"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45"/>
      <c r="AL76" s="345"/>
      <c r="AM76" s="326"/>
      <c r="AN76" s="326"/>
      <c r="AO76" s="259"/>
      <c r="AP76" s="259"/>
      <c r="AQ76" s="243"/>
    </row>
    <row r="77" spans="1:43" s="104" customFormat="1"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45"/>
      <c r="AL77" s="345"/>
      <c r="AM77" s="326"/>
      <c r="AN77" s="326"/>
      <c r="AO77" s="259"/>
      <c r="AP77" s="259"/>
      <c r="AQ77" s="243"/>
    </row>
    <row r="78" spans="1:43" s="104" customFormat="1"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45"/>
      <c r="AL78" s="345"/>
      <c r="AM78" s="326"/>
      <c r="AN78" s="326"/>
      <c r="AO78" s="259"/>
      <c r="AP78" s="259"/>
      <c r="AQ78" s="243"/>
    </row>
    <row r="79" spans="1:43" s="104" customFormat="1"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45"/>
      <c r="AL79" s="345"/>
      <c r="AM79" s="326"/>
      <c r="AN79" s="326"/>
      <c r="AO79" s="259"/>
      <c r="AP79" s="259"/>
      <c r="AQ79" s="243"/>
    </row>
    <row r="80" spans="1:43" s="104" customFormat="1"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45"/>
      <c r="AL80" s="345"/>
      <c r="AM80" s="326"/>
      <c r="AN80" s="326"/>
      <c r="AO80" s="259"/>
      <c r="AP80" s="259"/>
      <c r="AQ80" s="243"/>
    </row>
    <row r="81" spans="1:45" s="104" customFormat="1"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45"/>
      <c r="AL81" s="345"/>
      <c r="AM81" s="326"/>
      <c r="AN81" s="326"/>
      <c r="AO81" s="259"/>
      <c r="AP81" s="259"/>
      <c r="AQ81" s="243"/>
    </row>
    <row r="82" spans="1:45" s="104" customFormat="1"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45"/>
      <c r="AL82" s="345"/>
      <c r="AM82" s="326"/>
      <c r="AN82" s="326"/>
      <c r="AO82" s="259"/>
      <c r="AP82" s="259"/>
      <c r="AQ82" s="243"/>
    </row>
    <row r="83" spans="1:45" s="104" customFormat="1"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44"/>
      <c r="AL83" s="344"/>
      <c r="AM83" s="327"/>
      <c r="AN83" s="327"/>
      <c r="AO83" s="258"/>
      <c r="AP83" s="258"/>
      <c r="AQ83" s="255"/>
    </row>
    <row r="84" spans="1:45" s="104" customFormat="1"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44"/>
      <c r="AL84" s="344"/>
      <c r="AM84" s="327"/>
      <c r="AN84" s="327"/>
      <c r="AO84" s="258"/>
      <c r="AP84" s="258"/>
      <c r="AQ84" s="255"/>
    </row>
    <row r="85" spans="1:45" s="104" customFormat="1"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45"/>
      <c r="AL85" s="345"/>
      <c r="AM85" s="326"/>
      <c r="AN85" s="326"/>
      <c r="AO85" s="259"/>
      <c r="AP85" s="259"/>
      <c r="AQ85" s="241"/>
    </row>
    <row r="86" spans="1:45" s="104" customFormat="1" ht="27.75" customHeight="1" x14ac:dyDescent="0.25">
      <c r="A86" s="341" t="s">
        <v>259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27"/>
      <c r="AN86" s="327"/>
      <c r="AO86" s="258"/>
      <c r="AP86" s="258"/>
      <c r="AQ86" s="255"/>
    </row>
    <row r="87" spans="1:45" s="104" customFormat="1" ht="15" x14ac:dyDescent="0.25">
      <c r="A87" s="341" t="s">
        <v>258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27"/>
      <c r="AN87" s="327"/>
      <c r="AO87" s="258"/>
      <c r="AP87" s="258"/>
      <c r="AQ87" s="255"/>
    </row>
    <row r="88" spans="1:45" s="104" customFormat="1" ht="14.25" customHeight="1" x14ac:dyDescent="0.25">
      <c r="A88" s="328" t="s">
        <v>257</v>
      </c>
      <c r="B88" s="329"/>
      <c r="C88" s="329"/>
      <c r="D88" s="33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37"/>
      <c r="AL88" s="338"/>
      <c r="AM88" s="331"/>
      <c r="AN88" s="332"/>
      <c r="AO88" s="258"/>
      <c r="AP88" s="258"/>
      <c r="AQ88" s="255"/>
    </row>
    <row r="89" spans="1:45" s="104" customFormat="1" ht="15" x14ac:dyDescent="0.25">
      <c r="A89" s="328" t="s">
        <v>256</v>
      </c>
      <c r="B89" s="329"/>
      <c r="C89" s="329"/>
      <c r="D89" s="33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37"/>
      <c r="AL89" s="338"/>
      <c r="AM89" s="331"/>
      <c r="AN89" s="332"/>
      <c r="AO89" s="258"/>
      <c r="AP89" s="258"/>
      <c r="AQ89" s="241"/>
    </row>
    <row r="90" spans="1:45" s="104" customFormat="1" ht="12" customHeight="1" thickBot="1" x14ac:dyDescent="0.3">
      <c r="A90" s="261" t="s">
        <v>255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9"/>
      <c r="AL90" s="340"/>
      <c r="AM90" s="333"/>
      <c r="AN90" s="334"/>
      <c r="AO90" s="263"/>
      <c r="AP90" s="263"/>
      <c r="AQ90" s="243"/>
    </row>
    <row r="91" spans="1:45" s="104" customFormat="1"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4"/>
    </row>
    <row r="92" spans="1:45" s="104" customFormat="1" ht="13.5" customHeight="1" x14ac:dyDescent="0.25">
      <c r="A92" s="244" t="s">
        <v>573</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4"/>
    </row>
    <row r="93" spans="1:45" s="104" customFormat="1" ht="13.5" customHeight="1" x14ac:dyDescent="0.25">
      <c r="A93" s="265" t="s">
        <v>574</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104" customFormat="1" ht="11.25" customHeight="1" x14ac:dyDescent="0.25">
      <c r="A94" s="265" t="s">
        <v>575</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41"/>
    </row>
    <row r="95" spans="1:45" s="104" customFormat="1" ht="15" x14ac:dyDescent="0.25">
      <c r="A95" s="265" t="s">
        <v>576</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41"/>
    </row>
    <row r="96" spans="1:45" s="104" customFormat="1" ht="15" x14ac:dyDescent="0.25">
      <c r="A96" s="244" t="s">
        <v>577</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5" zoomScaleSheetLayoutView="100" workbookViewId="0">
      <selection activeCell="K54" sqref="K54"/>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3.5703125" style="272" customWidth="1"/>
    <col min="8" max="8" width="15.5703125" style="272"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местоположение'!A5:C5</f>
        <v>Год раскрытия информации: 2026 год</v>
      </c>
      <c r="B5" s="278"/>
      <c r="C5" s="278"/>
      <c r="D5" s="278"/>
      <c r="E5" s="278"/>
      <c r="F5" s="278"/>
      <c r="G5" s="278"/>
      <c r="H5" s="278"/>
      <c r="I5" s="278"/>
      <c r="J5" s="278"/>
      <c r="K5" s="278"/>
      <c r="L5" s="27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N_TP1200.PH.0025</v>
      </c>
      <c r="B12" s="283"/>
      <c r="C12" s="283"/>
      <c r="D12" s="283"/>
      <c r="E12" s="283"/>
      <c r="F12" s="283"/>
      <c r="G12" s="283"/>
      <c r="H12" s="283"/>
      <c r="I12" s="283"/>
      <c r="J12" s="283"/>
      <c r="K12" s="283"/>
      <c r="L12" s="283"/>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x14ac:dyDescent="0.25">
      <c r="A15" s="283" t="str">
        <f>'1. паспорт местоположение'!A15:C15</f>
        <v>Реконструкция нежилого строения РММ НЮРЭС</v>
      </c>
      <c r="B15" s="283"/>
      <c r="C15" s="283"/>
      <c r="D15" s="283"/>
      <c r="E15" s="283"/>
      <c r="F15" s="283"/>
      <c r="G15" s="283"/>
      <c r="H15" s="283"/>
      <c r="I15" s="283"/>
      <c r="J15" s="283"/>
      <c r="K15" s="283"/>
      <c r="L15" s="283"/>
    </row>
    <row r="16" spans="1:44" x14ac:dyDescent="0.25">
      <c r="A16" s="279" t="s">
        <v>5</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397" t="s">
        <v>437</v>
      </c>
      <c r="B19" s="397"/>
      <c r="C19" s="397"/>
      <c r="D19" s="397"/>
      <c r="E19" s="397"/>
      <c r="F19" s="397"/>
      <c r="G19" s="397"/>
      <c r="H19" s="397"/>
      <c r="I19" s="397"/>
      <c r="J19" s="397"/>
      <c r="K19" s="397"/>
      <c r="L19" s="397"/>
    </row>
    <row r="20" spans="1:12" x14ac:dyDescent="0.25">
      <c r="A20" s="66"/>
      <c r="B20" s="66"/>
      <c r="C20" s="83"/>
      <c r="D20" s="83"/>
      <c r="E20" s="83"/>
      <c r="F20" s="83"/>
      <c r="G20" s="273"/>
      <c r="H20" s="273"/>
      <c r="I20" s="83"/>
      <c r="J20" s="83"/>
      <c r="K20" s="83"/>
      <c r="L20" s="83"/>
    </row>
    <row r="21" spans="1:12" ht="28.5" customHeight="1" x14ac:dyDescent="0.25">
      <c r="A21" s="398" t="s">
        <v>225</v>
      </c>
      <c r="B21" s="398" t="s">
        <v>224</v>
      </c>
      <c r="C21" s="404" t="s">
        <v>367</v>
      </c>
      <c r="D21" s="404"/>
      <c r="E21" s="404"/>
      <c r="F21" s="404"/>
      <c r="G21" s="404"/>
      <c r="H21" s="404"/>
      <c r="I21" s="399" t="s">
        <v>223</v>
      </c>
      <c r="J21" s="401" t="s">
        <v>369</v>
      </c>
      <c r="K21" s="398" t="s">
        <v>222</v>
      </c>
      <c r="L21" s="400" t="s">
        <v>368</v>
      </c>
    </row>
    <row r="22" spans="1:12" ht="58.5" customHeight="1" x14ac:dyDescent="0.25">
      <c r="A22" s="398"/>
      <c r="B22" s="398"/>
      <c r="C22" s="405" t="s">
        <v>1</v>
      </c>
      <c r="D22" s="405"/>
      <c r="E22" s="133"/>
      <c r="F22" s="134"/>
      <c r="G22" s="406" t="s">
        <v>563</v>
      </c>
      <c r="H22" s="406"/>
      <c r="I22" s="399"/>
      <c r="J22" s="402"/>
      <c r="K22" s="398"/>
      <c r="L22" s="400"/>
    </row>
    <row r="23" spans="1:12" ht="47.25" x14ac:dyDescent="0.25">
      <c r="A23" s="398"/>
      <c r="B23" s="398"/>
      <c r="C23" s="82" t="s">
        <v>221</v>
      </c>
      <c r="D23" s="82" t="s">
        <v>220</v>
      </c>
      <c r="E23" s="82" t="s">
        <v>221</v>
      </c>
      <c r="F23" s="82" t="s">
        <v>220</v>
      </c>
      <c r="G23" s="274" t="s">
        <v>221</v>
      </c>
      <c r="H23" s="274" t="s">
        <v>220</v>
      </c>
      <c r="I23" s="399"/>
      <c r="J23" s="403"/>
      <c r="K23" s="398"/>
      <c r="L23" s="400"/>
    </row>
    <row r="24" spans="1:12" x14ac:dyDescent="0.25">
      <c r="A24" s="68">
        <v>1</v>
      </c>
      <c r="B24" s="68">
        <v>2</v>
      </c>
      <c r="C24" s="82">
        <v>3</v>
      </c>
      <c r="D24" s="82">
        <v>4</v>
      </c>
      <c r="E24" s="82">
        <v>5</v>
      </c>
      <c r="F24" s="82">
        <v>6</v>
      </c>
      <c r="G24" s="274">
        <v>7</v>
      </c>
      <c r="H24" s="274">
        <v>8</v>
      </c>
      <c r="I24" s="82">
        <v>9</v>
      </c>
      <c r="J24" s="82">
        <v>10</v>
      </c>
      <c r="K24" s="82">
        <v>11</v>
      </c>
      <c r="L24" s="82">
        <v>12</v>
      </c>
    </row>
    <row r="25" spans="1:12" x14ac:dyDescent="0.25">
      <c r="A25" s="75">
        <v>1</v>
      </c>
      <c r="B25" s="76" t="s">
        <v>219</v>
      </c>
      <c r="C25" s="174"/>
      <c r="D25" s="174"/>
      <c r="E25" s="80"/>
      <c r="F25" s="80"/>
      <c r="G25" s="218"/>
      <c r="H25" s="218"/>
      <c r="I25" s="80"/>
      <c r="J25" s="80"/>
      <c r="K25" s="175"/>
      <c r="L25" s="73"/>
    </row>
    <row r="26" spans="1:12" ht="35.25" customHeight="1" x14ac:dyDescent="0.25">
      <c r="A26" s="75" t="s">
        <v>218</v>
      </c>
      <c r="B26" s="81" t="s">
        <v>374</v>
      </c>
      <c r="C26" s="174" t="s">
        <v>509</v>
      </c>
      <c r="D26" s="174"/>
      <c r="E26" s="80"/>
      <c r="F26" s="80"/>
      <c r="G26" s="218" t="s">
        <v>509</v>
      </c>
      <c r="H26" s="218"/>
      <c r="I26" s="80"/>
      <c r="J26" s="80"/>
      <c r="K26" s="176"/>
      <c r="L26" s="73"/>
    </row>
    <row r="27" spans="1:12" s="67" customFormat="1" ht="39" customHeight="1" x14ac:dyDescent="0.25">
      <c r="A27" s="75" t="s">
        <v>217</v>
      </c>
      <c r="B27" s="81" t="s">
        <v>376</v>
      </c>
      <c r="C27" s="174" t="s">
        <v>509</v>
      </c>
      <c r="D27" s="174"/>
      <c r="E27" s="80"/>
      <c r="F27" s="80"/>
      <c r="G27" s="218" t="s">
        <v>509</v>
      </c>
      <c r="H27" s="218"/>
      <c r="I27" s="80"/>
      <c r="J27" s="80"/>
      <c r="K27" s="176"/>
      <c r="L27" s="73"/>
    </row>
    <row r="28" spans="1:12" s="67" customFormat="1" ht="70.5" customHeight="1" x14ac:dyDescent="0.25">
      <c r="A28" s="75" t="s">
        <v>375</v>
      </c>
      <c r="B28" s="81" t="s">
        <v>380</v>
      </c>
      <c r="C28" s="174" t="s">
        <v>509</v>
      </c>
      <c r="D28" s="174"/>
      <c r="E28" s="80"/>
      <c r="F28" s="80"/>
      <c r="G28" s="218" t="s">
        <v>509</v>
      </c>
      <c r="H28" s="218"/>
      <c r="I28" s="80"/>
      <c r="J28" s="80"/>
      <c r="K28" s="176"/>
      <c r="L28" s="73"/>
    </row>
    <row r="29" spans="1:12" s="67" customFormat="1" ht="54" customHeight="1" x14ac:dyDescent="0.25">
      <c r="A29" s="75" t="s">
        <v>216</v>
      </c>
      <c r="B29" s="81" t="s">
        <v>379</v>
      </c>
      <c r="C29" s="174" t="s">
        <v>509</v>
      </c>
      <c r="D29" s="174"/>
      <c r="E29" s="80"/>
      <c r="F29" s="80"/>
      <c r="G29" s="218" t="s">
        <v>509</v>
      </c>
      <c r="H29" s="218"/>
      <c r="I29" s="80"/>
      <c r="J29" s="80"/>
      <c r="K29" s="176"/>
      <c r="L29" s="73"/>
    </row>
    <row r="30" spans="1:12" s="67" customFormat="1" ht="42" customHeight="1" x14ac:dyDescent="0.25">
      <c r="A30" s="75" t="s">
        <v>215</v>
      </c>
      <c r="B30" s="81" t="s">
        <v>381</v>
      </c>
      <c r="C30" s="174" t="s">
        <v>509</v>
      </c>
      <c r="D30" s="174"/>
      <c r="E30" s="80"/>
      <c r="F30" s="80"/>
      <c r="G30" s="218" t="s">
        <v>509</v>
      </c>
      <c r="H30" s="218"/>
      <c r="I30" s="177"/>
      <c r="J30" s="177"/>
      <c r="K30" s="176"/>
      <c r="L30" s="73"/>
    </row>
    <row r="31" spans="1:12" s="67" customFormat="1" ht="37.5" customHeight="1" x14ac:dyDescent="0.25">
      <c r="A31" s="75" t="s">
        <v>214</v>
      </c>
      <c r="B31" s="74" t="s">
        <v>377</v>
      </c>
      <c r="C31" s="173">
        <v>45308</v>
      </c>
      <c r="D31" s="173">
        <v>45342</v>
      </c>
      <c r="E31" s="80"/>
      <c r="F31" s="80"/>
      <c r="G31" s="219">
        <v>45308</v>
      </c>
      <c r="H31" s="219">
        <v>45342</v>
      </c>
      <c r="I31" s="177">
        <v>1</v>
      </c>
      <c r="J31" s="177">
        <v>1</v>
      </c>
      <c r="K31" s="175"/>
      <c r="L31" s="175"/>
    </row>
    <row r="32" spans="1:12" s="67" customFormat="1" ht="31.5" x14ac:dyDescent="0.25">
      <c r="A32" s="75" t="s">
        <v>212</v>
      </c>
      <c r="B32" s="74" t="s">
        <v>382</v>
      </c>
      <c r="C32" s="173">
        <v>45621</v>
      </c>
      <c r="D32" s="173">
        <v>45626</v>
      </c>
      <c r="E32" s="80"/>
      <c r="F32" s="80"/>
      <c r="G32" s="219">
        <v>45621</v>
      </c>
      <c r="H32" s="219">
        <v>45626</v>
      </c>
      <c r="I32" s="177">
        <v>1</v>
      </c>
      <c r="J32" s="177">
        <v>1</v>
      </c>
      <c r="K32" s="175"/>
      <c r="L32" s="175"/>
    </row>
    <row r="33" spans="1:12" s="67" customFormat="1" ht="37.5" customHeight="1" x14ac:dyDescent="0.25">
      <c r="A33" s="75" t="s">
        <v>393</v>
      </c>
      <c r="B33" s="74" t="s">
        <v>317</v>
      </c>
      <c r="C33" s="173" t="s">
        <v>509</v>
      </c>
      <c r="D33" s="173"/>
      <c r="E33" s="79"/>
      <c r="F33" s="79"/>
      <c r="G33" s="219"/>
      <c r="H33" s="219"/>
      <c r="I33" s="177"/>
      <c r="J33" s="177"/>
      <c r="K33" s="175"/>
      <c r="L33" s="175"/>
    </row>
    <row r="34" spans="1:12" s="67" customFormat="1" ht="47.25" customHeight="1" x14ac:dyDescent="0.25">
      <c r="A34" s="75" t="s">
        <v>394</v>
      </c>
      <c r="B34" s="74" t="s">
        <v>386</v>
      </c>
      <c r="C34" s="174" t="s">
        <v>509</v>
      </c>
      <c r="D34" s="174"/>
      <c r="E34" s="79"/>
      <c r="F34" s="79"/>
      <c r="G34" s="218" t="s">
        <v>509</v>
      </c>
      <c r="H34" s="218"/>
      <c r="I34" s="177"/>
      <c r="J34" s="177"/>
      <c r="K34" s="217"/>
      <c r="L34" s="73"/>
    </row>
    <row r="35" spans="1:12" s="67" customFormat="1" ht="49.5" customHeight="1" x14ac:dyDescent="0.25">
      <c r="A35" s="75" t="s">
        <v>395</v>
      </c>
      <c r="B35" s="74" t="s">
        <v>213</v>
      </c>
      <c r="C35" s="173">
        <v>45627</v>
      </c>
      <c r="D35" s="173">
        <v>45638</v>
      </c>
      <c r="E35" s="78"/>
      <c r="F35" s="77"/>
      <c r="G35" s="219">
        <v>45627</v>
      </c>
      <c r="H35" s="219">
        <v>45638</v>
      </c>
      <c r="I35" s="177">
        <v>1</v>
      </c>
      <c r="J35" s="177">
        <v>1</v>
      </c>
      <c r="K35" s="217"/>
      <c r="L35" s="73"/>
    </row>
    <row r="36" spans="1:12" ht="37.5" customHeight="1" x14ac:dyDescent="0.25">
      <c r="A36" s="75" t="s">
        <v>396</v>
      </c>
      <c r="B36" s="74" t="s">
        <v>378</v>
      </c>
      <c r="C36" s="174" t="s">
        <v>509</v>
      </c>
      <c r="D36" s="218"/>
      <c r="E36" s="78"/>
      <c r="F36" s="77"/>
      <c r="G36" s="218" t="s">
        <v>509</v>
      </c>
      <c r="H36" s="218"/>
      <c r="I36" s="177"/>
      <c r="J36" s="177"/>
      <c r="K36" s="217"/>
      <c r="L36" s="73"/>
    </row>
    <row r="37" spans="1:12" x14ac:dyDescent="0.25">
      <c r="A37" s="75" t="s">
        <v>397</v>
      </c>
      <c r="B37" s="74" t="s">
        <v>211</v>
      </c>
      <c r="C37" s="173">
        <v>45627</v>
      </c>
      <c r="D37" s="173">
        <v>45638</v>
      </c>
      <c r="E37" s="73"/>
      <c r="F37" s="73"/>
      <c r="G37" s="219">
        <v>45627</v>
      </c>
      <c r="H37" s="219">
        <v>45638</v>
      </c>
      <c r="I37" s="177">
        <v>1</v>
      </c>
      <c r="J37" s="177">
        <v>1</v>
      </c>
      <c r="K37" s="217"/>
      <c r="L37" s="73"/>
    </row>
    <row r="38" spans="1:12" x14ac:dyDescent="0.25">
      <c r="A38" s="75" t="s">
        <v>398</v>
      </c>
      <c r="B38" s="76" t="s">
        <v>210</v>
      </c>
      <c r="C38" s="186"/>
      <c r="D38" s="220"/>
      <c r="E38" s="73"/>
      <c r="F38" s="73"/>
      <c r="G38" s="220"/>
      <c r="H38" s="220"/>
      <c r="I38" s="177"/>
      <c r="J38" s="177"/>
      <c r="K38" s="176"/>
      <c r="L38" s="73"/>
    </row>
    <row r="39" spans="1:12" ht="63" x14ac:dyDescent="0.25">
      <c r="A39" s="75">
        <v>2</v>
      </c>
      <c r="B39" s="74" t="s">
        <v>383</v>
      </c>
      <c r="C39" s="173">
        <v>47088</v>
      </c>
      <c r="D39" s="173">
        <v>47107</v>
      </c>
      <c r="E39" s="73"/>
      <c r="F39" s="73"/>
      <c r="G39" s="219">
        <v>46692</v>
      </c>
      <c r="H39" s="219">
        <v>46711</v>
      </c>
      <c r="I39" s="73"/>
      <c r="J39" s="73"/>
      <c r="K39" s="176"/>
      <c r="L39" s="73"/>
    </row>
    <row r="40" spans="1:12" ht="33.75" customHeight="1" x14ac:dyDescent="0.25">
      <c r="A40" s="75" t="s">
        <v>209</v>
      </c>
      <c r="B40" s="74" t="s">
        <v>385</v>
      </c>
      <c r="C40" s="173">
        <v>47128</v>
      </c>
      <c r="D40" s="173">
        <v>47177</v>
      </c>
      <c r="E40" s="73"/>
      <c r="F40" s="73"/>
      <c r="G40" s="219">
        <v>46762</v>
      </c>
      <c r="H40" s="219">
        <v>46811</v>
      </c>
      <c r="I40" s="73"/>
      <c r="J40" s="73"/>
      <c r="K40" s="176"/>
      <c r="L40" s="73"/>
    </row>
    <row r="41" spans="1:12" ht="63" customHeight="1" x14ac:dyDescent="0.25">
      <c r="A41" s="75" t="s">
        <v>208</v>
      </c>
      <c r="B41" s="76" t="s">
        <v>468</v>
      </c>
      <c r="C41" s="174"/>
      <c r="D41" s="174"/>
      <c r="E41" s="73"/>
      <c r="F41" s="73"/>
      <c r="G41" s="218"/>
      <c r="H41" s="218"/>
      <c r="I41" s="73"/>
      <c r="J41" s="73"/>
      <c r="K41" s="176"/>
      <c r="L41" s="73"/>
    </row>
    <row r="42" spans="1:12" ht="58.5" customHeight="1" x14ac:dyDescent="0.25">
      <c r="A42" s="75">
        <v>3</v>
      </c>
      <c r="B42" s="74" t="s">
        <v>384</v>
      </c>
      <c r="C42" s="173">
        <v>47128</v>
      </c>
      <c r="D42" s="173">
        <v>47177</v>
      </c>
      <c r="E42" s="73"/>
      <c r="F42" s="73"/>
      <c r="G42" s="219">
        <v>46762</v>
      </c>
      <c r="H42" s="219">
        <v>46811</v>
      </c>
      <c r="I42" s="73"/>
      <c r="J42" s="73"/>
      <c r="K42" s="176"/>
      <c r="L42" s="73"/>
    </row>
    <row r="43" spans="1:12" ht="34.5" customHeight="1" x14ac:dyDescent="0.25">
      <c r="A43" s="75" t="s">
        <v>207</v>
      </c>
      <c r="B43" s="74" t="s">
        <v>205</v>
      </c>
      <c r="C43" s="173">
        <v>47178</v>
      </c>
      <c r="D43" s="173">
        <v>47299</v>
      </c>
      <c r="E43" s="73"/>
      <c r="F43" s="73"/>
      <c r="G43" s="219">
        <v>46813</v>
      </c>
      <c r="H43" s="219">
        <v>46934</v>
      </c>
      <c r="I43" s="73"/>
      <c r="J43" s="73"/>
      <c r="K43" s="176"/>
      <c r="L43" s="73"/>
    </row>
    <row r="44" spans="1:12" ht="24.75" customHeight="1" x14ac:dyDescent="0.25">
      <c r="A44" s="75" t="s">
        <v>206</v>
      </c>
      <c r="B44" s="74" t="s">
        <v>203</v>
      </c>
      <c r="C44" s="173">
        <v>47209</v>
      </c>
      <c r="D44" s="173">
        <v>47330</v>
      </c>
      <c r="E44" s="73"/>
      <c r="F44" s="73"/>
      <c r="G44" s="219">
        <v>46844</v>
      </c>
      <c r="H44" s="219">
        <v>46965</v>
      </c>
      <c r="I44" s="73"/>
      <c r="J44" s="73"/>
      <c r="K44" s="176"/>
      <c r="L44" s="73"/>
    </row>
    <row r="45" spans="1:12" ht="90.75" customHeight="1" x14ac:dyDescent="0.25">
      <c r="A45" s="75" t="s">
        <v>204</v>
      </c>
      <c r="B45" s="74" t="s">
        <v>389</v>
      </c>
      <c r="C45" s="174" t="s">
        <v>509</v>
      </c>
      <c r="D45" s="174"/>
      <c r="E45" s="73"/>
      <c r="F45" s="73"/>
      <c r="G45" s="218" t="s">
        <v>509</v>
      </c>
      <c r="H45" s="218"/>
      <c r="I45" s="73"/>
      <c r="J45" s="73"/>
      <c r="K45" s="176"/>
      <c r="L45" s="73"/>
    </row>
    <row r="46" spans="1:12" ht="167.25" customHeight="1" x14ac:dyDescent="0.25">
      <c r="A46" s="75" t="s">
        <v>202</v>
      </c>
      <c r="B46" s="74" t="s">
        <v>387</v>
      </c>
      <c r="C46" s="174" t="s">
        <v>509</v>
      </c>
      <c r="D46" s="174"/>
      <c r="E46" s="73"/>
      <c r="F46" s="73"/>
      <c r="G46" s="218" t="s">
        <v>509</v>
      </c>
      <c r="H46" s="218"/>
      <c r="I46" s="73"/>
      <c r="J46" s="73"/>
      <c r="K46" s="176"/>
      <c r="L46" s="73"/>
    </row>
    <row r="47" spans="1:12" ht="30.75" customHeight="1" x14ac:dyDescent="0.25">
      <c r="A47" s="75" t="s">
        <v>200</v>
      </c>
      <c r="B47" s="74" t="s">
        <v>201</v>
      </c>
      <c r="C47" s="173">
        <v>47392</v>
      </c>
      <c r="D47" s="173">
        <v>47406</v>
      </c>
      <c r="E47" s="73"/>
      <c r="F47" s="73"/>
      <c r="G47" s="219">
        <v>47027</v>
      </c>
      <c r="H47" s="219">
        <v>47041</v>
      </c>
      <c r="I47" s="73"/>
      <c r="J47" s="73"/>
      <c r="K47" s="176"/>
      <c r="L47" s="73"/>
    </row>
    <row r="48" spans="1:12" ht="37.5" customHeight="1" x14ac:dyDescent="0.25">
      <c r="A48" s="75" t="s">
        <v>399</v>
      </c>
      <c r="B48" s="76" t="s">
        <v>199</v>
      </c>
      <c r="C48" s="174"/>
      <c r="D48" s="174"/>
      <c r="E48" s="73"/>
      <c r="F48" s="73"/>
      <c r="G48" s="218"/>
      <c r="H48" s="218"/>
      <c r="I48" s="73"/>
      <c r="J48" s="73"/>
      <c r="K48" s="176"/>
      <c r="L48" s="73"/>
    </row>
    <row r="49" spans="1:12" ht="35.25" customHeight="1" x14ac:dyDescent="0.25">
      <c r="A49" s="75">
        <v>4</v>
      </c>
      <c r="B49" s="74" t="s">
        <v>197</v>
      </c>
      <c r="C49" s="173">
        <v>47406</v>
      </c>
      <c r="D49" s="173">
        <v>47411</v>
      </c>
      <c r="E49" s="73"/>
      <c r="F49" s="73"/>
      <c r="G49" s="219">
        <v>47041</v>
      </c>
      <c r="H49" s="219">
        <v>47046</v>
      </c>
      <c r="I49" s="73"/>
      <c r="J49" s="73"/>
      <c r="K49" s="176"/>
      <c r="L49" s="73"/>
    </row>
    <row r="50" spans="1:12" ht="86.25" customHeight="1" x14ac:dyDescent="0.25">
      <c r="A50" s="75" t="s">
        <v>198</v>
      </c>
      <c r="B50" s="74" t="s">
        <v>388</v>
      </c>
      <c r="C50" s="173">
        <v>47442</v>
      </c>
      <c r="D50" s="173">
        <v>47447</v>
      </c>
      <c r="E50" s="73"/>
      <c r="F50" s="73"/>
      <c r="G50" s="219">
        <v>47077</v>
      </c>
      <c r="H50" s="219">
        <v>47082</v>
      </c>
      <c r="I50" s="73"/>
      <c r="J50" s="73"/>
      <c r="K50" s="176"/>
      <c r="L50" s="73"/>
    </row>
    <row r="51" spans="1:12" ht="77.25" customHeight="1" x14ac:dyDescent="0.25">
      <c r="A51" s="75" t="s">
        <v>196</v>
      </c>
      <c r="B51" s="74" t="s">
        <v>390</v>
      </c>
      <c r="C51" s="174" t="s">
        <v>509</v>
      </c>
      <c r="D51" s="174"/>
      <c r="E51" s="73"/>
      <c r="F51" s="73"/>
      <c r="G51" s="218" t="s">
        <v>509</v>
      </c>
      <c r="H51" s="218"/>
      <c r="I51" s="73"/>
      <c r="J51" s="73"/>
      <c r="K51" s="176"/>
      <c r="L51" s="73"/>
    </row>
    <row r="52" spans="1:12" ht="71.25" customHeight="1" x14ac:dyDescent="0.25">
      <c r="A52" s="75" t="s">
        <v>194</v>
      </c>
      <c r="B52" s="74" t="s">
        <v>195</v>
      </c>
      <c r="C52" s="174" t="s">
        <v>509</v>
      </c>
      <c r="D52" s="174"/>
      <c r="E52" s="73"/>
      <c r="F52" s="73"/>
      <c r="G52" s="218" t="s">
        <v>509</v>
      </c>
      <c r="H52" s="218"/>
      <c r="I52" s="73"/>
      <c r="J52" s="73"/>
      <c r="K52" s="176"/>
      <c r="L52" s="73"/>
    </row>
    <row r="53" spans="1:12" ht="48" customHeight="1" x14ac:dyDescent="0.25">
      <c r="A53" s="75" t="s">
        <v>192</v>
      </c>
      <c r="B53" s="142" t="s">
        <v>391</v>
      </c>
      <c r="C53" s="173">
        <v>47447</v>
      </c>
      <c r="D53" s="173">
        <v>47482</v>
      </c>
      <c r="E53" s="73"/>
      <c r="F53" s="73"/>
      <c r="G53" s="219">
        <v>47082</v>
      </c>
      <c r="H53" s="219">
        <v>47117</v>
      </c>
      <c r="I53" s="73"/>
      <c r="J53" s="73"/>
      <c r="K53" s="176"/>
      <c r="L53" s="73"/>
    </row>
    <row r="54" spans="1:12" ht="46.5" customHeight="1" x14ac:dyDescent="0.25">
      <c r="A54" s="75" t="s">
        <v>392</v>
      </c>
      <c r="B54" s="74" t="s">
        <v>193</v>
      </c>
      <c r="C54" s="174" t="s">
        <v>509</v>
      </c>
      <c r="D54" s="174"/>
      <c r="E54" s="73"/>
      <c r="F54" s="73"/>
      <c r="G54" s="218" t="s">
        <v>509</v>
      </c>
      <c r="H54" s="218"/>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4" zoomScale="73" zoomScaleNormal="70" zoomScaleSheetLayoutView="73" workbookViewId="0">
      <selection activeCell="P17" sqref="P1:P104857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3.140625" style="65" customWidth="1"/>
    <col min="8" max="8" width="8.140625" style="65" customWidth="1"/>
    <col min="9" max="9" width="8" style="65" customWidth="1"/>
    <col min="10" max="10" width="8.140625" style="65" customWidth="1"/>
    <col min="11" max="11" width="7.28515625" style="65" customWidth="1"/>
    <col min="12" max="12" width="8.85546875" style="64" customWidth="1"/>
    <col min="13" max="13" width="5.28515625" style="64" customWidth="1"/>
    <col min="14" max="14" width="8.5703125" style="64" customWidth="1"/>
    <col min="15" max="15" width="6.140625" style="64" customWidth="1"/>
    <col min="16" max="16" width="8.42578125" style="65" customWidth="1"/>
    <col min="17" max="17" width="6.140625" style="64" customWidth="1"/>
    <col min="18" max="18" width="7.42578125" style="64" customWidth="1"/>
    <col min="19" max="19" width="8" style="64" customWidth="1"/>
    <col min="20" max="20" width="9" style="64" customWidth="1"/>
    <col min="21" max="21" width="6.140625" style="64" customWidth="1"/>
    <col min="22" max="22" width="8.7109375" style="64" customWidth="1"/>
    <col min="23" max="23" width="6.140625" style="64" customWidth="1"/>
    <col min="24" max="24" width="7.85546875" style="64" customWidth="1"/>
    <col min="25"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5"/>
      <c r="B5" s="65"/>
      <c r="C5" s="65"/>
      <c r="D5" s="65"/>
      <c r="E5" s="65"/>
      <c r="F5" s="65"/>
      <c r="L5" s="65"/>
      <c r="M5" s="65"/>
      <c r="AC5" s="15"/>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46"/>
      <c r="B7" s="146"/>
      <c r="C7" s="146"/>
      <c r="D7" s="146"/>
      <c r="E7" s="146"/>
      <c r="F7" s="146"/>
      <c r="G7" s="146"/>
      <c r="H7" s="146"/>
      <c r="I7" s="146"/>
      <c r="J7" s="71"/>
      <c r="K7" s="71"/>
      <c r="L7" s="71"/>
      <c r="M7" s="71"/>
      <c r="N7" s="71"/>
      <c r="O7" s="71"/>
      <c r="P7" s="71"/>
      <c r="Q7" s="71"/>
      <c r="R7" s="71"/>
      <c r="S7" s="71"/>
      <c r="T7" s="71"/>
      <c r="U7" s="71"/>
      <c r="V7" s="71"/>
      <c r="W7" s="71"/>
      <c r="X7" s="71"/>
      <c r="Y7" s="71"/>
      <c r="Z7" s="71"/>
      <c r="AA7" s="71"/>
      <c r="AB7" s="71"/>
      <c r="AC7" s="71"/>
    </row>
    <row r="8" spans="1:29"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46"/>
      <c r="B10" s="146"/>
      <c r="C10" s="146"/>
      <c r="D10" s="146"/>
      <c r="E10" s="146"/>
      <c r="F10" s="146"/>
      <c r="G10" s="146"/>
      <c r="H10" s="146"/>
      <c r="I10" s="146"/>
      <c r="J10" s="71"/>
      <c r="K10" s="71"/>
      <c r="L10" s="71"/>
      <c r="M10" s="71"/>
      <c r="N10" s="71"/>
      <c r="O10" s="71"/>
      <c r="P10" s="71"/>
      <c r="Q10" s="71"/>
      <c r="R10" s="71"/>
      <c r="S10" s="71"/>
      <c r="T10" s="71"/>
      <c r="U10" s="71"/>
      <c r="V10" s="71"/>
      <c r="W10" s="71"/>
      <c r="X10" s="71"/>
      <c r="Y10" s="71"/>
      <c r="Z10" s="71"/>
      <c r="AA10" s="71"/>
      <c r="AB10" s="71"/>
      <c r="AC10" s="71"/>
    </row>
    <row r="11" spans="1:29" x14ac:dyDescent="0.25">
      <c r="A11" s="418" t="str">
        <f>'1. паспорт местоположение'!A12:C12</f>
        <v>N_TP1200.PH.0025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83" t="str">
        <f>'1. паспорт местоположение'!A15:C15</f>
        <v>Реконструкция нежилого строения РММ НЮРЭС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65"/>
      <c r="L17" s="65"/>
      <c r="M17" s="65"/>
      <c r="N17" s="65"/>
      <c r="O17" s="65"/>
      <c r="Q17" s="65"/>
      <c r="R17" s="65"/>
      <c r="S17" s="65"/>
      <c r="T17" s="65"/>
      <c r="U17" s="65"/>
      <c r="V17" s="65"/>
      <c r="W17" s="65"/>
      <c r="X17" s="65"/>
      <c r="Y17" s="65"/>
      <c r="Z17" s="65"/>
      <c r="AA17" s="65"/>
      <c r="AB17" s="65"/>
    </row>
    <row r="18" spans="1:32" x14ac:dyDescent="0.25">
      <c r="A18" s="421" t="s">
        <v>438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65"/>
      <c r="B19" s="65"/>
      <c r="C19" s="65"/>
      <c r="D19" s="65"/>
      <c r="E19" s="162"/>
      <c r="F19" s="162"/>
      <c r="G19" s="162"/>
      <c r="L19" s="65"/>
      <c r="M19" s="65"/>
      <c r="N19" s="65"/>
      <c r="O19" s="65"/>
      <c r="Q19" s="65"/>
      <c r="R19" s="65"/>
      <c r="S19" s="65"/>
      <c r="T19" s="65"/>
      <c r="U19" s="65"/>
      <c r="V19" s="65"/>
      <c r="W19" s="65"/>
      <c r="X19" s="65"/>
      <c r="Y19" s="65"/>
      <c r="Z19" s="65"/>
      <c r="AA19" s="65"/>
      <c r="AB19" s="65"/>
    </row>
    <row r="20" spans="1:32" ht="33" customHeight="1" x14ac:dyDescent="0.25">
      <c r="A20" s="407" t="s">
        <v>191</v>
      </c>
      <c r="B20" s="407" t="s">
        <v>190</v>
      </c>
      <c r="C20" s="398" t="s">
        <v>189</v>
      </c>
      <c r="D20" s="398"/>
      <c r="E20" s="419" t="s">
        <v>584</v>
      </c>
      <c r="F20" s="419"/>
      <c r="G20" s="407" t="s">
        <v>589</v>
      </c>
      <c r="H20" s="415" t="s">
        <v>585</v>
      </c>
      <c r="I20" s="416"/>
      <c r="J20" s="416"/>
      <c r="K20" s="417"/>
      <c r="L20" s="415" t="s">
        <v>472</v>
      </c>
      <c r="M20" s="416"/>
      <c r="N20" s="416"/>
      <c r="O20" s="417"/>
      <c r="P20" s="409" t="s">
        <v>557</v>
      </c>
      <c r="Q20" s="410"/>
      <c r="R20" s="410"/>
      <c r="S20" s="422"/>
      <c r="T20" s="409" t="s">
        <v>560</v>
      </c>
      <c r="U20" s="410"/>
      <c r="V20" s="410"/>
      <c r="W20" s="410"/>
      <c r="X20" s="409" t="s">
        <v>590</v>
      </c>
      <c r="Y20" s="410"/>
      <c r="Z20" s="410"/>
      <c r="AA20" s="410"/>
      <c r="AB20" s="411" t="s">
        <v>188</v>
      </c>
      <c r="AC20" s="412"/>
      <c r="AD20" s="69"/>
      <c r="AE20" s="69"/>
      <c r="AF20" s="69"/>
    </row>
    <row r="21" spans="1:32" ht="99.75" customHeight="1" x14ac:dyDescent="0.25">
      <c r="A21" s="408"/>
      <c r="B21" s="408"/>
      <c r="C21" s="398"/>
      <c r="D21" s="398"/>
      <c r="E21" s="419"/>
      <c r="F21" s="419"/>
      <c r="G21" s="408"/>
      <c r="H21" s="406" t="s">
        <v>1</v>
      </c>
      <c r="I21" s="406"/>
      <c r="J21" s="406" t="s">
        <v>561</v>
      </c>
      <c r="K21" s="406"/>
      <c r="L21" s="406" t="s">
        <v>1</v>
      </c>
      <c r="M21" s="406"/>
      <c r="N21" s="406" t="s">
        <v>561</v>
      </c>
      <c r="O21" s="406"/>
      <c r="P21" s="406" t="s">
        <v>1</v>
      </c>
      <c r="Q21" s="406"/>
      <c r="R21" s="406" t="s">
        <v>561</v>
      </c>
      <c r="S21" s="406"/>
      <c r="T21" s="406" t="s">
        <v>1</v>
      </c>
      <c r="U21" s="406"/>
      <c r="V21" s="406" t="s">
        <v>561</v>
      </c>
      <c r="W21" s="406"/>
      <c r="X21" s="406" t="s">
        <v>1</v>
      </c>
      <c r="Y21" s="406"/>
      <c r="Z21" s="406" t="s">
        <v>561</v>
      </c>
      <c r="AA21" s="406"/>
      <c r="AB21" s="413"/>
      <c r="AC21" s="414"/>
    </row>
    <row r="22" spans="1:32" ht="89.25" customHeight="1" x14ac:dyDescent="0.25">
      <c r="A22" s="405"/>
      <c r="B22" s="405"/>
      <c r="C22" s="222" t="s">
        <v>1</v>
      </c>
      <c r="D22" s="224" t="s">
        <v>561</v>
      </c>
      <c r="E22" s="222" t="s">
        <v>587</v>
      </c>
      <c r="F22" s="222" t="s">
        <v>588</v>
      </c>
      <c r="G22" s="405"/>
      <c r="H22" s="225" t="s">
        <v>417</v>
      </c>
      <c r="I22" s="225" t="s">
        <v>418</v>
      </c>
      <c r="J22" s="225" t="s">
        <v>417</v>
      </c>
      <c r="K22" s="225" t="s">
        <v>418</v>
      </c>
      <c r="L22" s="225" t="s">
        <v>417</v>
      </c>
      <c r="M22" s="225" t="s">
        <v>418</v>
      </c>
      <c r="N22" s="225" t="s">
        <v>417</v>
      </c>
      <c r="O22" s="225" t="s">
        <v>418</v>
      </c>
      <c r="P22" s="271" t="s">
        <v>417</v>
      </c>
      <c r="Q22" s="225" t="s">
        <v>418</v>
      </c>
      <c r="R22" s="225" t="s">
        <v>417</v>
      </c>
      <c r="S22" s="225" t="s">
        <v>418</v>
      </c>
      <c r="T22" s="225" t="s">
        <v>417</v>
      </c>
      <c r="U22" s="225" t="s">
        <v>418</v>
      </c>
      <c r="V22" s="225" t="s">
        <v>417</v>
      </c>
      <c r="W22" s="225" t="s">
        <v>418</v>
      </c>
      <c r="X22" s="225" t="s">
        <v>417</v>
      </c>
      <c r="Y22" s="225" t="s">
        <v>418</v>
      </c>
      <c r="Z22" s="225" t="s">
        <v>417</v>
      </c>
      <c r="AA22" s="225" t="s">
        <v>418</v>
      </c>
      <c r="AB22" s="226" t="s">
        <v>187</v>
      </c>
      <c r="AC22" s="224" t="s">
        <v>561</v>
      </c>
    </row>
    <row r="23" spans="1:32" ht="19.5" customHeight="1" x14ac:dyDescent="0.25">
      <c r="A23" s="161">
        <v>1</v>
      </c>
      <c r="B23" s="161">
        <v>2</v>
      </c>
      <c r="C23" s="221">
        <v>3</v>
      </c>
      <c r="D23" s="221">
        <v>4</v>
      </c>
      <c r="E23" s="221">
        <v>5</v>
      </c>
      <c r="F23" s="221">
        <v>6</v>
      </c>
      <c r="G23" s="221">
        <v>7</v>
      </c>
      <c r="H23" s="221">
        <v>8</v>
      </c>
      <c r="I23" s="221">
        <v>9</v>
      </c>
      <c r="J23" s="221">
        <v>10</v>
      </c>
      <c r="K23" s="221">
        <v>11</v>
      </c>
      <c r="L23" s="221">
        <v>12</v>
      </c>
      <c r="M23" s="221">
        <v>13</v>
      </c>
      <c r="N23" s="221">
        <v>14</v>
      </c>
      <c r="O23" s="221">
        <v>15</v>
      </c>
      <c r="P23" s="269">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165" customFormat="1" ht="47.25" customHeight="1" x14ac:dyDescent="0.25">
      <c r="A24" s="163">
        <v>1</v>
      </c>
      <c r="B24" s="164" t="s">
        <v>186</v>
      </c>
      <c r="C24" s="180">
        <v>101.92397059</v>
      </c>
      <c r="D24" s="180">
        <v>105.06591425000001</v>
      </c>
      <c r="E24" s="180">
        <v>101.92397059</v>
      </c>
      <c r="F24" s="180">
        <v>99.040507059999996</v>
      </c>
      <c r="G24" s="180">
        <v>2.8834635299999998</v>
      </c>
      <c r="H24" s="180">
        <v>0</v>
      </c>
      <c r="I24" s="180"/>
      <c r="J24" s="180">
        <v>20</v>
      </c>
      <c r="K24" s="180"/>
      <c r="L24" s="180">
        <v>0</v>
      </c>
      <c r="M24" s="180"/>
      <c r="N24" s="180">
        <v>39.869187599999997</v>
      </c>
      <c r="O24" s="180"/>
      <c r="P24" s="180">
        <v>0</v>
      </c>
      <c r="Q24" s="180"/>
      <c r="R24" s="180">
        <v>42.313263119999995</v>
      </c>
      <c r="S24" s="180"/>
      <c r="T24" s="180">
        <v>99.04050706000001</v>
      </c>
      <c r="U24" s="180"/>
      <c r="V24" s="180">
        <v>0</v>
      </c>
      <c r="W24" s="180"/>
      <c r="X24" s="180">
        <v>0</v>
      </c>
      <c r="Y24" s="180"/>
      <c r="Z24" s="180" t="s">
        <v>521</v>
      </c>
      <c r="AA24" s="180"/>
      <c r="AB24" s="180">
        <v>99.04050706000001</v>
      </c>
      <c r="AC24" s="180">
        <v>102.18245071999999</v>
      </c>
    </row>
    <row r="25" spans="1:32" s="165" customFormat="1" ht="24" customHeight="1" x14ac:dyDescent="0.25">
      <c r="A25" s="166" t="s">
        <v>185</v>
      </c>
      <c r="B25" s="167" t="s">
        <v>184</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521</v>
      </c>
      <c r="AA25" s="180"/>
      <c r="AB25" s="180">
        <v>0</v>
      </c>
      <c r="AC25" s="180">
        <v>0</v>
      </c>
    </row>
    <row r="26" spans="1:32" s="165" customFormat="1" x14ac:dyDescent="0.25">
      <c r="A26" s="166" t="s">
        <v>183</v>
      </c>
      <c r="B26" s="167" t="s">
        <v>182</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521</v>
      </c>
      <c r="AA26" s="180"/>
      <c r="AB26" s="180">
        <v>0</v>
      </c>
      <c r="AC26" s="180">
        <v>0</v>
      </c>
    </row>
    <row r="27" spans="1:32" s="165" customFormat="1" ht="31.5" x14ac:dyDescent="0.25">
      <c r="A27" s="166" t="s">
        <v>181</v>
      </c>
      <c r="B27" s="167" t="s">
        <v>373</v>
      </c>
      <c r="C27" s="180"/>
      <c r="D27" s="180"/>
      <c r="E27" s="180"/>
      <c r="F27" s="180"/>
      <c r="G27" s="180">
        <v>2.4186886199999997</v>
      </c>
      <c r="H27" s="180">
        <v>0</v>
      </c>
      <c r="I27" s="180"/>
      <c r="J27" s="180">
        <v>16.393442622950818</v>
      </c>
      <c r="K27" s="180"/>
      <c r="L27" s="180">
        <v>0</v>
      </c>
      <c r="M27" s="180"/>
      <c r="N27" s="180">
        <v>32.970672766557371</v>
      </c>
      <c r="O27" s="180"/>
      <c r="P27" s="180">
        <v>0</v>
      </c>
      <c r="Q27" s="180"/>
      <c r="R27" s="180">
        <v>34.848833255737702</v>
      </c>
      <c r="S27" s="180"/>
      <c r="T27" s="180">
        <v>82.95362972833334</v>
      </c>
      <c r="U27" s="180"/>
      <c r="V27" s="180">
        <v>0</v>
      </c>
      <c r="W27" s="180"/>
      <c r="X27" s="180">
        <v>0</v>
      </c>
      <c r="Y27" s="180"/>
      <c r="Z27" s="180" t="s">
        <v>521</v>
      </c>
      <c r="AA27" s="180"/>
      <c r="AB27" s="180">
        <v>82.95362972833334</v>
      </c>
      <c r="AC27" s="180">
        <v>84.212948645245888</v>
      </c>
    </row>
    <row r="28" spans="1:32" s="165" customFormat="1" x14ac:dyDescent="0.25">
      <c r="A28" s="166" t="s">
        <v>180</v>
      </c>
      <c r="B28" s="167" t="s">
        <v>179</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2" s="165" customFormat="1" x14ac:dyDescent="0.25">
      <c r="A29" s="166" t="s">
        <v>178</v>
      </c>
      <c r="B29" s="168" t="s">
        <v>177</v>
      </c>
      <c r="C29" s="180"/>
      <c r="D29" s="180"/>
      <c r="E29" s="180"/>
      <c r="F29" s="180"/>
      <c r="G29" s="180">
        <v>0.46477491000000004</v>
      </c>
      <c r="H29" s="180">
        <v>0</v>
      </c>
      <c r="I29" s="180"/>
      <c r="J29" s="180">
        <v>3.6065573770491817</v>
      </c>
      <c r="K29" s="180"/>
      <c r="L29" s="180">
        <v>0</v>
      </c>
      <c r="M29" s="180"/>
      <c r="N29" s="180">
        <v>6.8985148334426256</v>
      </c>
      <c r="O29" s="180"/>
      <c r="P29" s="180">
        <v>0</v>
      </c>
      <c r="Q29" s="180"/>
      <c r="R29" s="180">
        <v>7.4644298642622928</v>
      </c>
      <c r="S29" s="180"/>
      <c r="T29" s="180">
        <v>16.08687733166667</v>
      </c>
      <c r="U29" s="180"/>
      <c r="V29" s="180">
        <v>0</v>
      </c>
      <c r="W29" s="180"/>
      <c r="X29" s="180">
        <v>0</v>
      </c>
      <c r="Y29" s="180"/>
      <c r="Z29" s="180" t="s">
        <v>521</v>
      </c>
      <c r="AA29" s="180"/>
      <c r="AB29" s="180">
        <v>16.08687733166667</v>
      </c>
      <c r="AC29" s="180">
        <v>17.969502074754104</v>
      </c>
    </row>
    <row r="30" spans="1:32" s="165" customFormat="1" ht="47.25" x14ac:dyDescent="0.25">
      <c r="A30" s="163" t="s">
        <v>62</v>
      </c>
      <c r="B30" s="164" t="s">
        <v>176</v>
      </c>
      <c r="C30" s="180">
        <v>85.37231835</v>
      </c>
      <c r="D30" s="180">
        <v>86.631637260000005</v>
      </c>
      <c r="E30" s="180">
        <v>83.048443809999995</v>
      </c>
      <c r="F30" s="180">
        <v>82.953629729999989</v>
      </c>
      <c r="G30" s="180">
        <v>9.4814080000000009E-2</v>
      </c>
      <c r="H30" s="180">
        <v>0</v>
      </c>
      <c r="I30" s="180"/>
      <c r="J30" s="180">
        <v>0</v>
      </c>
      <c r="K30" s="180"/>
      <c r="L30" s="180">
        <v>0</v>
      </c>
      <c r="M30" s="180"/>
      <c r="N30" s="180">
        <v>41.16739407</v>
      </c>
      <c r="O30" s="180"/>
      <c r="P30" s="180">
        <v>0</v>
      </c>
      <c r="Q30" s="180"/>
      <c r="R30" s="180">
        <v>43.04555457</v>
      </c>
      <c r="S30" s="180"/>
      <c r="T30" s="180">
        <v>82.953629730000003</v>
      </c>
      <c r="U30" s="180"/>
      <c r="V30" s="180">
        <v>0</v>
      </c>
      <c r="W30" s="180"/>
      <c r="X30" s="180">
        <v>0</v>
      </c>
      <c r="Y30" s="180"/>
      <c r="Z30" s="180" t="s">
        <v>521</v>
      </c>
      <c r="AA30" s="180"/>
      <c r="AB30" s="180">
        <v>82.953629730000003</v>
      </c>
      <c r="AC30" s="180">
        <v>84.212948640000008</v>
      </c>
    </row>
    <row r="31" spans="1:32" s="165" customFormat="1" x14ac:dyDescent="0.25">
      <c r="A31" s="163" t="s">
        <v>175</v>
      </c>
      <c r="B31" s="167" t="s">
        <v>174</v>
      </c>
      <c r="C31" s="180">
        <v>2.4047533800000003</v>
      </c>
      <c r="D31" s="180">
        <v>2.3238745399999998</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2" s="165" customFormat="1" ht="31.5" x14ac:dyDescent="0.25">
      <c r="A32" s="163" t="s">
        <v>173</v>
      </c>
      <c r="B32" s="167" t="s">
        <v>172</v>
      </c>
      <c r="C32" s="180">
        <v>63.06203344</v>
      </c>
      <c r="D32" s="180">
        <v>64.631372990000003</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65" customFormat="1" x14ac:dyDescent="0.25">
      <c r="A33" s="163" t="s">
        <v>171</v>
      </c>
      <c r="B33" s="167" t="s">
        <v>170</v>
      </c>
      <c r="C33" s="180">
        <v>13.67006494</v>
      </c>
      <c r="D33" s="180">
        <v>13.43866276</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65" customFormat="1" x14ac:dyDescent="0.25">
      <c r="A34" s="163" t="s">
        <v>169</v>
      </c>
      <c r="B34" s="167" t="s">
        <v>168</v>
      </c>
      <c r="C34" s="180">
        <v>6.2354665899999997</v>
      </c>
      <c r="D34" s="180">
        <v>6.2377269700000006</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65" customFormat="1" ht="31.5" x14ac:dyDescent="0.25">
      <c r="A35" s="163" t="s">
        <v>61</v>
      </c>
      <c r="B35" s="164"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65" customFormat="1" x14ac:dyDescent="0.25">
      <c r="A36" s="166" t="s">
        <v>166</v>
      </c>
      <c r="B36" s="169" t="s">
        <v>475</v>
      </c>
      <c r="C36" s="180"/>
      <c r="D36" s="180"/>
      <c r="E36" s="180"/>
      <c r="F36" s="180"/>
      <c r="G36" s="180">
        <v>0</v>
      </c>
      <c r="H36" s="180">
        <v>0</v>
      </c>
      <c r="I36" s="180" t="s">
        <v>519</v>
      </c>
      <c r="J36" s="180">
        <v>0</v>
      </c>
      <c r="K36" s="180" t="s">
        <v>519</v>
      </c>
      <c r="L36" s="180">
        <v>0</v>
      </c>
      <c r="M36" s="180" t="s">
        <v>519</v>
      </c>
      <c r="N36" s="180">
        <v>0</v>
      </c>
      <c r="O36" s="180" t="s">
        <v>519</v>
      </c>
      <c r="P36" s="180">
        <v>0</v>
      </c>
      <c r="Q36" s="180" t="s">
        <v>519</v>
      </c>
      <c r="R36" s="180">
        <v>0</v>
      </c>
      <c r="S36" s="180" t="s">
        <v>519</v>
      </c>
      <c r="T36" s="180">
        <v>0</v>
      </c>
      <c r="U36" s="180" t="s">
        <v>519</v>
      </c>
      <c r="V36" s="180">
        <v>0</v>
      </c>
      <c r="W36" s="180" t="s">
        <v>519</v>
      </c>
      <c r="X36" s="180">
        <v>0</v>
      </c>
      <c r="Y36" s="180" t="s">
        <v>519</v>
      </c>
      <c r="Z36" s="180" t="s">
        <v>521</v>
      </c>
      <c r="AA36" s="180" t="s">
        <v>521</v>
      </c>
      <c r="AB36" s="180">
        <v>0</v>
      </c>
      <c r="AC36" s="180">
        <v>0</v>
      </c>
    </row>
    <row r="37" spans="1:29" s="165" customFormat="1" ht="31.5" x14ac:dyDescent="0.25">
      <c r="A37" s="166" t="s">
        <v>165</v>
      </c>
      <c r="B37" s="169" t="s">
        <v>473</v>
      </c>
      <c r="C37" s="180"/>
      <c r="D37" s="180"/>
      <c r="E37" s="180"/>
      <c r="F37" s="180"/>
      <c r="G37" s="180">
        <v>0</v>
      </c>
      <c r="H37" s="180">
        <v>0</v>
      </c>
      <c r="I37" s="180" t="s">
        <v>519</v>
      </c>
      <c r="J37" s="180">
        <v>0</v>
      </c>
      <c r="K37" s="180" t="s">
        <v>519</v>
      </c>
      <c r="L37" s="180">
        <v>0</v>
      </c>
      <c r="M37" s="180" t="s">
        <v>519</v>
      </c>
      <c r="N37" s="180">
        <v>0</v>
      </c>
      <c r="O37" s="180" t="s">
        <v>519</v>
      </c>
      <c r="P37" s="180">
        <v>0</v>
      </c>
      <c r="Q37" s="180" t="s">
        <v>519</v>
      </c>
      <c r="R37" s="180">
        <v>0</v>
      </c>
      <c r="S37" s="180" t="s">
        <v>519</v>
      </c>
      <c r="T37" s="180">
        <v>0</v>
      </c>
      <c r="U37" s="180" t="s">
        <v>519</v>
      </c>
      <c r="V37" s="180">
        <v>0</v>
      </c>
      <c r="W37" s="180" t="s">
        <v>519</v>
      </c>
      <c r="X37" s="180">
        <v>0</v>
      </c>
      <c r="Y37" s="180" t="s">
        <v>519</v>
      </c>
      <c r="Z37" s="180" t="s">
        <v>521</v>
      </c>
      <c r="AA37" s="180" t="s">
        <v>521</v>
      </c>
      <c r="AB37" s="180">
        <v>0</v>
      </c>
      <c r="AC37" s="180">
        <v>0</v>
      </c>
    </row>
    <row r="38" spans="1:29" s="165" customFormat="1" x14ac:dyDescent="0.25">
      <c r="A38" s="166" t="s">
        <v>164</v>
      </c>
      <c r="B38" s="167" t="s">
        <v>155</v>
      </c>
      <c r="C38" s="180"/>
      <c r="D38" s="180"/>
      <c r="E38" s="180"/>
      <c r="F38" s="180"/>
      <c r="G38" s="180">
        <v>0</v>
      </c>
      <c r="H38" s="180">
        <v>0</v>
      </c>
      <c r="I38" s="180" t="s">
        <v>519</v>
      </c>
      <c r="J38" s="180">
        <v>0</v>
      </c>
      <c r="K38" s="180" t="s">
        <v>519</v>
      </c>
      <c r="L38" s="180">
        <v>0</v>
      </c>
      <c r="M38" s="180" t="s">
        <v>519</v>
      </c>
      <c r="N38" s="180">
        <v>0</v>
      </c>
      <c r="O38" s="180" t="s">
        <v>519</v>
      </c>
      <c r="P38" s="180">
        <v>0</v>
      </c>
      <c r="Q38" s="180" t="s">
        <v>519</v>
      </c>
      <c r="R38" s="180">
        <v>0</v>
      </c>
      <c r="S38" s="180" t="s">
        <v>519</v>
      </c>
      <c r="T38" s="180">
        <v>0</v>
      </c>
      <c r="U38" s="180" t="s">
        <v>519</v>
      </c>
      <c r="V38" s="180">
        <v>0</v>
      </c>
      <c r="W38" s="180" t="s">
        <v>519</v>
      </c>
      <c r="X38" s="180">
        <v>0</v>
      </c>
      <c r="Y38" s="180" t="s">
        <v>519</v>
      </c>
      <c r="Z38" s="180" t="s">
        <v>521</v>
      </c>
      <c r="AA38" s="180" t="s">
        <v>521</v>
      </c>
      <c r="AB38" s="180">
        <v>0</v>
      </c>
      <c r="AC38" s="180">
        <v>0</v>
      </c>
    </row>
    <row r="39" spans="1:29" s="165" customFormat="1" x14ac:dyDescent="0.25">
      <c r="A39" s="166" t="s">
        <v>163</v>
      </c>
      <c r="B39" s="167" t="s">
        <v>474</v>
      </c>
      <c r="C39" s="180"/>
      <c r="D39" s="180"/>
      <c r="E39" s="180"/>
      <c r="F39" s="180"/>
      <c r="G39" s="180">
        <v>0</v>
      </c>
      <c r="H39" s="180">
        <v>0</v>
      </c>
      <c r="I39" s="180" t="s">
        <v>519</v>
      </c>
      <c r="J39" s="180">
        <v>0</v>
      </c>
      <c r="K39" s="180" t="s">
        <v>519</v>
      </c>
      <c r="L39" s="180">
        <v>0</v>
      </c>
      <c r="M39" s="180" t="s">
        <v>519</v>
      </c>
      <c r="N39" s="180">
        <v>0</v>
      </c>
      <c r="O39" s="180" t="s">
        <v>519</v>
      </c>
      <c r="P39" s="180">
        <v>0</v>
      </c>
      <c r="Q39" s="180" t="s">
        <v>519</v>
      </c>
      <c r="R39" s="180">
        <v>0</v>
      </c>
      <c r="S39" s="180" t="s">
        <v>519</v>
      </c>
      <c r="T39" s="180">
        <v>0</v>
      </c>
      <c r="U39" s="180" t="s">
        <v>519</v>
      </c>
      <c r="V39" s="180">
        <v>0</v>
      </c>
      <c r="W39" s="180" t="s">
        <v>519</v>
      </c>
      <c r="X39" s="180">
        <v>0</v>
      </c>
      <c r="Y39" s="180" t="s">
        <v>519</v>
      </c>
      <c r="Z39" s="180" t="s">
        <v>521</v>
      </c>
      <c r="AA39" s="180" t="s">
        <v>521</v>
      </c>
      <c r="AB39" s="180">
        <v>0</v>
      </c>
      <c r="AC39" s="180">
        <v>0</v>
      </c>
    </row>
    <row r="40" spans="1:29" s="165" customFormat="1" x14ac:dyDescent="0.25">
      <c r="A40" s="166" t="s">
        <v>162</v>
      </c>
      <c r="B40" s="167" t="s">
        <v>476</v>
      </c>
      <c r="C40" s="180"/>
      <c r="D40" s="180"/>
      <c r="E40" s="180"/>
      <c r="F40" s="180"/>
      <c r="G40" s="180">
        <v>0</v>
      </c>
      <c r="H40" s="180">
        <v>0</v>
      </c>
      <c r="I40" s="180" t="s">
        <v>519</v>
      </c>
      <c r="J40" s="180">
        <v>0</v>
      </c>
      <c r="K40" s="180" t="s">
        <v>519</v>
      </c>
      <c r="L40" s="180">
        <v>0</v>
      </c>
      <c r="M40" s="180" t="s">
        <v>519</v>
      </c>
      <c r="N40" s="180">
        <v>0</v>
      </c>
      <c r="O40" s="180" t="s">
        <v>519</v>
      </c>
      <c r="P40" s="180">
        <v>0</v>
      </c>
      <c r="Q40" s="180" t="s">
        <v>519</v>
      </c>
      <c r="R40" s="180">
        <v>0</v>
      </c>
      <c r="S40" s="180" t="s">
        <v>519</v>
      </c>
      <c r="T40" s="180">
        <v>0</v>
      </c>
      <c r="U40" s="180" t="s">
        <v>519</v>
      </c>
      <c r="V40" s="180">
        <v>0</v>
      </c>
      <c r="W40" s="180" t="s">
        <v>519</v>
      </c>
      <c r="X40" s="180">
        <v>0</v>
      </c>
      <c r="Y40" s="180" t="s">
        <v>519</v>
      </c>
      <c r="Z40" s="180" t="s">
        <v>521</v>
      </c>
      <c r="AA40" s="180" t="s">
        <v>521</v>
      </c>
      <c r="AB40" s="180">
        <v>0</v>
      </c>
      <c r="AC40" s="180">
        <v>0</v>
      </c>
    </row>
    <row r="41" spans="1:29" s="165" customFormat="1" x14ac:dyDescent="0.25">
      <c r="A41" s="166" t="s">
        <v>161</v>
      </c>
      <c r="B41" s="167" t="s">
        <v>477</v>
      </c>
      <c r="C41" s="180"/>
      <c r="D41" s="180"/>
      <c r="E41" s="180"/>
      <c r="F41" s="180"/>
      <c r="G41" s="180">
        <v>0</v>
      </c>
      <c r="H41" s="180">
        <v>0</v>
      </c>
      <c r="I41" s="180" t="s">
        <v>519</v>
      </c>
      <c r="J41" s="180">
        <v>0</v>
      </c>
      <c r="K41" s="180" t="s">
        <v>519</v>
      </c>
      <c r="L41" s="180">
        <v>0</v>
      </c>
      <c r="M41" s="180" t="s">
        <v>519</v>
      </c>
      <c r="N41" s="180">
        <v>0</v>
      </c>
      <c r="O41" s="180" t="s">
        <v>519</v>
      </c>
      <c r="P41" s="180">
        <v>0</v>
      </c>
      <c r="Q41" s="180" t="s">
        <v>519</v>
      </c>
      <c r="R41" s="180">
        <v>0</v>
      </c>
      <c r="S41" s="180" t="s">
        <v>519</v>
      </c>
      <c r="T41" s="180">
        <v>0</v>
      </c>
      <c r="U41" s="180" t="s">
        <v>519</v>
      </c>
      <c r="V41" s="180">
        <v>0</v>
      </c>
      <c r="W41" s="180" t="s">
        <v>519</v>
      </c>
      <c r="X41" s="180">
        <v>0</v>
      </c>
      <c r="Y41" s="180" t="s">
        <v>519</v>
      </c>
      <c r="Z41" s="180" t="s">
        <v>521</v>
      </c>
      <c r="AA41" s="180" t="s">
        <v>521</v>
      </c>
      <c r="AB41" s="180">
        <v>0</v>
      </c>
      <c r="AC41" s="180">
        <v>0</v>
      </c>
    </row>
    <row r="42" spans="1:29" s="165" customFormat="1" x14ac:dyDescent="0.25">
      <c r="A42" s="166" t="s">
        <v>160</v>
      </c>
      <c r="B42" s="167" t="s">
        <v>478</v>
      </c>
      <c r="C42" s="180"/>
      <c r="D42" s="180"/>
      <c r="E42" s="180"/>
      <c r="F42" s="180"/>
      <c r="G42" s="180">
        <v>0</v>
      </c>
      <c r="H42" s="180">
        <v>0</v>
      </c>
      <c r="I42" s="180" t="s">
        <v>519</v>
      </c>
      <c r="J42" s="180">
        <v>0</v>
      </c>
      <c r="K42" s="180" t="s">
        <v>519</v>
      </c>
      <c r="L42" s="180">
        <v>0</v>
      </c>
      <c r="M42" s="180" t="s">
        <v>519</v>
      </c>
      <c r="N42" s="180">
        <v>0</v>
      </c>
      <c r="O42" s="180" t="s">
        <v>519</v>
      </c>
      <c r="P42" s="180">
        <v>0</v>
      </c>
      <c r="Q42" s="180" t="s">
        <v>519</v>
      </c>
      <c r="R42" s="180">
        <v>0</v>
      </c>
      <c r="S42" s="180" t="s">
        <v>519</v>
      </c>
      <c r="T42" s="180">
        <v>0</v>
      </c>
      <c r="U42" s="180" t="s">
        <v>519</v>
      </c>
      <c r="V42" s="180">
        <v>0</v>
      </c>
      <c r="W42" s="180" t="s">
        <v>519</v>
      </c>
      <c r="X42" s="180">
        <v>0</v>
      </c>
      <c r="Y42" s="180" t="s">
        <v>519</v>
      </c>
      <c r="Z42" s="180" t="s">
        <v>521</v>
      </c>
      <c r="AA42" s="180" t="s">
        <v>521</v>
      </c>
      <c r="AB42" s="180">
        <v>0</v>
      </c>
      <c r="AC42" s="180">
        <v>0</v>
      </c>
    </row>
    <row r="43" spans="1:29" s="165" customFormat="1" x14ac:dyDescent="0.25">
      <c r="A43" s="166" t="s">
        <v>479</v>
      </c>
      <c r="B43" s="167" t="s">
        <v>480</v>
      </c>
      <c r="C43" s="180"/>
      <c r="D43" s="180"/>
      <c r="E43" s="180"/>
      <c r="F43" s="180"/>
      <c r="G43" s="180">
        <v>0</v>
      </c>
      <c r="H43" s="180">
        <v>0</v>
      </c>
      <c r="I43" s="180" t="s">
        <v>519</v>
      </c>
      <c r="J43" s="180">
        <v>0</v>
      </c>
      <c r="K43" s="180" t="s">
        <v>519</v>
      </c>
      <c r="L43" s="180">
        <v>0</v>
      </c>
      <c r="M43" s="180" t="s">
        <v>519</v>
      </c>
      <c r="N43" s="180">
        <v>0</v>
      </c>
      <c r="O43" s="180" t="s">
        <v>519</v>
      </c>
      <c r="P43" s="180">
        <v>0</v>
      </c>
      <c r="Q43" s="180" t="s">
        <v>519</v>
      </c>
      <c r="R43" s="180">
        <v>0</v>
      </c>
      <c r="S43" s="180" t="s">
        <v>519</v>
      </c>
      <c r="T43" s="180">
        <v>0</v>
      </c>
      <c r="U43" s="180" t="s">
        <v>519</v>
      </c>
      <c r="V43" s="180">
        <v>0</v>
      </c>
      <c r="W43" s="180" t="s">
        <v>519</v>
      </c>
      <c r="X43" s="180">
        <v>0</v>
      </c>
      <c r="Y43" s="180" t="s">
        <v>519</v>
      </c>
      <c r="Z43" s="180" t="s">
        <v>521</v>
      </c>
      <c r="AA43" s="180" t="s">
        <v>521</v>
      </c>
      <c r="AB43" s="180">
        <v>0</v>
      </c>
      <c r="AC43" s="180">
        <v>0</v>
      </c>
    </row>
    <row r="44" spans="1:29" s="165" customFormat="1" x14ac:dyDescent="0.25">
      <c r="A44" s="166" t="s">
        <v>481</v>
      </c>
      <c r="B44" s="167" t="s">
        <v>482</v>
      </c>
      <c r="C44" s="180"/>
      <c r="D44" s="180"/>
      <c r="E44" s="180"/>
      <c r="F44" s="180"/>
      <c r="G44" s="180">
        <v>0</v>
      </c>
      <c r="H44" s="180">
        <v>0</v>
      </c>
      <c r="I44" s="180" t="s">
        <v>519</v>
      </c>
      <c r="J44" s="180">
        <v>0</v>
      </c>
      <c r="K44" s="180" t="s">
        <v>519</v>
      </c>
      <c r="L44" s="180">
        <v>0</v>
      </c>
      <c r="M44" s="180" t="s">
        <v>519</v>
      </c>
      <c r="N44" s="180">
        <v>0</v>
      </c>
      <c r="O44" s="180" t="s">
        <v>519</v>
      </c>
      <c r="P44" s="180">
        <v>0</v>
      </c>
      <c r="Q44" s="180" t="s">
        <v>519</v>
      </c>
      <c r="R44" s="180">
        <v>0</v>
      </c>
      <c r="S44" s="180" t="s">
        <v>519</v>
      </c>
      <c r="T44" s="180">
        <v>0</v>
      </c>
      <c r="U44" s="180" t="s">
        <v>519</v>
      </c>
      <c r="V44" s="180">
        <v>0</v>
      </c>
      <c r="W44" s="180" t="s">
        <v>519</v>
      </c>
      <c r="X44" s="180">
        <v>0</v>
      </c>
      <c r="Y44" s="180" t="s">
        <v>519</v>
      </c>
      <c r="Z44" s="180" t="s">
        <v>521</v>
      </c>
      <c r="AA44" s="180" t="s">
        <v>521</v>
      </c>
      <c r="AB44" s="180">
        <v>0</v>
      </c>
      <c r="AC44" s="180">
        <v>0</v>
      </c>
    </row>
    <row r="45" spans="1:29" s="165" customFormat="1" x14ac:dyDescent="0.25">
      <c r="A45" s="166" t="s">
        <v>483</v>
      </c>
      <c r="B45" s="167" t="s">
        <v>484</v>
      </c>
      <c r="C45" s="180"/>
      <c r="D45" s="180"/>
      <c r="E45" s="180"/>
      <c r="F45" s="180"/>
      <c r="G45" s="180">
        <v>0</v>
      </c>
      <c r="H45" s="180">
        <v>0</v>
      </c>
      <c r="I45" s="180" t="s">
        <v>519</v>
      </c>
      <c r="J45" s="180">
        <v>0</v>
      </c>
      <c r="K45" s="180" t="s">
        <v>519</v>
      </c>
      <c r="L45" s="180">
        <v>0</v>
      </c>
      <c r="M45" s="180" t="s">
        <v>519</v>
      </c>
      <c r="N45" s="180">
        <v>0</v>
      </c>
      <c r="O45" s="180" t="s">
        <v>519</v>
      </c>
      <c r="P45" s="180">
        <v>0</v>
      </c>
      <c r="Q45" s="180" t="s">
        <v>519</v>
      </c>
      <c r="R45" s="180">
        <v>0</v>
      </c>
      <c r="S45" s="180" t="s">
        <v>519</v>
      </c>
      <c r="T45" s="180">
        <v>0</v>
      </c>
      <c r="U45" s="180" t="s">
        <v>519</v>
      </c>
      <c r="V45" s="180">
        <v>0</v>
      </c>
      <c r="W45" s="180" t="s">
        <v>519</v>
      </c>
      <c r="X45" s="180">
        <v>0</v>
      </c>
      <c r="Y45" s="180" t="s">
        <v>519</v>
      </c>
      <c r="Z45" s="180" t="s">
        <v>521</v>
      </c>
      <c r="AA45" s="180" t="s">
        <v>521</v>
      </c>
      <c r="AB45" s="180">
        <v>0</v>
      </c>
      <c r="AC45" s="180">
        <v>0</v>
      </c>
    </row>
    <row r="46" spans="1:29" s="165" customFormat="1" x14ac:dyDescent="0.25">
      <c r="A46" s="166" t="s">
        <v>485</v>
      </c>
      <c r="B46" s="167" t="s">
        <v>486</v>
      </c>
      <c r="C46" s="180"/>
      <c r="D46" s="180"/>
      <c r="E46" s="180"/>
      <c r="F46" s="180"/>
      <c r="G46" s="180">
        <v>0</v>
      </c>
      <c r="H46" s="180">
        <v>0</v>
      </c>
      <c r="I46" s="180" t="s">
        <v>519</v>
      </c>
      <c r="J46" s="180"/>
      <c r="K46" s="180" t="s">
        <v>519</v>
      </c>
      <c r="L46" s="180">
        <v>0</v>
      </c>
      <c r="M46" s="180" t="s">
        <v>519</v>
      </c>
      <c r="N46" s="180"/>
      <c r="O46" s="180" t="s">
        <v>519</v>
      </c>
      <c r="P46" s="180">
        <v>0</v>
      </c>
      <c r="Q46" s="180" t="s">
        <v>519</v>
      </c>
      <c r="R46" s="180"/>
      <c r="S46" s="180" t="s">
        <v>519</v>
      </c>
      <c r="T46" s="180">
        <v>0</v>
      </c>
      <c r="U46" s="180" t="s">
        <v>519</v>
      </c>
      <c r="V46" s="180"/>
      <c r="W46" s="180" t="s">
        <v>519</v>
      </c>
      <c r="X46" s="180"/>
      <c r="Y46" s="180" t="s">
        <v>519</v>
      </c>
      <c r="Z46" s="180"/>
      <c r="AA46" s="180" t="s">
        <v>519</v>
      </c>
      <c r="AB46" s="180">
        <v>0</v>
      </c>
      <c r="AC46" s="180">
        <v>0</v>
      </c>
    </row>
    <row r="47" spans="1:29" s="165" customFormat="1" x14ac:dyDescent="0.25">
      <c r="A47" s="163" t="s">
        <v>60</v>
      </c>
      <c r="B47" s="164"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row>
    <row r="48" spans="1:29" s="165" customFormat="1" x14ac:dyDescent="0.25">
      <c r="A48" s="166" t="s">
        <v>158</v>
      </c>
      <c r="B48" s="169" t="s">
        <v>475</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521</v>
      </c>
      <c r="AA48" s="180"/>
      <c r="AB48" s="180">
        <v>0</v>
      </c>
      <c r="AC48" s="180">
        <v>0</v>
      </c>
    </row>
    <row r="49" spans="1:29" s="165" customFormat="1" ht="31.5" x14ac:dyDescent="0.25">
      <c r="A49" s="166" t="s">
        <v>157</v>
      </c>
      <c r="B49" s="169" t="s">
        <v>473</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521</v>
      </c>
      <c r="AA49" s="180"/>
      <c r="AB49" s="180">
        <v>0</v>
      </c>
      <c r="AC49" s="180">
        <v>0</v>
      </c>
    </row>
    <row r="50" spans="1:29" s="165" customFormat="1" x14ac:dyDescent="0.25">
      <c r="A50" s="166" t="s">
        <v>156</v>
      </c>
      <c r="B50" s="167"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521</v>
      </c>
      <c r="AA50" s="180"/>
      <c r="AB50" s="180">
        <v>0</v>
      </c>
      <c r="AC50" s="180">
        <v>0</v>
      </c>
    </row>
    <row r="51" spans="1:29" s="165" customFormat="1" ht="31.5" x14ac:dyDescent="0.25">
      <c r="A51" s="166" t="s">
        <v>154</v>
      </c>
      <c r="B51" s="167"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521</v>
      </c>
      <c r="AA51" s="180"/>
      <c r="AB51" s="180">
        <v>0</v>
      </c>
      <c r="AC51" s="180">
        <v>0</v>
      </c>
    </row>
    <row r="52" spans="1:29" s="165" customFormat="1" ht="31.5" x14ac:dyDescent="0.25">
      <c r="A52" s="166" t="s">
        <v>152</v>
      </c>
      <c r="B52" s="167"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521</v>
      </c>
      <c r="AA52" s="180"/>
      <c r="AB52" s="180">
        <v>0</v>
      </c>
      <c r="AC52" s="180">
        <v>0</v>
      </c>
    </row>
    <row r="53" spans="1:29" s="165" customFormat="1" x14ac:dyDescent="0.25">
      <c r="A53" s="166" t="s">
        <v>150</v>
      </c>
      <c r="B53" s="167"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521</v>
      </c>
      <c r="AA53" s="180"/>
      <c r="AB53" s="180">
        <v>0</v>
      </c>
      <c r="AC53" s="180">
        <v>0</v>
      </c>
    </row>
    <row r="54" spans="1:29" s="165" customFormat="1" x14ac:dyDescent="0.25">
      <c r="A54" s="166" t="s">
        <v>148</v>
      </c>
      <c r="B54" s="167" t="s">
        <v>476</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521</v>
      </c>
      <c r="AA54" s="180"/>
      <c r="AB54" s="180">
        <v>0</v>
      </c>
      <c r="AC54" s="180">
        <v>0</v>
      </c>
    </row>
    <row r="55" spans="1:29" s="165" customFormat="1" x14ac:dyDescent="0.25">
      <c r="A55" s="166" t="s">
        <v>487</v>
      </c>
      <c r="B55" s="167" t="s">
        <v>477</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521</v>
      </c>
      <c r="AA55" s="180"/>
      <c r="AB55" s="180">
        <v>0</v>
      </c>
      <c r="AC55" s="180">
        <v>0</v>
      </c>
    </row>
    <row r="56" spans="1:29" s="165" customFormat="1" x14ac:dyDescent="0.25">
      <c r="A56" s="166" t="s">
        <v>488</v>
      </c>
      <c r="B56" s="167" t="s">
        <v>478</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521</v>
      </c>
      <c r="AA56" s="180"/>
      <c r="AB56" s="180">
        <v>0</v>
      </c>
      <c r="AC56" s="180">
        <v>0</v>
      </c>
    </row>
    <row r="57" spans="1:29" s="165" customFormat="1" x14ac:dyDescent="0.25">
      <c r="A57" s="166" t="s">
        <v>489</v>
      </c>
      <c r="B57" s="167" t="s">
        <v>480</v>
      </c>
      <c r="C57" s="180">
        <v>614</v>
      </c>
      <c r="D57" s="180">
        <v>591.70000000000005</v>
      </c>
      <c r="E57" s="180"/>
      <c r="F57" s="180"/>
      <c r="G57" s="180">
        <v>0</v>
      </c>
      <c r="H57" s="180">
        <v>0</v>
      </c>
      <c r="I57" s="180"/>
      <c r="J57" s="180">
        <v>0</v>
      </c>
      <c r="K57" s="180"/>
      <c r="L57" s="180">
        <v>0</v>
      </c>
      <c r="M57" s="180"/>
      <c r="N57" s="180">
        <v>0</v>
      </c>
      <c r="O57" s="180"/>
      <c r="P57" s="270">
        <v>0</v>
      </c>
      <c r="Q57" s="270"/>
      <c r="R57" s="270">
        <v>591.70000000000005</v>
      </c>
      <c r="S57" s="180"/>
      <c r="T57" s="180">
        <v>614</v>
      </c>
      <c r="U57" s="180"/>
      <c r="V57" s="180">
        <v>0</v>
      </c>
      <c r="W57" s="180"/>
      <c r="X57" s="180">
        <v>0</v>
      </c>
      <c r="Y57" s="180"/>
      <c r="Z57" s="180" t="s">
        <v>521</v>
      </c>
      <c r="AA57" s="180"/>
      <c r="AB57" s="180">
        <v>614</v>
      </c>
      <c r="AC57" s="180">
        <v>591.70000000000005</v>
      </c>
    </row>
    <row r="58" spans="1:29" s="165" customFormat="1" x14ac:dyDescent="0.25">
      <c r="A58" s="166" t="s">
        <v>490</v>
      </c>
      <c r="B58" s="167" t="s">
        <v>482</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521</v>
      </c>
      <c r="AA58" s="180"/>
      <c r="AB58" s="180">
        <v>0</v>
      </c>
      <c r="AC58" s="180">
        <v>0</v>
      </c>
    </row>
    <row r="59" spans="1:29" s="165" customFormat="1" x14ac:dyDescent="0.25">
      <c r="A59" s="166" t="s">
        <v>491</v>
      </c>
      <c r="B59" s="167" t="s">
        <v>484</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521</v>
      </c>
      <c r="AA59" s="180"/>
      <c r="AB59" s="180">
        <v>0</v>
      </c>
      <c r="AC59" s="180">
        <v>0</v>
      </c>
    </row>
    <row r="60" spans="1:29" s="165" customFormat="1" x14ac:dyDescent="0.25">
      <c r="A60" s="166" t="s">
        <v>492</v>
      </c>
      <c r="B60" s="167" t="s">
        <v>486</v>
      </c>
      <c r="C60" s="180">
        <v>0</v>
      </c>
      <c r="D60" s="180">
        <v>0</v>
      </c>
      <c r="E60" s="180"/>
      <c r="F60" s="180"/>
      <c r="G60" s="180">
        <v>0</v>
      </c>
      <c r="H60" s="180">
        <v>0</v>
      </c>
      <c r="I60" s="180"/>
      <c r="J60" s="180"/>
      <c r="K60" s="180"/>
      <c r="L60" s="180">
        <v>0</v>
      </c>
      <c r="M60" s="180"/>
      <c r="N60" s="180"/>
      <c r="O60" s="180"/>
      <c r="P60" s="180">
        <v>0</v>
      </c>
      <c r="Q60" s="180"/>
      <c r="R60" s="180"/>
      <c r="S60" s="180"/>
      <c r="T60" s="180">
        <v>0</v>
      </c>
      <c r="U60" s="180"/>
      <c r="V60" s="180"/>
      <c r="W60" s="180"/>
      <c r="X60" s="180"/>
      <c r="Y60" s="180"/>
      <c r="Z60" s="180"/>
      <c r="AA60" s="180"/>
      <c r="AB60" s="180">
        <v>0</v>
      </c>
      <c r="AC60" s="180">
        <v>0</v>
      </c>
    </row>
    <row r="61" spans="1:29" s="165" customFormat="1" ht="35.25" customHeight="1" x14ac:dyDescent="0.25">
      <c r="A61" s="163" t="s">
        <v>58</v>
      </c>
      <c r="B61" s="164"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65" customFormat="1" x14ac:dyDescent="0.25">
      <c r="A62" s="166" t="s">
        <v>146</v>
      </c>
      <c r="B62" s="167" t="s">
        <v>145</v>
      </c>
      <c r="C62" s="180">
        <v>85.37231835</v>
      </c>
      <c r="D62" s="180">
        <v>86.631637260000005</v>
      </c>
      <c r="E62" s="180"/>
      <c r="F62" s="180"/>
      <c r="G62" s="180">
        <v>0</v>
      </c>
      <c r="H62" s="180">
        <v>0</v>
      </c>
      <c r="I62" s="180"/>
      <c r="J62" s="180">
        <v>0</v>
      </c>
      <c r="K62" s="180"/>
      <c r="L62" s="180">
        <v>0</v>
      </c>
      <c r="M62" s="180"/>
      <c r="N62" s="180">
        <v>0</v>
      </c>
      <c r="O62" s="180"/>
      <c r="P62" s="180">
        <v>0</v>
      </c>
      <c r="Q62" s="180"/>
      <c r="R62" s="180">
        <v>86.631637260000005</v>
      </c>
      <c r="S62" s="180"/>
      <c r="T62" s="180">
        <v>85.37231835</v>
      </c>
      <c r="U62" s="180"/>
      <c r="V62" s="180">
        <v>0</v>
      </c>
      <c r="W62" s="180"/>
      <c r="X62" s="180">
        <v>0</v>
      </c>
      <c r="Y62" s="180"/>
      <c r="Z62" s="180" t="s">
        <v>521</v>
      </c>
      <c r="AA62" s="180"/>
      <c r="AB62" s="180">
        <v>85.37231835</v>
      </c>
      <c r="AC62" s="180">
        <v>86.631637260000005</v>
      </c>
    </row>
    <row r="63" spans="1:29" s="165" customFormat="1" x14ac:dyDescent="0.25">
      <c r="A63" s="166" t="s">
        <v>144</v>
      </c>
      <c r="B63" s="167"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521</v>
      </c>
      <c r="AA63" s="180"/>
      <c r="AB63" s="180">
        <v>0</v>
      </c>
      <c r="AC63" s="180">
        <v>0</v>
      </c>
    </row>
    <row r="64" spans="1:29" s="165" customFormat="1" x14ac:dyDescent="0.25">
      <c r="A64" s="166" t="s">
        <v>143</v>
      </c>
      <c r="B64" s="169"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521</v>
      </c>
      <c r="AA64" s="180"/>
      <c r="AB64" s="180">
        <v>0</v>
      </c>
      <c r="AC64" s="180">
        <v>0</v>
      </c>
    </row>
    <row r="65" spans="1:29" s="165" customFormat="1" x14ac:dyDescent="0.25">
      <c r="A65" s="166" t="s">
        <v>142</v>
      </c>
      <c r="B65" s="169"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521</v>
      </c>
      <c r="AA65" s="180"/>
      <c r="AB65" s="180">
        <v>0</v>
      </c>
      <c r="AC65" s="180">
        <v>0</v>
      </c>
    </row>
    <row r="66" spans="1:29" s="165" customFormat="1" x14ac:dyDescent="0.25">
      <c r="A66" s="166" t="s">
        <v>141</v>
      </c>
      <c r="B66" s="169"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521</v>
      </c>
      <c r="AA66" s="180"/>
      <c r="AB66" s="180">
        <v>0</v>
      </c>
      <c r="AC66" s="180">
        <v>0</v>
      </c>
    </row>
    <row r="67" spans="1:29" s="165" customFormat="1" x14ac:dyDescent="0.25">
      <c r="A67" s="166" t="s">
        <v>140</v>
      </c>
      <c r="B67" s="169" t="s">
        <v>476</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521</v>
      </c>
      <c r="AA67" s="180"/>
      <c r="AB67" s="180">
        <v>0</v>
      </c>
      <c r="AC67" s="180">
        <v>0</v>
      </c>
    </row>
    <row r="68" spans="1:29" s="165" customFormat="1" x14ac:dyDescent="0.25">
      <c r="A68" s="166" t="s">
        <v>493</v>
      </c>
      <c r="B68" s="169" t="s">
        <v>477</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521</v>
      </c>
      <c r="AA68" s="180"/>
      <c r="AB68" s="180">
        <v>0</v>
      </c>
      <c r="AC68" s="180">
        <v>0</v>
      </c>
    </row>
    <row r="69" spans="1:29" s="165" customFormat="1" x14ac:dyDescent="0.25">
      <c r="A69" s="166" t="s">
        <v>494</v>
      </c>
      <c r="B69" s="169" t="s">
        <v>478</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521</v>
      </c>
      <c r="AA69" s="180"/>
      <c r="AB69" s="180">
        <v>0</v>
      </c>
      <c r="AC69" s="180">
        <v>0</v>
      </c>
    </row>
    <row r="70" spans="1:29" s="165" customFormat="1" x14ac:dyDescent="0.25">
      <c r="A70" s="166" t="s">
        <v>495</v>
      </c>
      <c r="B70" s="169" t="s">
        <v>480</v>
      </c>
      <c r="C70" s="180"/>
      <c r="D70" s="180"/>
      <c r="E70" s="180"/>
      <c r="F70" s="180"/>
      <c r="G70" s="180">
        <v>0</v>
      </c>
      <c r="H70" s="180">
        <v>0</v>
      </c>
      <c r="I70" s="180"/>
      <c r="J70" s="180">
        <v>0</v>
      </c>
      <c r="K70" s="180"/>
      <c r="L70" s="180">
        <v>0</v>
      </c>
      <c r="M70" s="180"/>
      <c r="N70" s="180">
        <v>0</v>
      </c>
      <c r="O70" s="180"/>
      <c r="P70" s="180">
        <v>0</v>
      </c>
      <c r="Q70" s="180"/>
      <c r="R70" s="180">
        <v>591.70000000000005</v>
      </c>
      <c r="S70" s="180"/>
      <c r="T70" s="180">
        <v>614</v>
      </c>
      <c r="U70" s="180"/>
      <c r="V70" s="180">
        <v>0</v>
      </c>
      <c r="W70" s="180"/>
      <c r="X70" s="180">
        <v>0</v>
      </c>
      <c r="Y70" s="180"/>
      <c r="Z70" s="180" t="s">
        <v>521</v>
      </c>
      <c r="AA70" s="180"/>
      <c r="AB70" s="180">
        <v>614</v>
      </c>
      <c r="AC70" s="180">
        <v>591.70000000000005</v>
      </c>
    </row>
    <row r="71" spans="1:29" s="165" customFormat="1" x14ac:dyDescent="0.25">
      <c r="A71" s="166" t="s">
        <v>496</v>
      </c>
      <c r="B71" s="169" t="s">
        <v>482</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521</v>
      </c>
      <c r="AA71" s="180"/>
      <c r="AB71" s="180">
        <v>0</v>
      </c>
      <c r="AC71" s="180">
        <v>0</v>
      </c>
    </row>
    <row r="72" spans="1:29" s="165" customFormat="1" x14ac:dyDescent="0.25">
      <c r="A72" s="166" t="s">
        <v>497</v>
      </c>
      <c r="B72" s="169" t="s">
        <v>484</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521</v>
      </c>
      <c r="AA72" s="180"/>
      <c r="AB72" s="180">
        <v>0</v>
      </c>
      <c r="AC72" s="180">
        <v>0</v>
      </c>
    </row>
    <row r="73" spans="1:29" s="165" customFormat="1" x14ac:dyDescent="0.25">
      <c r="A73" s="166" t="s">
        <v>498</v>
      </c>
      <c r="B73" s="169" t="s">
        <v>486</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c r="Y73" s="180"/>
      <c r="Z73" s="180"/>
      <c r="AA73" s="180"/>
      <c r="AB73" s="180">
        <v>0</v>
      </c>
      <c r="AC73" s="180">
        <v>0</v>
      </c>
    </row>
    <row r="74" spans="1:29" s="165" customFormat="1" ht="36.75" customHeight="1" x14ac:dyDescent="0.25">
      <c r="A74" s="163" t="s">
        <v>57</v>
      </c>
      <c r="B74" s="170" t="s">
        <v>232</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521</v>
      </c>
      <c r="AA74" s="180"/>
      <c r="AB74" s="180">
        <v>0</v>
      </c>
      <c r="AC74" s="180">
        <v>0</v>
      </c>
    </row>
    <row r="75" spans="1:29" s="165" customFormat="1" x14ac:dyDescent="0.25">
      <c r="A75" s="163" t="s">
        <v>55</v>
      </c>
      <c r="B75" s="164"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65" customFormat="1" x14ac:dyDescent="0.25">
      <c r="A76" s="166" t="s">
        <v>227</v>
      </c>
      <c r="B76" s="169" t="s">
        <v>475</v>
      </c>
      <c r="C76" s="180"/>
      <c r="D76" s="180"/>
      <c r="E76" s="180"/>
      <c r="F76" s="180"/>
      <c r="G76" s="180">
        <v>0</v>
      </c>
      <c r="H76" s="180">
        <v>0</v>
      </c>
      <c r="I76" s="180"/>
      <c r="J76" s="180">
        <v>0</v>
      </c>
      <c r="K76" s="180"/>
      <c r="L76" s="180">
        <v>0</v>
      </c>
      <c r="M76" s="180"/>
      <c r="N76" s="180">
        <v>0</v>
      </c>
      <c r="O76" s="180"/>
      <c r="P76" s="180">
        <v>0</v>
      </c>
      <c r="Q76" s="180"/>
      <c r="R76" s="180">
        <v>0</v>
      </c>
      <c r="S76" s="180"/>
      <c r="T76" s="180">
        <v>0</v>
      </c>
      <c r="U76" s="180"/>
      <c r="V76" s="180">
        <v>0</v>
      </c>
      <c r="W76" s="180"/>
      <c r="X76" s="180">
        <v>0</v>
      </c>
      <c r="Y76" s="180"/>
      <c r="Z76" s="180" t="s">
        <v>521</v>
      </c>
      <c r="AA76" s="180"/>
      <c r="AB76" s="180">
        <v>0</v>
      </c>
      <c r="AC76" s="180">
        <v>0</v>
      </c>
    </row>
    <row r="77" spans="1:29" s="165" customFormat="1" ht="31.5" x14ac:dyDescent="0.25">
      <c r="A77" s="166" t="s">
        <v>228</v>
      </c>
      <c r="B77" s="169" t="s">
        <v>473</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521</v>
      </c>
      <c r="AA77" s="180"/>
      <c r="AB77" s="180">
        <v>0</v>
      </c>
      <c r="AC77" s="180">
        <v>0</v>
      </c>
    </row>
    <row r="78" spans="1:29" s="165" customFormat="1" x14ac:dyDescent="0.25">
      <c r="A78" s="166" t="s">
        <v>229</v>
      </c>
      <c r="B78" s="167"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521</v>
      </c>
      <c r="AA78" s="180"/>
      <c r="AB78" s="180">
        <v>0</v>
      </c>
      <c r="AC78" s="180">
        <v>0</v>
      </c>
    </row>
    <row r="79" spans="1:29" s="165" customFormat="1" x14ac:dyDescent="0.25">
      <c r="A79" s="166" t="s">
        <v>230</v>
      </c>
      <c r="B79" s="167" t="s">
        <v>499</v>
      </c>
      <c r="C79" s="181"/>
      <c r="D79" s="182"/>
      <c r="E79" s="183"/>
      <c r="F79" s="183"/>
      <c r="G79" s="180">
        <v>0</v>
      </c>
      <c r="H79" s="180">
        <v>0</v>
      </c>
      <c r="I79" s="182"/>
      <c r="J79" s="180">
        <v>0</v>
      </c>
      <c r="K79" s="182"/>
      <c r="L79" s="180">
        <v>0</v>
      </c>
      <c r="M79" s="182"/>
      <c r="N79" s="180">
        <v>0</v>
      </c>
      <c r="O79" s="182"/>
      <c r="P79" s="180">
        <v>0</v>
      </c>
      <c r="Q79" s="182"/>
      <c r="R79" s="180">
        <v>0</v>
      </c>
      <c r="S79" s="182"/>
      <c r="T79" s="180">
        <v>0</v>
      </c>
      <c r="U79" s="182"/>
      <c r="V79" s="180">
        <v>0</v>
      </c>
      <c r="W79" s="182"/>
      <c r="X79" s="182">
        <v>0</v>
      </c>
      <c r="Y79" s="182"/>
      <c r="Z79" s="182" t="s">
        <v>521</v>
      </c>
      <c r="AA79" s="182"/>
      <c r="AB79" s="180">
        <v>0</v>
      </c>
      <c r="AC79" s="180">
        <v>0</v>
      </c>
    </row>
    <row r="80" spans="1:29" s="165" customFormat="1" x14ac:dyDescent="0.25">
      <c r="A80" s="166" t="s">
        <v>231</v>
      </c>
      <c r="B80" s="167" t="s">
        <v>476</v>
      </c>
      <c r="C80" s="181"/>
      <c r="D80" s="182"/>
      <c r="E80" s="183"/>
      <c r="F80" s="183"/>
      <c r="G80" s="180">
        <v>0</v>
      </c>
      <c r="H80" s="180">
        <v>0</v>
      </c>
      <c r="I80" s="182"/>
      <c r="J80" s="180">
        <v>0</v>
      </c>
      <c r="K80" s="182"/>
      <c r="L80" s="180">
        <v>0</v>
      </c>
      <c r="M80" s="182"/>
      <c r="N80" s="180">
        <v>0</v>
      </c>
      <c r="O80" s="182"/>
      <c r="P80" s="180">
        <v>0</v>
      </c>
      <c r="Q80" s="182"/>
      <c r="R80" s="180">
        <v>0</v>
      </c>
      <c r="S80" s="182"/>
      <c r="T80" s="180">
        <v>0</v>
      </c>
      <c r="U80" s="182"/>
      <c r="V80" s="180">
        <v>0</v>
      </c>
      <c r="W80" s="182"/>
      <c r="X80" s="182">
        <v>0</v>
      </c>
      <c r="Y80" s="182"/>
      <c r="Z80" s="182" t="s">
        <v>521</v>
      </c>
      <c r="AA80" s="182"/>
      <c r="AB80" s="180">
        <v>0</v>
      </c>
      <c r="AC80" s="180">
        <v>0</v>
      </c>
    </row>
    <row r="81" spans="1:29" s="165" customFormat="1" x14ac:dyDescent="0.25">
      <c r="A81" s="166" t="s">
        <v>500</v>
      </c>
      <c r="B81" s="167" t="s">
        <v>477</v>
      </c>
      <c r="C81" s="181"/>
      <c r="D81" s="182"/>
      <c r="E81" s="183"/>
      <c r="F81" s="183"/>
      <c r="G81" s="180">
        <v>0</v>
      </c>
      <c r="H81" s="180">
        <v>0</v>
      </c>
      <c r="I81" s="182"/>
      <c r="J81" s="180">
        <v>0</v>
      </c>
      <c r="K81" s="182"/>
      <c r="L81" s="180">
        <v>0</v>
      </c>
      <c r="M81" s="182"/>
      <c r="N81" s="180">
        <v>0</v>
      </c>
      <c r="O81" s="182"/>
      <c r="P81" s="180">
        <v>0</v>
      </c>
      <c r="Q81" s="182"/>
      <c r="R81" s="180">
        <v>0</v>
      </c>
      <c r="S81" s="182"/>
      <c r="T81" s="180">
        <v>0</v>
      </c>
      <c r="U81" s="182"/>
      <c r="V81" s="180">
        <v>0</v>
      </c>
      <c r="W81" s="182"/>
      <c r="X81" s="182">
        <v>0</v>
      </c>
      <c r="Y81" s="182"/>
      <c r="Z81" s="182" t="s">
        <v>521</v>
      </c>
      <c r="AA81" s="182"/>
      <c r="AB81" s="180">
        <v>0</v>
      </c>
      <c r="AC81" s="180">
        <v>0</v>
      </c>
    </row>
    <row r="82" spans="1:29" s="165" customFormat="1" x14ac:dyDescent="0.25">
      <c r="A82" s="166" t="s">
        <v>501</v>
      </c>
      <c r="B82" s="167" t="s">
        <v>478</v>
      </c>
      <c r="C82" s="181"/>
      <c r="D82" s="182"/>
      <c r="E82" s="183"/>
      <c r="F82" s="183"/>
      <c r="G82" s="180">
        <v>0</v>
      </c>
      <c r="H82" s="180">
        <v>0</v>
      </c>
      <c r="I82" s="182"/>
      <c r="J82" s="180">
        <v>0</v>
      </c>
      <c r="K82" s="182"/>
      <c r="L82" s="180">
        <v>0</v>
      </c>
      <c r="M82" s="182"/>
      <c r="N82" s="180">
        <v>0</v>
      </c>
      <c r="O82" s="182"/>
      <c r="P82" s="180">
        <v>0</v>
      </c>
      <c r="Q82" s="182"/>
      <c r="R82" s="180">
        <v>0</v>
      </c>
      <c r="S82" s="182"/>
      <c r="T82" s="180">
        <v>0</v>
      </c>
      <c r="U82" s="182"/>
      <c r="V82" s="180">
        <v>0</v>
      </c>
      <c r="W82" s="182"/>
      <c r="X82" s="182">
        <v>0</v>
      </c>
      <c r="Y82" s="182"/>
      <c r="Z82" s="182" t="s">
        <v>521</v>
      </c>
      <c r="AA82" s="182"/>
      <c r="AB82" s="180">
        <v>0</v>
      </c>
      <c r="AC82" s="180">
        <v>0</v>
      </c>
    </row>
    <row r="83" spans="1:29" s="165" customFormat="1" x14ac:dyDescent="0.25">
      <c r="A83" s="166" t="s">
        <v>502</v>
      </c>
      <c r="B83" s="167" t="s">
        <v>480</v>
      </c>
      <c r="C83" s="181"/>
      <c r="D83" s="182"/>
      <c r="E83" s="183"/>
      <c r="F83" s="183"/>
      <c r="G83" s="180">
        <v>0</v>
      </c>
      <c r="H83" s="180">
        <v>0</v>
      </c>
      <c r="I83" s="182"/>
      <c r="J83" s="180">
        <v>0</v>
      </c>
      <c r="K83" s="182"/>
      <c r="L83" s="180">
        <v>0</v>
      </c>
      <c r="M83" s="182"/>
      <c r="N83" s="180">
        <v>0</v>
      </c>
      <c r="O83" s="182"/>
      <c r="P83" s="180">
        <v>0</v>
      </c>
      <c r="Q83" s="182"/>
      <c r="R83" s="270">
        <v>617.79999999999995</v>
      </c>
      <c r="S83" s="182"/>
      <c r="T83" s="180">
        <v>614</v>
      </c>
      <c r="U83" s="182"/>
      <c r="V83" s="180">
        <v>0</v>
      </c>
      <c r="W83" s="182"/>
      <c r="X83" s="182">
        <v>0</v>
      </c>
      <c r="Y83" s="182"/>
      <c r="Z83" s="182" t="s">
        <v>521</v>
      </c>
      <c r="AA83" s="182"/>
      <c r="AB83" s="180">
        <v>614</v>
      </c>
      <c r="AC83" s="180">
        <v>617.79999999999995</v>
      </c>
    </row>
    <row r="84" spans="1:29" s="165" customFormat="1" x14ac:dyDescent="0.25">
      <c r="A84" s="166" t="s">
        <v>503</v>
      </c>
      <c r="B84" s="167" t="s">
        <v>482</v>
      </c>
      <c r="C84" s="181"/>
      <c r="D84" s="182"/>
      <c r="E84" s="183"/>
      <c r="F84" s="183"/>
      <c r="G84" s="180">
        <v>0</v>
      </c>
      <c r="H84" s="180">
        <v>0</v>
      </c>
      <c r="I84" s="182"/>
      <c r="J84" s="180">
        <v>0</v>
      </c>
      <c r="K84" s="182"/>
      <c r="L84" s="180">
        <v>0</v>
      </c>
      <c r="M84" s="182"/>
      <c r="N84" s="180">
        <v>0</v>
      </c>
      <c r="O84" s="182"/>
      <c r="P84" s="180">
        <v>0</v>
      </c>
      <c r="Q84" s="182"/>
      <c r="R84" s="180">
        <v>0</v>
      </c>
      <c r="S84" s="182"/>
      <c r="T84" s="180">
        <v>0</v>
      </c>
      <c r="U84" s="182"/>
      <c r="V84" s="180">
        <v>0</v>
      </c>
      <c r="W84" s="182"/>
      <c r="X84" s="182">
        <v>0</v>
      </c>
      <c r="Y84" s="182"/>
      <c r="Z84" s="182" t="s">
        <v>521</v>
      </c>
      <c r="AA84" s="182"/>
      <c r="AB84" s="180">
        <v>0</v>
      </c>
      <c r="AC84" s="180">
        <v>0</v>
      </c>
    </row>
    <row r="85" spans="1:29" s="165" customFormat="1" x14ac:dyDescent="0.25">
      <c r="A85" s="166" t="s">
        <v>504</v>
      </c>
      <c r="B85" s="167" t="s">
        <v>484</v>
      </c>
      <c r="C85" s="181"/>
      <c r="D85" s="182"/>
      <c r="E85" s="183"/>
      <c r="F85" s="183"/>
      <c r="G85" s="180">
        <v>0</v>
      </c>
      <c r="H85" s="180">
        <v>0</v>
      </c>
      <c r="I85" s="182"/>
      <c r="J85" s="180">
        <v>0</v>
      </c>
      <c r="K85" s="182"/>
      <c r="L85" s="180">
        <v>0</v>
      </c>
      <c r="M85" s="182"/>
      <c r="N85" s="180">
        <v>0</v>
      </c>
      <c r="O85" s="182"/>
      <c r="P85" s="180">
        <v>0</v>
      </c>
      <c r="Q85" s="182"/>
      <c r="R85" s="180">
        <v>0</v>
      </c>
      <c r="S85" s="182"/>
      <c r="T85" s="180">
        <v>0</v>
      </c>
      <c r="U85" s="182"/>
      <c r="V85" s="180">
        <v>0</v>
      </c>
      <c r="W85" s="182"/>
      <c r="X85" s="182">
        <v>0</v>
      </c>
      <c r="Y85" s="182"/>
      <c r="Z85" s="182" t="s">
        <v>521</v>
      </c>
      <c r="AA85" s="182"/>
      <c r="AB85" s="180">
        <v>0</v>
      </c>
      <c r="AC85" s="180">
        <v>0</v>
      </c>
    </row>
    <row r="86" spans="1:29" s="165" customFormat="1" ht="13.5" customHeight="1" x14ac:dyDescent="0.25">
      <c r="A86" s="166" t="s">
        <v>505</v>
      </c>
      <c r="B86" s="167" t="s">
        <v>486</v>
      </c>
      <c r="C86" s="184"/>
      <c r="D86" s="182"/>
      <c r="E86" s="183"/>
      <c r="F86" s="183"/>
      <c r="G86" s="180">
        <v>0</v>
      </c>
      <c r="H86" s="180">
        <v>0</v>
      </c>
      <c r="I86" s="182"/>
      <c r="J86" s="180">
        <v>0</v>
      </c>
      <c r="K86" s="182"/>
      <c r="L86" s="180">
        <v>0</v>
      </c>
      <c r="M86" s="182"/>
      <c r="N86" s="180">
        <v>0</v>
      </c>
      <c r="O86" s="182"/>
      <c r="P86" s="180">
        <v>0</v>
      </c>
      <c r="Q86" s="182"/>
      <c r="R86" s="180">
        <v>0</v>
      </c>
      <c r="S86" s="182"/>
      <c r="T86" s="180">
        <v>0</v>
      </c>
      <c r="U86" s="182"/>
      <c r="V86" s="180">
        <v>0</v>
      </c>
      <c r="W86" s="182"/>
      <c r="X86" s="182">
        <v>0</v>
      </c>
      <c r="Y86" s="182"/>
      <c r="Z86" s="182" t="s">
        <v>521</v>
      </c>
      <c r="AA86" s="182"/>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Z7" zoomScale="70" zoomScaleSheetLayoutView="70" workbookViewId="0">
      <selection activeCell="AF26" sqref="AF26"/>
    </sheetView>
  </sheetViews>
  <sheetFormatPr defaultColWidth="9.140625" defaultRowHeight="15" x14ac:dyDescent="0.25"/>
  <cols>
    <col min="1" max="1" width="10.85546875" style="19" customWidth="1"/>
    <col min="2" max="2" width="25.5703125" style="19" customWidth="1"/>
    <col min="3" max="3" width="26.5703125" style="19" customWidth="1"/>
    <col min="4" max="4" width="15.140625" style="19" customWidth="1"/>
    <col min="5" max="12" width="7.7109375" style="19" customWidth="1"/>
    <col min="13" max="13" width="19.140625" style="19" customWidth="1"/>
    <col min="14" max="14" width="67" style="19" customWidth="1"/>
    <col min="15" max="15" width="17.7109375" style="19" customWidth="1"/>
    <col min="16" max="16" width="18.5703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7.28515625" style="19" customWidth="1"/>
    <col min="25" max="25" width="19.42578125" style="19" customWidth="1"/>
    <col min="26" max="26" width="7.7109375" style="19" customWidth="1"/>
    <col min="27" max="27" width="17" style="19" customWidth="1"/>
    <col min="28" max="28" width="22.28515625" style="19" customWidth="1"/>
    <col min="29" max="29" width="18.7109375" style="19" customWidth="1"/>
    <col min="30" max="30" width="12.7109375" style="19" customWidth="1"/>
    <col min="31" max="31" width="15.85546875" style="19" customWidth="1"/>
    <col min="32" max="32" width="13.7109375" style="19" customWidth="1"/>
    <col min="33" max="33" width="18.7109375" style="19" customWidth="1"/>
    <col min="34" max="34" width="11.7109375" style="19" customWidth="1"/>
    <col min="35" max="35" width="13.28515625" style="19" customWidth="1"/>
    <col min="36" max="36" width="16.140625" style="19" customWidth="1"/>
    <col min="37" max="37" width="23.7109375" style="19" customWidth="1"/>
    <col min="38" max="38" width="27.140625" style="19" customWidth="1"/>
    <col min="39" max="39" width="17.5703125" style="19" customWidth="1"/>
    <col min="40" max="40" width="11.85546875" style="19" customWidth="1"/>
    <col min="41" max="41" width="13.42578125"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N_TP1200.PH.0025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Реконструкция нежилого строения РММ НЮРЭС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3" t="s">
        <v>451</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51</v>
      </c>
      <c r="B22" s="427" t="s">
        <v>23</v>
      </c>
      <c r="C22" s="424" t="s">
        <v>50</v>
      </c>
      <c r="D22" s="424" t="s">
        <v>49</v>
      </c>
      <c r="E22" s="430" t="s">
        <v>462</v>
      </c>
      <c r="F22" s="431"/>
      <c r="G22" s="431"/>
      <c r="H22" s="431"/>
      <c r="I22" s="431"/>
      <c r="J22" s="431"/>
      <c r="K22" s="431"/>
      <c r="L22" s="432"/>
      <c r="M22" s="424" t="s">
        <v>48</v>
      </c>
      <c r="N22" s="424" t="s">
        <v>47</v>
      </c>
      <c r="O22" s="424" t="s">
        <v>46</v>
      </c>
      <c r="P22" s="433" t="s">
        <v>240</v>
      </c>
      <c r="Q22" s="433" t="s">
        <v>45</v>
      </c>
      <c r="R22" s="433" t="s">
        <v>44</v>
      </c>
      <c r="S22" s="433" t="s">
        <v>43</v>
      </c>
      <c r="T22" s="433"/>
      <c r="U22" s="434" t="s">
        <v>42</v>
      </c>
      <c r="V22" s="434" t="s">
        <v>41</v>
      </c>
      <c r="W22" s="433" t="s">
        <v>40</v>
      </c>
      <c r="X22" s="433" t="s">
        <v>39</v>
      </c>
      <c r="Y22" s="433" t="s">
        <v>38</v>
      </c>
      <c r="Z22" s="447"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37" t="s">
        <v>24</v>
      </c>
    </row>
    <row r="23" spans="1:48" s="22" customFormat="1" ht="64.5" customHeight="1" x14ac:dyDescent="0.25">
      <c r="A23" s="425"/>
      <c r="B23" s="428"/>
      <c r="C23" s="425"/>
      <c r="D23" s="425"/>
      <c r="E23" s="439" t="s">
        <v>22</v>
      </c>
      <c r="F23" s="441" t="s">
        <v>138</v>
      </c>
      <c r="G23" s="441" t="s">
        <v>137</v>
      </c>
      <c r="H23" s="441" t="s">
        <v>136</v>
      </c>
      <c r="I23" s="445" t="s">
        <v>370</v>
      </c>
      <c r="J23" s="445" t="s">
        <v>371</v>
      </c>
      <c r="K23" s="445" t="s">
        <v>372</v>
      </c>
      <c r="L23" s="441" t="s">
        <v>79</v>
      </c>
      <c r="M23" s="425"/>
      <c r="N23" s="425"/>
      <c r="O23" s="425"/>
      <c r="P23" s="433"/>
      <c r="Q23" s="433"/>
      <c r="R23" s="433"/>
      <c r="S23" s="443" t="s">
        <v>1</v>
      </c>
      <c r="T23" s="443" t="s">
        <v>10</v>
      </c>
      <c r="U23" s="434"/>
      <c r="V23" s="434"/>
      <c r="W23" s="433"/>
      <c r="X23" s="433"/>
      <c r="Y23" s="433"/>
      <c r="Z23" s="433"/>
      <c r="AA23" s="433"/>
      <c r="AB23" s="433"/>
      <c r="AC23" s="433"/>
      <c r="AD23" s="433"/>
      <c r="AE23" s="433"/>
      <c r="AF23" s="433" t="s">
        <v>21</v>
      </c>
      <c r="AG23" s="433"/>
      <c r="AH23" s="433" t="s">
        <v>20</v>
      </c>
      <c r="AI23" s="433"/>
      <c r="AJ23" s="424" t="s">
        <v>19</v>
      </c>
      <c r="AK23" s="424" t="s">
        <v>18</v>
      </c>
      <c r="AL23" s="424" t="s">
        <v>17</v>
      </c>
      <c r="AM23" s="424" t="s">
        <v>16</v>
      </c>
      <c r="AN23" s="424" t="s">
        <v>15</v>
      </c>
      <c r="AO23" s="424" t="s">
        <v>14</v>
      </c>
      <c r="AP23" s="424" t="s">
        <v>13</v>
      </c>
      <c r="AQ23" s="435" t="s">
        <v>10</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5" t="s">
        <v>12</v>
      </c>
      <c r="AG24" s="135" t="s">
        <v>11</v>
      </c>
      <c r="AH24" s="136" t="s">
        <v>1</v>
      </c>
      <c r="AI24" s="136" t="s">
        <v>10</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09" t="s">
        <v>532</v>
      </c>
      <c r="B26" s="210" t="s">
        <v>535</v>
      </c>
      <c r="C26" s="210" t="s">
        <v>533</v>
      </c>
      <c r="D26" s="211" t="s">
        <v>536</v>
      </c>
      <c r="E26" s="212" t="s">
        <v>521</v>
      </c>
      <c r="F26" s="212" t="s">
        <v>521</v>
      </c>
      <c r="G26" s="212" t="s">
        <v>521</v>
      </c>
      <c r="H26" s="212" t="s">
        <v>521</v>
      </c>
      <c r="I26" s="212" t="s">
        <v>521</v>
      </c>
      <c r="J26" s="212" t="s">
        <v>521</v>
      </c>
      <c r="K26" s="212" t="s">
        <v>521</v>
      </c>
      <c r="L26" s="212" t="s">
        <v>521</v>
      </c>
      <c r="M26" s="210" t="s">
        <v>537</v>
      </c>
      <c r="N26" s="213" t="s">
        <v>534</v>
      </c>
      <c r="O26" s="210" t="s">
        <v>538</v>
      </c>
      <c r="P26" s="214">
        <v>2324</v>
      </c>
      <c r="Q26" s="210" t="s">
        <v>539</v>
      </c>
      <c r="R26" s="214">
        <v>2324</v>
      </c>
      <c r="S26" s="210" t="s">
        <v>540</v>
      </c>
      <c r="T26" s="210" t="s">
        <v>541</v>
      </c>
      <c r="U26" s="210">
        <v>1</v>
      </c>
      <c r="V26" s="210">
        <v>1</v>
      </c>
      <c r="W26" s="210" t="s">
        <v>542</v>
      </c>
      <c r="X26" s="214">
        <v>2324</v>
      </c>
      <c r="Y26" s="212" t="s">
        <v>521</v>
      </c>
      <c r="Z26" s="210">
        <v>1</v>
      </c>
      <c r="AA26" s="214">
        <v>2324</v>
      </c>
      <c r="AB26" s="214">
        <v>2324</v>
      </c>
      <c r="AC26" s="210" t="s">
        <v>542</v>
      </c>
      <c r="AD26" s="214">
        <v>2789</v>
      </c>
      <c r="AE26" s="214">
        <v>2789</v>
      </c>
      <c r="AF26" s="211" t="s">
        <v>543</v>
      </c>
      <c r="AG26" s="210" t="s">
        <v>544</v>
      </c>
      <c r="AH26" s="210" t="s">
        <v>545</v>
      </c>
      <c r="AI26" s="210" t="s">
        <v>546</v>
      </c>
      <c r="AJ26" s="210" t="s">
        <v>547</v>
      </c>
      <c r="AK26" s="210" t="s">
        <v>548</v>
      </c>
      <c r="AL26" s="210" t="s">
        <v>549</v>
      </c>
      <c r="AM26" s="210" t="s">
        <v>550</v>
      </c>
      <c r="AN26" s="210" t="s">
        <v>548</v>
      </c>
      <c r="AO26" s="211" t="s">
        <v>551</v>
      </c>
      <c r="AP26" s="210" t="s">
        <v>552</v>
      </c>
      <c r="AQ26" s="210" t="s">
        <v>553</v>
      </c>
      <c r="AR26" s="210" t="s">
        <v>552</v>
      </c>
      <c r="AS26" s="210" t="s">
        <v>553</v>
      </c>
      <c r="AT26" s="210" t="s">
        <v>554</v>
      </c>
      <c r="AU26" s="212" t="s">
        <v>521</v>
      </c>
      <c r="AV26" s="212" t="s">
        <v>521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421" t="str">
        <f>'1. паспорт местоположение'!A5:C5</f>
        <v>Год раскрытия информации: 2026 год</v>
      </c>
      <c r="B5" s="421"/>
      <c r="C5" s="72"/>
      <c r="D5" s="72"/>
      <c r="E5" s="72"/>
      <c r="F5" s="72"/>
      <c r="G5" s="72"/>
      <c r="H5" s="72"/>
    </row>
    <row r="6" spans="1:8" ht="18.75" x14ac:dyDescent="0.3">
      <c r="A6" s="140"/>
      <c r="B6" s="140"/>
      <c r="C6" s="140"/>
      <c r="D6" s="140"/>
      <c r="E6" s="140"/>
      <c r="F6" s="140"/>
      <c r="G6" s="140"/>
      <c r="H6" s="140"/>
    </row>
    <row r="7" spans="1:8" ht="18.75" x14ac:dyDescent="0.25">
      <c r="A7" s="282" t="s">
        <v>8</v>
      </c>
      <c r="B7" s="282"/>
      <c r="C7" s="139"/>
      <c r="D7" s="139"/>
      <c r="E7" s="139"/>
      <c r="F7" s="139"/>
      <c r="G7" s="139"/>
      <c r="H7" s="139"/>
    </row>
    <row r="8" spans="1:8" ht="18.75" x14ac:dyDescent="0.25">
      <c r="A8" s="139"/>
      <c r="B8" s="139"/>
      <c r="C8" s="139"/>
      <c r="D8" s="139"/>
      <c r="E8" s="139"/>
      <c r="F8" s="139"/>
      <c r="G8" s="139"/>
      <c r="H8" s="139"/>
    </row>
    <row r="9" spans="1:8" x14ac:dyDescent="0.25">
      <c r="A9" s="283" t="str">
        <f>'1. паспорт местоположение'!A9:C9</f>
        <v xml:space="preserve"> АО "Россети Тюмень"</v>
      </c>
      <c r="B9" s="283"/>
      <c r="C9" s="137"/>
      <c r="D9" s="137"/>
      <c r="E9" s="137"/>
      <c r="F9" s="137"/>
      <c r="G9" s="137"/>
      <c r="H9" s="137"/>
    </row>
    <row r="10" spans="1:8" x14ac:dyDescent="0.25">
      <c r="A10" s="279" t="s">
        <v>7</v>
      </c>
      <c r="B10" s="27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83" t="str">
        <f>'1. паспорт местоположение'!A12:C12</f>
        <v>N_TP1200.PH.0025</v>
      </c>
      <c r="B12" s="283"/>
      <c r="C12" s="137"/>
      <c r="D12" s="137"/>
      <c r="E12" s="137"/>
      <c r="F12" s="137"/>
      <c r="G12" s="137"/>
      <c r="H12" s="137"/>
    </row>
    <row r="13" spans="1:8" x14ac:dyDescent="0.25">
      <c r="A13" s="279" t="s">
        <v>6</v>
      </c>
      <c r="B13" s="279"/>
      <c r="C13" s="138"/>
      <c r="D13" s="138"/>
      <c r="E13" s="138"/>
      <c r="F13" s="138"/>
      <c r="G13" s="138"/>
      <c r="H13" s="138"/>
    </row>
    <row r="14" spans="1:8" ht="18.75" x14ac:dyDescent="0.25">
      <c r="A14" s="11"/>
      <c r="B14" s="11"/>
      <c r="C14" s="11"/>
      <c r="D14" s="11"/>
      <c r="E14" s="11"/>
      <c r="F14" s="11"/>
      <c r="G14" s="11"/>
      <c r="H14" s="11"/>
    </row>
    <row r="15" spans="1:8" x14ac:dyDescent="0.25">
      <c r="A15" s="451" t="str">
        <f>'1. паспорт местоположение'!A15:C15</f>
        <v>Реконструкция нежилого строения РММ НЮРЭС</v>
      </c>
      <c r="B15" s="451"/>
      <c r="C15" s="137"/>
      <c r="D15" s="137"/>
      <c r="E15" s="137"/>
      <c r="F15" s="137"/>
      <c r="G15" s="137"/>
      <c r="H15" s="137"/>
    </row>
    <row r="16" spans="1:8" x14ac:dyDescent="0.25">
      <c r="A16" s="279" t="s">
        <v>5</v>
      </c>
      <c r="B16" s="279"/>
      <c r="C16" s="138"/>
      <c r="D16" s="138"/>
      <c r="E16" s="138"/>
      <c r="F16" s="138"/>
      <c r="G16" s="138"/>
      <c r="H16" s="138"/>
    </row>
    <row r="17" spans="1:2" x14ac:dyDescent="0.25">
      <c r="B17" s="109"/>
    </row>
    <row r="18" spans="1:2" ht="33.75" customHeight="1" x14ac:dyDescent="0.25">
      <c r="A18" s="452" t="s">
        <v>452</v>
      </c>
      <c r="B18" s="453"/>
    </row>
    <row r="19" spans="1:2" x14ac:dyDescent="0.25">
      <c r="B19" s="43"/>
    </row>
    <row r="20" spans="1:2" ht="16.5" thickBot="1" x14ac:dyDescent="0.3">
      <c r="B20" s="110"/>
    </row>
    <row r="21" spans="1:2" ht="33" customHeight="1" thickBot="1" x14ac:dyDescent="0.3">
      <c r="A21" s="111" t="s">
        <v>328</v>
      </c>
      <c r="B21" s="178" t="str">
        <f>A15</f>
        <v>Реконструкция нежилого строения РММ НЮРЭС</v>
      </c>
    </row>
    <row r="22" spans="1:2" ht="16.5" thickBot="1" x14ac:dyDescent="0.3">
      <c r="A22" s="111" t="s">
        <v>329</v>
      </c>
      <c r="B22" s="112" t="s">
        <v>515</v>
      </c>
    </row>
    <row r="23" spans="1:2" ht="16.5" thickBot="1" x14ac:dyDescent="0.3">
      <c r="A23" s="111" t="s">
        <v>309</v>
      </c>
      <c r="B23" s="113" t="s">
        <v>516</v>
      </c>
    </row>
    <row r="24" spans="1:2" ht="16.5" thickBot="1" x14ac:dyDescent="0.3">
      <c r="A24" s="111" t="s">
        <v>330</v>
      </c>
      <c r="B24" s="113">
        <v>0</v>
      </c>
    </row>
    <row r="25" spans="1:2" ht="16.5" thickBot="1" x14ac:dyDescent="0.3">
      <c r="A25" s="114" t="s">
        <v>331</v>
      </c>
      <c r="B25" s="112">
        <v>2028</v>
      </c>
    </row>
    <row r="26" spans="1:2" ht="16.5" thickBot="1" x14ac:dyDescent="0.3">
      <c r="A26" s="115" t="s">
        <v>332</v>
      </c>
      <c r="B26" s="112" t="s">
        <v>581</v>
      </c>
    </row>
    <row r="27" spans="1:2" ht="29.25" thickBot="1" x14ac:dyDescent="0.3">
      <c r="A27" s="122" t="s">
        <v>579</v>
      </c>
      <c r="B27" s="185">
        <v>105.06591425000001</v>
      </c>
    </row>
    <row r="28" spans="1:2" ht="16.5" thickBot="1" x14ac:dyDescent="0.3">
      <c r="A28" s="117" t="s">
        <v>333</v>
      </c>
      <c r="B28" s="117" t="s">
        <v>562</v>
      </c>
    </row>
    <row r="29" spans="1:2" ht="28.5" x14ac:dyDescent="0.25">
      <c r="A29" s="190" t="s">
        <v>334</v>
      </c>
      <c r="B29" s="191">
        <f>B30</f>
        <v>2.7890000000000001</v>
      </c>
    </row>
    <row r="30" spans="1:2" ht="28.5" x14ac:dyDescent="0.25">
      <c r="A30" s="192" t="s">
        <v>335</v>
      </c>
      <c r="B30" s="193">
        <f>B32</f>
        <v>2.7890000000000001</v>
      </c>
    </row>
    <row r="31" spans="1:2" x14ac:dyDescent="0.25">
      <c r="A31" s="194" t="s">
        <v>336</v>
      </c>
      <c r="B31" s="195"/>
    </row>
    <row r="32" spans="1:2" ht="29.25" thickBot="1" x14ac:dyDescent="0.3">
      <c r="A32" s="196" t="s">
        <v>522</v>
      </c>
      <c r="B32" s="197">
        <f>B33</f>
        <v>2.7890000000000001</v>
      </c>
    </row>
    <row r="33" spans="1:2" ht="30" x14ac:dyDescent="0.25">
      <c r="A33" s="206" t="s">
        <v>530</v>
      </c>
      <c r="B33" s="207">
        <v>2.7890000000000001</v>
      </c>
    </row>
    <row r="34" spans="1:2" x14ac:dyDescent="0.25">
      <c r="A34" s="204" t="s">
        <v>337</v>
      </c>
      <c r="B34" s="203">
        <v>77.86</v>
      </c>
    </row>
    <row r="35" spans="1:2" x14ac:dyDescent="0.25">
      <c r="A35" s="204" t="s">
        <v>338</v>
      </c>
      <c r="B35" s="205">
        <v>0</v>
      </c>
    </row>
    <row r="36" spans="1:2" x14ac:dyDescent="0.25">
      <c r="A36" s="204" t="s">
        <v>339</v>
      </c>
      <c r="B36" s="205">
        <v>2.3239999999999998</v>
      </c>
    </row>
    <row r="37" spans="1:2" ht="29.25" thickBot="1" x14ac:dyDescent="0.3">
      <c r="A37" s="196" t="s">
        <v>524</v>
      </c>
      <c r="B37" s="197">
        <v>0</v>
      </c>
    </row>
    <row r="38" spans="1:2" x14ac:dyDescent="0.25">
      <c r="A38" s="198" t="s">
        <v>523</v>
      </c>
      <c r="B38" s="199" t="s">
        <v>519</v>
      </c>
    </row>
    <row r="39" spans="1:2" x14ac:dyDescent="0.25">
      <c r="A39" s="198" t="s">
        <v>337</v>
      </c>
      <c r="B39" s="199" t="s">
        <v>519</v>
      </c>
    </row>
    <row r="40" spans="1:2" x14ac:dyDescent="0.25">
      <c r="A40" s="198" t="s">
        <v>338</v>
      </c>
      <c r="B40" s="199" t="s">
        <v>519</v>
      </c>
    </row>
    <row r="41" spans="1:2" x14ac:dyDescent="0.25">
      <c r="A41" s="198" t="s">
        <v>339</v>
      </c>
      <c r="B41" s="199" t="s">
        <v>519</v>
      </c>
    </row>
    <row r="42" spans="1:2" ht="29.25" thickBot="1" x14ac:dyDescent="0.3">
      <c r="A42" s="196" t="s">
        <v>525</v>
      </c>
      <c r="B42" s="197">
        <v>0</v>
      </c>
    </row>
    <row r="43" spans="1:2" ht="16.5" thickBot="1" x14ac:dyDescent="0.3">
      <c r="A43" s="200" t="s">
        <v>523</v>
      </c>
      <c r="B43" s="201">
        <v>0</v>
      </c>
    </row>
    <row r="44" spans="1:2" ht="16.5" thickBot="1" x14ac:dyDescent="0.3">
      <c r="A44" s="117" t="s">
        <v>337</v>
      </c>
      <c r="B44" s="117"/>
    </row>
    <row r="45" spans="1:2" ht="16.5" thickBot="1" x14ac:dyDescent="0.3">
      <c r="A45" s="117" t="s">
        <v>338</v>
      </c>
      <c r="B45" s="117"/>
    </row>
    <row r="46" spans="1:2" ht="16.5" thickBot="1" x14ac:dyDescent="0.3">
      <c r="A46" s="117" t="s">
        <v>339</v>
      </c>
      <c r="B46" s="117"/>
    </row>
    <row r="47" spans="1:2" ht="29.25" thickBot="1" x14ac:dyDescent="0.3">
      <c r="A47" s="196" t="s">
        <v>340</v>
      </c>
      <c r="B47" s="202" t="s">
        <v>519</v>
      </c>
    </row>
    <row r="48" spans="1:2" x14ac:dyDescent="0.25">
      <c r="A48" s="198" t="s">
        <v>336</v>
      </c>
      <c r="B48" s="199" t="s">
        <v>519</v>
      </c>
    </row>
    <row r="49" spans="1:2" x14ac:dyDescent="0.25">
      <c r="A49" s="198" t="s">
        <v>526</v>
      </c>
      <c r="B49" s="199" t="s">
        <v>519</v>
      </c>
    </row>
    <row r="50" spans="1:2" x14ac:dyDescent="0.25">
      <c r="A50" s="198" t="s">
        <v>527</v>
      </c>
      <c r="B50" s="199" t="s">
        <v>519</v>
      </c>
    </row>
    <row r="51" spans="1:2" x14ac:dyDescent="0.25">
      <c r="A51" s="198" t="s">
        <v>528</v>
      </c>
      <c r="B51" s="199" t="s">
        <v>519</v>
      </c>
    </row>
    <row r="52" spans="1:2" ht="16.5" thickBot="1" x14ac:dyDescent="0.3">
      <c r="A52" s="196" t="s">
        <v>341</v>
      </c>
      <c r="B52" s="223">
        <f>B53/$B$27</f>
        <v>9.0419429248910757E-4</v>
      </c>
    </row>
    <row r="53" spans="1:2" ht="16.5" thickBot="1" x14ac:dyDescent="0.3">
      <c r="A53" s="196" t="s">
        <v>342</v>
      </c>
      <c r="B53" s="197">
        <v>9.5000000000000001E-2</v>
      </c>
    </row>
    <row r="54" spans="1:2" ht="16.5" thickBot="1" x14ac:dyDescent="0.3">
      <c r="A54" s="196" t="s">
        <v>343</v>
      </c>
      <c r="B54" s="223">
        <f>B55/'6.2. Паспорт фин осв ввод'!C30</f>
        <v>2.8334711376618017E-2</v>
      </c>
    </row>
    <row r="55" spans="1:2" ht="16.5" thickBot="1" x14ac:dyDescent="0.3">
      <c r="A55" s="196" t="s">
        <v>344</v>
      </c>
      <c r="B55" s="197">
        <v>2.419</v>
      </c>
    </row>
    <row r="56" spans="1:2" ht="16.5" thickBot="1" x14ac:dyDescent="0.3">
      <c r="A56" s="196" t="s">
        <v>345</v>
      </c>
      <c r="B56" s="202" t="s">
        <v>519</v>
      </c>
    </row>
    <row r="57" spans="1:2" x14ac:dyDescent="0.25">
      <c r="A57" s="198" t="s">
        <v>346</v>
      </c>
      <c r="B57" s="199" t="s">
        <v>529</v>
      </c>
    </row>
    <row r="58" spans="1:2" x14ac:dyDescent="0.25">
      <c r="A58" s="120" t="s">
        <v>347</v>
      </c>
      <c r="B58" s="208" t="s">
        <v>531</v>
      </c>
    </row>
    <row r="59" spans="1:2" x14ac:dyDescent="0.25">
      <c r="A59" s="120" t="s">
        <v>348</v>
      </c>
      <c r="B59" s="187"/>
    </row>
    <row r="60" spans="1:2" x14ac:dyDescent="0.25">
      <c r="A60" s="120" t="s">
        <v>349</v>
      </c>
      <c r="B60" s="187"/>
    </row>
    <row r="61" spans="1:2" ht="16.5" thickBot="1" x14ac:dyDescent="0.3">
      <c r="A61" s="121" t="s">
        <v>350</v>
      </c>
      <c r="B61" s="188"/>
    </row>
    <row r="62" spans="1:2" ht="30.75" thickBot="1" x14ac:dyDescent="0.3">
      <c r="A62" s="118" t="s">
        <v>351</v>
      </c>
      <c r="B62" s="119"/>
    </row>
    <row r="63" spans="1:2" ht="29.25" thickBot="1" x14ac:dyDescent="0.3">
      <c r="A63" s="114" t="s">
        <v>352</v>
      </c>
      <c r="B63" s="119"/>
    </row>
    <row r="64" spans="1:2" ht="16.5" thickBot="1" x14ac:dyDescent="0.3">
      <c r="A64" s="118" t="s">
        <v>336</v>
      </c>
      <c r="B64" s="124"/>
    </row>
    <row r="65" spans="1:2" ht="16.5" thickBot="1" x14ac:dyDescent="0.3">
      <c r="A65" s="118" t="s">
        <v>353</v>
      </c>
      <c r="B65" s="119"/>
    </row>
    <row r="66" spans="1:2" ht="16.5" thickBot="1" x14ac:dyDescent="0.3">
      <c r="A66" s="118" t="s">
        <v>354</v>
      </c>
      <c r="B66" s="124"/>
    </row>
    <row r="67" spans="1:2" ht="16.5" thickBot="1" x14ac:dyDescent="0.3">
      <c r="A67" s="125" t="s">
        <v>355</v>
      </c>
      <c r="B67" s="141"/>
    </row>
    <row r="68" spans="1:2" ht="16.5" thickBot="1" x14ac:dyDescent="0.3">
      <c r="A68" s="114" t="s">
        <v>356</v>
      </c>
      <c r="B68" s="123"/>
    </row>
    <row r="69" spans="1:2" ht="16.5" thickBot="1" x14ac:dyDescent="0.3">
      <c r="A69" s="120" t="s">
        <v>357</v>
      </c>
      <c r="B69" s="126"/>
    </row>
    <row r="70" spans="1:2" ht="16.5" thickBot="1" x14ac:dyDescent="0.3">
      <c r="A70" s="120" t="s">
        <v>358</v>
      </c>
      <c r="B70" s="126"/>
    </row>
    <row r="71" spans="1:2" ht="16.5" thickBot="1" x14ac:dyDescent="0.3">
      <c r="A71" s="120" t="s">
        <v>359</v>
      </c>
      <c r="B71" s="126"/>
    </row>
    <row r="72" spans="1:2" ht="29.25" thickBot="1" x14ac:dyDescent="0.3">
      <c r="A72" s="127" t="s">
        <v>360</v>
      </c>
      <c r="B72" s="124" t="s">
        <v>556</v>
      </c>
    </row>
    <row r="73" spans="1:2" ht="28.5" x14ac:dyDescent="0.25">
      <c r="A73" s="116" t="s">
        <v>361</v>
      </c>
      <c r="B73" s="448"/>
    </row>
    <row r="74" spans="1:2" x14ac:dyDescent="0.25">
      <c r="A74" s="120" t="s">
        <v>362</v>
      </c>
      <c r="B74" s="449"/>
    </row>
    <row r="75" spans="1:2" x14ac:dyDescent="0.25">
      <c r="A75" s="120" t="s">
        <v>363</v>
      </c>
      <c r="B75" s="449"/>
    </row>
    <row r="76" spans="1:2" x14ac:dyDescent="0.25">
      <c r="A76" s="120" t="s">
        <v>364</v>
      </c>
      <c r="B76" s="449"/>
    </row>
    <row r="77" spans="1:2" x14ac:dyDescent="0.25">
      <c r="A77" s="120" t="s">
        <v>365</v>
      </c>
      <c r="B77" s="449"/>
    </row>
    <row r="78" spans="1:2" ht="16.5" thickBot="1" x14ac:dyDescent="0.3">
      <c r="A78" s="128" t="s">
        <v>366</v>
      </c>
      <c r="B78" s="450"/>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2026-04-21T13:43:31Z</dcterms:modified>
</cp:coreProperties>
</file>