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N_TP1200.PS.0066\"/>
    </mc:Choice>
  </mc:AlternateContent>
  <bookViews>
    <workbookView xWindow="0" yWindow="0" windowWidth="28800" windowHeight="12000"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ект"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0" i="7"/>
  <c r="A15" i="24" l="1"/>
  <c r="A12" i="24"/>
  <c r="B54" i="22" l="1"/>
  <c r="B52" i="22" l="1"/>
  <c r="B34" i="22" l="1"/>
  <c r="B29" i="22"/>
  <c r="B30" i="22"/>
  <c r="B32" i="22"/>
  <c r="A12" i="16" l="1"/>
  <c r="A15" i="14" l="1"/>
  <c r="A12" i="14"/>
  <c r="A15" i="22" l="1"/>
  <c r="B21" i="22" s="1"/>
  <c r="A12" i="22"/>
  <c r="A9" i="22"/>
  <c r="A5" i="22"/>
  <c r="A15" i="5"/>
  <c r="A12" i="5"/>
  <c r="A9" i="5"/>
  <c r="A5" i="5"/>
  <c r="A14" i="15"/>
  <c r="A11" i="15"/>
  <c r="A8" i="15"/>
  <c r="A4" i="15"/>
  <c r="A15"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<sst xmlns="http://schemas.openxmlformats.org/spreadsheetml/2006/main" count="1078" uniqueCount="590">
  <si>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</si>
  <si>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</si>
  <si>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</si>
  <si>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</si>
  <si>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</si>
  <si>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</si>
  <si>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</si>
  <si>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</si>
  <si>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</si>
  <si>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</si>
  <si>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</si>
  <si>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</si>
  <si>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</si>
  <si>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</si>
  <si>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</si>
  <si>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</si>
  <si>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</si>
  <si>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</si>
  <si>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</si>
  <si>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</si>
  <si>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</si>
  <si>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</si>
  <si>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</si>
  <si>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</si>
  <si>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</si>
  <si>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</si>
  <si>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</si>
  <si>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</si>
  <si>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</si>
  <si>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</si>
  <si>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</si>
  <si>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</si>
  <si>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</si>
  <si>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</si>
  <si>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</si>
  <si>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</si>
  <si>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</si>
  <si>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</si>
  <si>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</si>
  <si>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</si>
  <si>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</si>
  <si>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</si>
  <si>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</si>
  <si>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</si>
  <si>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</si>
  <si>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</si>
  <si>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</si>
  <si>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</si>
  <si>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</si>
  <si>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</si>
  <si>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</si>
  <si>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</si>
  <si>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</si>
  <si>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</si>
  <si>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</si>
  <si>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</si>
  <si>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</si>
  <si>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</si>
  <si>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</si>
  <si>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</si>
  <si>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</si>
  <si>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</si>
  <si>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</si>
  <si>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</si>
  <si>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</si>
  <si>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</si>
  <si>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</si>
  <si>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</si>
  <si>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</si>
  <si>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</si>
  <si>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</si>
  <si>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</si>
  <si>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</si>
  <si>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</si>
  <si>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</si>
  <si>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</si>
  <si>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</si>
  <si>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</si>
  <si>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</si>
  <si>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</si>
  <si>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</si>
  <si>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</si>
  <si>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</si>
  <si>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</si>
  <si>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</si>
  <si>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</si>
  <si>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</si>
  <si>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</si>
  <si>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</si>
  <si>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</si>
  <si>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</si>
  <si>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</si>
  <si>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</si>
  <si>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</si>
  <si>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</si>
  <si>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</si>
  <si>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</si>
  <si>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</si>
  <si>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</si>
  <si>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</si>
  <si>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</si>
  <si>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</si>
  <si>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</si>
  <si>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</si>
  <si>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</si>
  <si>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</si>
  <si>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</si>
  <si>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</si>
  <si>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</si>
  <si>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</si>
  <si>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</si>
  <si>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</si>
  <si>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</si>
  <si>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</si>
  <si>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</si>
  <si>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</si>
  <si>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</si>
  <si>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</si>
  <si>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</si>
  <si>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</si>
  <si>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</si>
  <si>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</si>
  <si>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</si>
  <si>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</si>
  <si>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</si>
  <si>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</si>
  <si>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</si>
  <si>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</si>
  <si>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</si>
  <si>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</si>
  <si>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</si>
  <si>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</si>
  <si>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</si>
  <si>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</si>
  <si>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</si>
  <si>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</si>
  <si>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</si>
  <si>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</si>
  <si>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</si>
  <si>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</si>
  <si>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</si>
  <si>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</si>
  <si>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</si>
  <si>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</si>
  <si>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</si>
  <si>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</si>
  <si>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</si>
  <si>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</si>
  <si>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</si>
  <si>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</si>
  <si>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</si>
  <si>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</si>
  <si>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</si>
  <si>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</si>
  <si>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</si>
  <si>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</si>
  <si>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</si>
  <si>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</si>
  <si>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</si>
  <si>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</si>
  <si>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</si>
  <si>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</si>
  <si>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</si>
  <si>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</si>
  <si>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</si>
  <si>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</si>
  <si>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</si>
  <si>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</si>
  <si>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</si>
  <si>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</si>
  <si>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</si>
  <si>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</si>
  <si>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</si>
  <si>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</si>
  <si>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</si>
  <si>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</si>
  <si>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</si>
  <si>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</si>
  <si>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</si>
  <si>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</si>
  <si>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</si>
  <si>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</si>
  <si>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</si>
  <si>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</si>
  <si>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</si>
  <si>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</si>
  <si>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</si>
  <si>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</si>
  <si>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</si>
  <si>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</si>
  <si>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</si>
  <si>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</si>
  <si>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</si>
  <si>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</si>
  <si>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</si>
  <si>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</si>
  <si>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</si>
  <si>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</si>
  <si>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</si>
  <si>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</si>
  <si>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</si>
  <si>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</si>
  <si>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</si>
  <si>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</si>
  <si>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</si>
  <si>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</si>
  <si>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</si>
  <si>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</si>
  <si>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</si>
  <si>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</si>
  <si>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</si>
  <si>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</si>
  <si>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</si>
  <si>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</si>
  <si>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</si>
  <si>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</si>
  <si>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</si>
  <si>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</si>
  <si>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</si>
  <si>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</si>
  <si>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</si>
  <si>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</si>
  <si>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</si>
  <si>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</si>
  <si>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</si>
  <si>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</si>
  <si>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</si>
  <si>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</si>
  <si>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</si>
  <si>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</si>
  <si>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</si>
  <si>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</si>
  <si>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</si>
  <si>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</si>
  <si>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</si>
  <si>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</si>
  <si>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</si>
  <si>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</si>
  <si>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</si>
  <si>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</si>
  <si>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</si>
  <si>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</si>
  <si>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</si>
  <si>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</si>
  <si>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</si>
  <si>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</si>
  <si>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</si>
  <si>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</si>
  <si>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</si>
  <si>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</si>
  <si>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</si>
  <si>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</si>
  <si>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</si>
  <si>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</si>
  <si>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</si>
  <si>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</si>
  <si>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</si>
  <si>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</si>
  <si>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</si>
  <si>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</si>
  <si>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</si>
  <si>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</si>
  <si>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</si>
  <si>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</si>
  <si>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</si>
  <si>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</si>
  <si>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</si>
  <si>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</si>
  <si>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</si>
  <si>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</si>
  <si>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</si>
  <si>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</si>
  <si>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</si>
  <si>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</si>
  <si>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</si>
  <si>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</si>
  <si>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</si>
  <si>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</si>
  <si>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</si>
  <si>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</si>
  <si>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</si>
  <si>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</si>
  <si>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</si>
  <si>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</si>
  <si>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</si>
  <si>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</si>
  <si>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</si>
  <si>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</si>
  <si>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</si>
  <si>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</si>
  <si>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</si>
  <si>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</si>
  <si>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</si>
  <si>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</si>
  <si>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</si>
  <si>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</si>
  <si>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</si>
  <si>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</si>
  <si>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</si>
  <si>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</si>
  <si>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</si>
  <si>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</si>
  <si>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</si>
  <si>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</si>
  <si>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</si>
  <si>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</si>
  <si>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</si>
  <si>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</si>
  <si>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</si>
  <si>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</si>
  <si>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</si>
  <si>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</si>
  <si>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</si>
  <si>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</si>
  <si>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</si>
  <si>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</si>
  <si>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</si>
  <si>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</si>
  <si>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</si>
  <si>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</si>
  <si>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</si>
  <si>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</si>
  <si>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</si>
  <si>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</si>
  <si>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</si>
  <si>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</si>
  <si>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</si>
  <si>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</si>
  <si>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</si>
  <si>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</si>
  <si>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</si>
  <si>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</si>
  <si>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</si>
  <si>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</si>
  <si>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</si>
  <si>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</si>
  <si>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</si>
  <si>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</si>
  <si>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</si>
  <si>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</si>
  <si>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</si>
  <si>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</si>
  <si>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</si>
  <si>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</si>
  <si>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</si>
  <si>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</si>
  <si>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</si>
  <si>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</si>
  <si>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</si>
  <si>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</si>
  <si>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</si>
  <si>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</si>
  <si>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</si>
  <si>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</si>
  <si>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</si>
  <si>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</si>
  <si>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</si>
  <si>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</si>
  <si>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</si>
  <si>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</si>
  <si>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</si>
  <si>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</si>
  <si>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</si>
  <si>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</si>
  <si>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</si>
  <si>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</si>
  <si>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</si>
  <si>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</si>
  <si>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</si>
  <si>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</si>
  <si>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</si>
  <si>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</si>
  <si>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</si>
  <si>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</si>
  <si>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</si>
  <si>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</si>
  <si>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</si>
  <si>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</si>
  <si>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</si>
  <si>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</si>
  <si>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</si>
  <si>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</si>
  <si>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</si>
  <si>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</si>
  <si>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</si>
  <si>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</si>
  <si>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</si>
  <si>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</si>
  <si>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</si>
  <si>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</si>
  <si>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</si>
  <si>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</si>
  <si>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</si>
  <si>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</si>
  <si>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</si>
  <si>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</si>
  <si>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</si>
  <si>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</si>
  <si>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</si>
  <si>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</si>
  <si>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</si>
  <si>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</si>
  <si>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</si>
  <si>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</si>
  <si>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</si>
  <si>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</si>
  <si>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</si>
  <si>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</si>
  <si>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</si>
  <si>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</si>
  <si>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</si>
  <si>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</si>
  <si>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</si>
  <si>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</si>
  <si>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</si>
  <si>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</si>
  <si>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</si>
  <si>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</si>
  <si>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</si>
  <si>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</si>
  <si>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</si>
  <si>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</si>
  <si>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</si>
  <si>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</si>
  <si>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</si>
  <si>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</si>
  <si>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</si>
  <si>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</si>
  <si>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</si>
  <si>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</si>
  <si>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</si>
  <si>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</si>
  <si>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</si>
  <si>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</si>
  <si>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</si>
  <si>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</si>
  <si>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</si>
  <si>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</si>
  <si>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</si>
  <si>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</si>
  <si>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</si>
  <si>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</si>
  <si>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</si>
  <si>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</si>
  <si>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</si>
  <si>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</si>
  <si>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</si>
  <si>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</si>
  <si>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</si>
  <si>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</si>
  <si>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</si>
  <si>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</si>
  <si>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</si>
  <si>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</si>
  <si>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</si>
  <si>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</si>
  <si>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</si>
  <si>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</si>
  <si>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Нет</t>
  </si>
  <si>
    <t>Филиал АО "РОССЕТИ ТЮМЕНЬ" Нефтеюганские ЭС</t>
  </si>
  <si>
    <t>Реконструкция</t>
  </si>
  <si>
    <t>Для комплексной реконструкции защит и противоаварийной автоматики оценка не требуется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</si>
  <si>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</si>
  <si>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</si>
  <si>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</si>
  <si>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</si>
  <si>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</si>
  <si>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</si>
  <si>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</si>
  <si>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</si>
  <si>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</si>
  <si>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</si>
  <si>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</si>
  <si>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</si>
  <si>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</si>
  <si>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</si>
  <si>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</si>
  <si>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</si>
  <si>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</si>
  <si>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</si>
  <si>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</si>
  <si>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</si>
  <si>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</si>
  <si>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</si>
  <si>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</si>
  <si>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</si>
  <si>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</si>
  <si>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</si>
  <si>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</si>
  <si>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</si>
  <si>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</si>
  <si>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</si>
  <si>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</si>
  <si>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</si>
  <si>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</si>
  <si>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N_TP1200.PS.0066</t>
  </si>
  <si>
    <t xml:space="preserve"> </t>
  </si>
  <si>
    <t>Предусматривается установка на ПС 110 кВ Батово Шкафов основной защиты ВЛ-110 Батово Чапровская 1,2 цепь с отпайкой на ПС Невская; на ПС 110 кВ Чапровская Шкафов БК основной защиты ВЛ-110 Батово Чапровская 1,2 цепь с отпайкой на ПС Невская; на ПС 110 кВ Невская Шкаф основной защиты ВЛ-110 Батово Чапровская 1,2 цепь с отпайкой на ПС Невская</t>
  </si>
  <si>
    <t>ПС 110 кВ Батово Шкаф основной защиты ВЛ-110 Батово Чапровская 1,2 цепь с отпайкой на ПС Невская 2 шт; ПС 110 кВ Чапровская Шкаф БК основной защиты ВЛ-110 Батово Чапровская 1,2 цепь с отпайкой на ПС Невская 2 шт; на ПС 110 кВ Невская Шкаф основной защиты ВЛ-110 Батово Чапровская 1,2 цепь с отпайкой на ПС Невская 1 шт</t>
  </si>
  <si>
    <t>Выделение этапов не предусмотрено</t>
  </si>
  <si>
    <t>Реконструкция (установка основных и резервных защит ВЛ) объектов электросетевого хозяйства АО "Россети Тюмень" (Собственник) вызвана реализацией АО "НК "Конданефть" (Заявитель) проекта "Организация параллельной работы без выдачи мощности в сеть ГТЭС Кондинского месторождения - ПС 110/35/10 кВ Невская" согласно п. 30 приказа от 13.02.2019 № 101 Минэнерго России по оснащению ЛЭП 110 кВ, имеющих питание с двух и более сторон, основной и резервной защитой (подключением к ПС генераторного оборудования Заявителя по ВЛ 35 Кондинская-1(2)).
Между Заявителем и Собственником заключено Соглашение о компенсации (денежная форма) от 29.04.2022 № ZPO1.3000.2021.4843 с протоколом разногласий от 29.04.2022 и протоколом урегулирования разногласий от 22.06.2022.</t>
  </si>
  <si>
    <t xml:space="preserve">ХМАО - Югра,  Ханты-Мансийский район </t>
  </si>
  <si>
    <t xml:space="preserve">Реализация АО "НК "Конданефть" (Заявитель) проекта "Организация параллельной работы без выдачи мощности в сеть ГТЭС Кондинского месторождения - ПС 110/35/10 кВ Невская" согласно п. 30 приказа от 13.02.2019 № 101 Минэнерго России по оснащению ЛЭП 110 кВ, имеющих питание с двух и более сторон, основной и резервной защитой (подключением к ПС генераторного оборудования Заявителя по ВЛ 35 Кондинская-1(2)).
Между Заявителем и Собственником заключено Соглашение о компенсации (денежная форма) от 29.04.2022 № ZPO1.3000.2021.4843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</si>
  <si>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</si>
  <si>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</si>
  <si>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</si>
  <si>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</si>
  <si>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</si>
  <si>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</si>
  <si>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</si>
  <si>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</si>
  <si>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объем заключенного договора PD01.1200.2024.44/6 от 29.03.2024 . ООО "СЭП"    в ценах 2024 года с НДС, млн. руб</t>
  </si>
  <si>
    <t xml:space="preserve"> ООО "СЭП"</t>
  </si>
  <si>
    <t>Выполнение проектных работ по реконструкции ПС 110 кВ Невская, ПС 110 кВ Батово, ПС 110 кВ Чапровская (установкаоборудования РЗА для организации защит ВЛ 110 кВ Батово – Чапровская 1 цепь (2 цепь) с отпайкой на ПС 110 кВ Невская - 4комплекта) для нужд филиала АО "Россети Тюмень" Нефтеюганские электрические сети</t>
  </si>
  <si>
    <t>2024.0137/2022.0350</t>
  </si>
  <si>
    <t>АО "Россети Тюмень"</t>
  </si>
  <si>
    <t>Филиал АО "Россети Тюмень" НЮЭС</t>
  </si>
  <si>
    <t>Реконструкция и техперевооружение электросетевых объектов</t>
  </si>
  <si>
    <t>12.2024</t>
  </si>
  <si>
    <t>ПИР</t>
  </si>
  <si>
    <t>Предварительный расчет стоимости работ</t>
  </si>
  <si>
    <t>ВЗ</t>
  </si>
  <si>
    <t>ЗЦ ПО ЕП</t>
  </si>
  <si>
    <t>ООО "СЭП"</t>
  </si>
  <si>
    <t>32413345060</t>
  </si>
  <si>
    <t>www.roseltorg.ru</t>
  </si>
  <si>
    <t>06.03.2024</t>
  </si>
  <si>
    <t>01.03.2024</t>
  </si>
  <si>
    <t>11.03.2024</t>
  </si>
  <si>
    <t>15.03.2024</t>
  </si>
  <si>
    <t>п.7.5.3.</t>
  </si>
  <si>
    <t>Закупочная комиссия</t>
  </si>
  <si>
    <t>32413345060/2024.0137-2</t>
  </si>
  <si>
    <t>29.03.2024</t>
  </si>
  <si>
    <t>30.06.2024</t>
  </si>
  <si>
    <t>Приказ об утверждении ПСД  от 25.11.2024  №881</t>
  </si>
  <si>
    <t>Проблемные вопросы отсутствуют</t>
  </si>
  <si>
    <t>Год 2028</t>
  </si>
  <si>
    <t>1.2.4.1 Реконструкция прочих объектов основных средств</t>
  </si>
  <si>
    <t>Год 2029</t>
  </si>
  <si>
    <t>Предложение по корректировке плана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</si>
  <si>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</si>
  <si>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</si>
  <si>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</si>
  <si>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</si>
  <si>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</si>
  <si>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</si>
  <si>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</si>
  <si>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</si>
  <si>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</si>
  <si>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</si>
  <si>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</si>
  <si>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</si>
  <si>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</si>
  <si>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</si>
  <si>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</si>
  <si>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</si>
  <si>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</si>
  <si>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</si>
  <si>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</si>
  <si>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</si>
  <si>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</si>
  <si>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</si>
  <si>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</si>
  <si>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</si>
  <si>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</si>
  <si>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</si>
  <si>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</si>
  <si>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</si>
  <si>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</si>
  <si>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</si>
  <si>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</si>
  <si>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</si>
  <si>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Сметная стоимость проекта в ценах 2026 года с НДС, млн. руб.</t>
  </si>
  <si>
    <t>+</t>
  </si>
  <si>
    <t>нд</t>
  </si>
  <si>
    <t>ХМАО-Югра</t>
  </si>
  <si>
    <t>Ханты-Мансийский район</t>
  </si>
  <si>
    <t>К</t>
  </si>
  <si>
    <t>Получение положительного заключения государственной экологической экспертизы проектной документации</t>
  </si>
  <si>
    <t>Остаток</t>
  </si>
  <si>
    <t>Год 2026</t>
  </si>
  <si>
    <t>Год раскрытия информации: 2026 год</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</si>
  <si>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- 7 комплектов, ВЧ-приемопередатчики - 6 шт.)</t>
  </si>
  <si>
    <t>Реализации инвестиционного проекта в срок</t>
  </si>
  <si>
    <t xml:space="preserve"> по состоянию на 01.01.2025</t>
  </si>
  <si>
    <t>по состоянию на 01.01.2026</t>
  </si>
  <si>
    <t xml:space="preserve">Факт 2025 года </t>
  </si>
  <si>
    <t>Год 2030</t>
  </si>
  <si>
    <t>региональный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</si>
</sst>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0"/>
    <numFmt numFmtId="171" formatCode="_-* #,##0.00\ _₽_-;\-* #,##0.00\ _₽_-;_-* &quot;-&quot;??\ 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1"/>
      <color theme="1"/>
      <name val="Times New Roman"/>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8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164" fontId="1" fillId="0" borderId="0" applyFont="0" applyFill="0" applyBorder="0" applyAlignment="0" applyProtection="0"/>
    <xf numFmtId="0" fontId="30" fillId="0" borderId="0"/>
    <xf numFmtId="0" fontId="60" fillId="0" borderId="0"/>
    <xf numFmtId="0" fontId="11" fillId="0" borderId="0"/>
    <xf numFmtId="9" fontId="1" fillId="0" borderId="0" applyFont="0" applyFill="0" applyBorder="0" applyAlignment="0" applyProtection="0"/>
    <xf numFmtId="164" fontId="70" fillId="0" borderId="0" applyFont="0" applyFill="0" applyBorder="0" applyAlignment="0" applyProtection="0"/>
    <xf numFmtId="0" fontId="1" fillId="0" borderId="0"/>
    <xf numFmtId="0" fontId="11" fillId="0" borderId="0"/>
    <xf numFmtId="0" fontId="1" fillId="0" borderId="0"/>
    <xf numFmtId="0" fontId="1" fillId="0" borderId="0"/>
    <xf numFmtId="0" fontId="1" fillId="0" borderId="0"/>
    <xf numFmtId="0" fontId="45" fillId="0" borderId="0"/>
    <xf numFmtId="171" fontId="1" fillId="0" borderId="0" applyFont="0" applyFill="0" applyBorder="0" applyAlignment="0" applyProtection="0"/>
    <xf numFmtId="164" fontId="70" fillId="0" borderId="0" applyFont="0" applyFill="0" applyBorder="0" applyAlignment="0" applyProtection="0"/>
    <xf numFmtId="0" fontId="3" fillId="0" borderId="0"/>
    <xf numFmtId="0" fontId="3" fillId="0" borderId="0"/>
    <xf numFmtId="171" fontId="1" fillId="0" borderId="0" applyFont="0" applyFill="0" applyBorder="0" applyAlignment="0" applyProtection="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5"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36" fillId="0" borderId="36" xfId="0" applyFont="1" applyFill="1" applyBorder="1" applyAlignment="1">
      <alignment horizontal="left" vertical="center" wrapText="1"/>
    </xf>
    <xf numFmtId="0" fontId="41" fillId="0" borderId="36"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1" xfId="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7" fontId="41" fillId="0" borderId="29"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43" fillId="0" borderId="1" xfId="41" applyFont="1" applyFill="1" applyBorder="1" applyAlignment="1">
      <alignment horizontal="center" vertical="center" wrapText="1"/>
    </xf>
    <xf numFmtId="0" fontId="7" fillId="0" borderId="0" xfId="1" applyFont="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69" fontId="7" fillId="0" borderId="1" xfId="1" applyNumberFormat="1" applyFont="1" applyBorder="1" applyAlignment="1">
      <alignment horizontal="center" vertical="center"/>
    </xf>
    <xf numFmtId="169" fontId="11" fillId="0" borderId="1" xfId="68" applyNumberFormat="1" applyFont="1" applyFill="1" applyBorder="1" applyAlignment="1">
      <alignment horizontal="right" wrapText="1"/>
    </xf>
    <xf numFmtId="169" fontId="11" fillId="0" borderId="1" xfId="41" applyNumberFormat="1" applyFont="1" applyFill="1" applyBorder="1" applyAlignment="1">
      <alignment horizontal="center" vertical="center" wrapText="1"/>
    </xf>
    <xf numFmtId="169" fontId="11" fillId="0" borderId="1" xfId="41" applyNumberFormat="1" applyFont="1" applyFill="1" applyBorder="1" applyAlignment="1">
      <alignment horizontal="left" vertical="center" wrapText="1"/>
    </xf>
    <xf numFmtId="169" fontId="11" fillId="0" borderId="1" xfId="41" applyNumberFormat="1" applyFont="1" applyFill="1" applyBorder="1" applyAlignment="1">
      <alignment horizontal="right" vertical="center" wrapText="1"/>
    </xf>
    <xf numFmtId="0" fontId="11" fillId="0" borderId="1" xfId="2" applyFont="1" applyFill="1" applyBorder="1" applyAlignment="1">
      <alignment horizontal="left" vertical="center" wrapText="1" indent="1"/>
    </xf>
    <xf numFmtId="4" fontId="59" fillId="0" borderId="37" xfId="0" applyNumberFormat="1" applyFont="1" applyBorder="1" applyAlignment="1">
      <alignment horizontal="left" vertical="center" wrapText="1" indent="2"/>
    </xf>
    <xf numFmtId="0" fontId="7" fillId="0" borderId="1" xfId="1" applyFont="1" applyBorder="1" applyAlignment="1">
      <alignment horizontal="left" vertical="center" wrapText="1" indent="1"/>
    </xf>
    <xf numFmtId="0" fontId="42" fillId="26" borderId="26" xfId="2" applyFont="1" applyFill="1" applyBorder="1" applyAlignment="1">
      <alignment horizontal="justify" vertical="top" wrapText="1"/>
    </xf>
    <xf numFmtId="169" fontId="39" fillId="26" borderId="38"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8" xfId="0" applyFont="1" applyBorder="1"/>
    <xf numFmtId="0" fontId="42" fillId="27" borderId="24" xfId="2" applyFont="1" applyFill="1" applyBorder="1" applyAlignment="1">
      <alignment horizontal="left" vertical="center" wrapText="1"/>
    </xf>
    <xf numFmtId="169" fontId="39" fillId="27" borderId="39"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0" fontId="39" fillId="27" borderId="39" xfId="0" applyFont="1" applyFill="1" applyBorder="1" applyAlignment="1">
      <alignment horizontal="left" vertical="center"/>
    </xf>
    <xf numFmtId="0" fontId="62" fillId="0" borderId="0" xfId="70" applyFont="1" applyAlignment="1" applyProtection="1">
      <alignment horizontal="center"/>
    </xf>
    <xf numFmtId="0" fontId="63" fillId="0" borderId="0" xfId="70" applyFont="1" applyProtection="1"/>
    <xf numFmtId="0" fontId="11" fillId="0" borderId="0" xfId="70" applyFont="1" applyAlignment="1">
      <alignment vertical="center"/>
    </xf>
    <xf numFmtId="0" fontId="64" fillId="0" borderId="0" xfId="71" applyFont="1" applyFill="1" applyAlignment="1"/>
    <xf numFmtId="0" fontId="64"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41" fillId="28" borderId="26" xfId="2" applyFont="1" applyFill="1" applyBorder="1" applyAlignment="1">
      <alignment horizontal="left" vertical="center" wrapText="1"/>
    </xf>
    <xf numFmtId="169" fontId="36" fillId="28" borderId="38" xfId="0" applyNumberFormat="1" applyFont="1" applyFill="1" applyBorder="1" applyAlignment="1">
      <alignment horizontal="left" vertical="center" wrapText="1"/>
    </xf>
    <xf numFmtId="169" fontId="36" fillId="0" borderId="38" xfId="0" applyNumberFormat="1" applyFont="1" applyFill="1" applyBorder="1" applyAlignment="1">
      <alignment horizontal="left" vertical="center" wrapText="1"/>
    </xf>
    <xf numFmtId="169" fontId="41" fillId="0" borderId="29" xfId="2" applyNumberFormat="1" applyFont="1" applyFill="1" applyBorder="1" applyAlignment="1">
      <alignment horizontal="justify" vertical="top" wrapText="1"/>
    </xf>
    <xf numFmtId="10" fontId="36" fillId="0" borderId="38" xfId="0" applyNumberFormat="1" applyFont="1" applyFill="1" applyBorder="1" applyAlignment="1">
      <alignment horizontal="left" vertical="center" wrapText="1"/>
    </xf>
    <xf numFmtId="9" fontId="11" fillId="0" borderId="1" xfId="72"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69" fontId="48" fillId="0" borderId="1" xfId="45" applyNumberFormat="1" applyFont="1" applyFill="1" applyBorder="1" applyAlignment="1">
      <alignment horizontal="right" vertical="center" wrapText="1"/>
    </xf>
    <xf numFmtId="169" fontId="11" fillId="0" borderId="1" xfId="2" applyNumberFormat="1" applyFont="1" applyFill="1" applyBorder="1" applyAlignment="1">
      <alignment horizontal="right" vertical="center" wrapText="1"/>
    </xf>
    <xf numFmtId="169" fontId="48" fillId="0" borderId="1" xfId="45" applyNumberFormat="1" applyFont="1" applyFill="1" applyBorder="1" applyAlignment="1">
      <alignment horizontal="right" wrapText="1"/>
    </xf>
    <xf numFmtId="169" fontId="11" fillId="0" borderId="1" xfId="2" applyNumberFormat="1" applyFont="1" applyFill="1" applyBorder="1" applyAlignment="1">
      <alignment horizontal="right"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68" fontId="43" fillId="0" borderId="1" xfId="2" applyNumberFormat="1" applyFont="1" applyFill="1" applyBorder="1" applyAlignment="1">
      <alignment horizontal="center" vertical="center" wrapText="1"/>
    </xf>
    <xf numFmtId="0" fontId="11" fillId="0" borderId="6" xfId="2" applyFont="1" applyFill="1" applyBorder="1" applyAlignment="1">
      <alignment vertical="center" wrapText="1"/>
    </xf>
    <xf numFmtId="0" fontId="11" fillId="0" borderId="1" xfId="2" applyFont="1" applyFill="1" applyBorder="1" applyAlignment="1">
      <alignment vertical="center" wrapText="1"/>
    </xf>
    <xf numFmtId="10" fontId="39" fillId="27" borderId="39" xfId="0" applyNumberFormat="1" applyFont="1" applyFill="1" applyBorder="1" applyAlignment="1">
      <alignment horizontal="left" vertical="center"/>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0" fontId="61" fillId="0" borderId="0" xfId="70" applyFont="1" applyAlignment="1" applyProtection="1">
      <alignment horizontal="center" vertical="center" wrapText="1"/>
    </xf>
    <xf numFmtId="0" fontId="1" fillId="0" borderId="0" xfId="50"/>
    <xf numFmtId="0" fontId="66" fillId="0" borderId="2" xfId="50" applyFont="1" applyFill="1" applyBorder="1" applyAlignment="1">
      <alignment horizontal="center" vertical="center"/>
    </xf>
    <xf numFmtId="0" fontId="66" fillId="0" borderId="23" xfId="50" applyFont="1" applyFill="1" applyBorder="1" applyAlignment="1">
      <alignment horizontal="center" vertical="center"/>
    </xf>
    <xf numFmtId="0" fontId="61" fillId="0" borderId="0" xfId="70" applyFont="1" applyAlignment="1" applyProtection="1">
      <alignment horizontal="center" vertical="center" wrapText="1"/>
    </xf>
    <xf numFmtId="0" fontId="38" fillId="0" borderId="0" xfId="50" applyFont="1"/>
    <xf numFmtId="0" fontId="1" fillId="0" borderId="0" xfId="50" applyAlignment="1"/>
    <xf numFmtId="0" fontId="67"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47"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7" fillId="0" borderId="0" xfId="50" applyFont="1" applyBorder="1"/>
    <xf numFmtId="0" fontId="66" fillId="0" borderId="0" xfId="50" applyFont="1" applyAlignment="1">
      <alignment vertical="center"/>
    </xf>
    <xf numFmtId="0" fontId="66"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47"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47" xfId="50" applyFont="1" applyFill="1" applyBorder="1" applyAlignment="1">
      <alignment horizontal="center"/>
    </xf>
    <xf numFmtId="0" fontId="66" fillId="0" borderId="47" xfId="50" applyFont="1" applyFill="1" applyBorder="1" applyAlignment="1">
      <alignment horizontal="center"/>
    </xf>
    <xf numFmtId="0" fontId="65" fillId="0" borderId="47"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7" fillId="0" borderId="0" xfId="50" applyNumberFormat="1" applyFont="1"/>
    <xf numFmtId="49" fontId="66"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169" fontId="11" fillId="0" borderId="47" xfId="68" applyNumberFormat="1" applyFont="1" applyFill="1" applyBorder="1" applyAlignment="1">
      <alignment horizontal="right" wrapText="1"/>
    </xf>
    <xf numFmtId="0" fontId="11" fillId="0" borderId="47" xfId="2" applyFont="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7"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47"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27" xfId="50" applyFont="1" applyBorder="1" applyAlignment="1">
      <alignment horizontal="center" vertical="center"/>
    </xf>
    <xf numFmtId="0" fontId="65" fillId="0" borderId="2" xfId="50" applyFont="1" applyFill="1" applyBorder="1" applyAlignment="1">
      <alignment horizontal="center" vertical="center"/>
    </xf>
    <xf numFmtId="0" fontId="66" fillId="0" borderId="48" xfId="50" applyFont="1" applyFill="1" applyBorder="1" applyAlignment="1">
      <alignment horizontal="center" vertical="center"/>
    </xf>
    <xf numFmtId="0" fontId="1" fillId="0" borderId="50" xfId="50" applyBorder="1"/>
    <xf numFmtId="0" fontId="66" fillId="0" borderId="50" xfId="50" applyFont="1" applyFill="1" applyBorder="1" applyAlignment="1">
      <alignment horizontal="center" vertical="center"/>
    </xf>
    <xf numFmtId="0" fontId="66" fillId="0" borderId="2" xfId="50" applyFont="1" applyFill="1" applyBorder="1" applyAlignment="1">
      <alignment horizontal="center" vertical="center"/>
    </xf>
    <xf numFmtId="0" fontId="66" fillId="0" borderId="48" xfId="50" applyFont="1" applyBorder="1" applyAlignment="1">
      <alignment horizontal="center" vertical="center" wrapText="1"/>
    </xf>
    <xf numFmtId="0" fontId="1" fillId="0" borderId="49" xfId="50" applyBorder="1" applyAlignment="1">
      <alignment horizontal="center" vertical="center" wrapText="1"/>
    </xf>
    <xf numFmtId="0" fontId="1" fillId="0" borderId="50" xfId="50" applyBorder="1" applyAlignment="1">
      <alignment horizontal="center" vertical="center" wrapText="1"/>
    </xf>
    <xf numFmtId="0" fontId="66" fillId="0" borderId="47" xfId="50" applyFont="1" applyBorder="1" applyAlignment="1">
      <alignment horizontal="center" vertical="center"/>
    </xf>
    <xf numFmtId="0" fontId="68" fillId="0" borderId="47" xfId="50" applyFont="1" applyBorder="1" applyAlignment="1">
      <alignment horizontal="center" vertical="center"/>
    </xf>
    <xf numFmtId="0" fontId="66" fillId="0" borderId="26" xfId="50" applyFont="1" applyBorder="1" applyAlignment="1">
      <alignment vertical="center"/>
    </xf>
    <xf numFmtId="0" fontId="66" fillId="0" borderId="47" xfId="50" applyFont="1" applyBorder="1" applyAlignment="1">
      <alignment vertical="center"/>
    </xf>
    <xf numFmtId="0" fontId="65" fillId="0" borderId="48"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45" xfId="50" applyFont="1" applyFill="1" applyBorder="1" applyAlignment="1">
      <alignment horizontal="center" vertical="center"/>
    </xf>
    <xf numFmtId="0" fontId="65" fillId="0" borderId="42" xfId="50" applyFont="1" applyFill="1" applyBorder="1" applyAlignment="1">
      <alignment horizontal="center" vertical="center"/>
    </xf>
    <xf numFmtId="0" fontId="65" fillId="0" borderId="25" xfId="50" applyFont="1" applyBorder="1" applyAlignment="1">
      <alignment vertical="center" wrapText="1"/>
    </xf>
    <xf numFmtId="0" fontId="65" fillId="0" borderId="49" xfId="50" applyFont="1" applyBorder="1" applyAlignment="1">
      <alignment vertical="center" wrapText="1"/>
    </xf>
    <xf numFmtId="0" fontId="65" fillId="0" borderId="50" xfId="50" applyFont="1" applyBorder="1" applyAlignment="1">
      <alignment vertical="center" wrapText="1"/>
    </xf>
    <xf numFmtId="0" fontId="65" fillId="0" borderId="47"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5" fillId="0" borderId="26" xfId="50" applyFont="1" applyBorder="1" applyAlignment="1">
      <alignment vertical="center"/>
    </xf>
    <xf numFmtId="0" fontId="65" fillId="0" borderId="47" xfId="50" applyFont="1" applyBorder="1" applyAlignment="1">
      <alignment vertical="center"/>
    </xf>
    <xf numFmtId="0" fontId="65" fillId="0" borderId="57" xfId="50" applyFont="1" applyBorder="1" applyAlignment="1">
      <alignment vertical="center"/>
    </xf>
    <xf numFmtId="0" fontId="65" fillId="0" borderId="58" xfId="50" applyFont="1" applyBorder="1" applyAlignment="1">
      <alignment vertical="center"/>
    </xf>
    <xf numFmtId="0" fontId="65" fillId="0" borderId="42" xfId="50" applyFont="1" applyBorder="1" applyAlignment="1">
      <alignment vertical="center"/>
    </xf>
    <xf numFmtId="0" fontId="65" fillId="0" borderId="23" xfId="50" applyFont="1" applyFill="1" applyBorder="1" applyAlignment="1">
      <alignment horizontal="center" vertical="center"/>
    </xf>
    <xf numFmtId="0" fontId="65" fillId="0" borderId="44" xfId="50" applyFont="1" applyBorder="1" applyAlignment="1">
      <alignment vertical="center"/>
    </xf>
    <xf numFmtId="0" fontId="65" fillId="0" borderId="2" xfId="50" applyFont="1" applyBorder="1" applyAlignment="1">
      <alignment vertical="center"/>
    </xf>
    <xf numFmtId="0" fontId="66" fillId="0" borderId="44" xfId="50" applyFont="1" applyBorder="1" applyAlignment="1">
      <alignment vertical="center"/>
    </xf>
    <xf numFmtId="0" fontId="66" fillId="0" borderId="2"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56"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0" xfId="50" applyFont="1" applyBorder="1" applyAlignment="1">
      <alignment horizontal="left" vertical="center"/>
    </xf>
    <xf numFmtId="0" fontId="66" fillId="0" borderId="43" xfId="50" applyFont="1" applyBorder="1" applyAlignment="1">
      <alignment horizontal="left" vertical="center"/>
    </xf>
    <xf numFmtId="0" fontId="66" fillId="0" borderId="41"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51" xfId="50" applyFont="1" applyBorder="1" applyAlignment="1">
      <alignment vertical="center"/>
    </xf>
    <xf numFmtId="0" fontId="66" fillId="0" borderId="46" xfId="50" applyFont="1" applyBorder="1" applyAlignment="1">
      <alignment vertical="center"/>
    </xf>
    <xf numFmtId="0" fontId="66" fillId="0" borderId="52" xfId="50" applyFont="1" applyBorder="1" applyAlignment="1">
      <alignment vertical="center"/>
    </xf>
    <xf numFmtId="0" fontId="66" fillId="0" borderId="53" xfId="50" applyFont="1" applyBorder="1" applyAlignment="1">
      <alignment vertical="center"/>
    </xf>
    <xf numFmtId="0" fontId="66" fillId="0" borderId="54" xfId="50" applyFont="1" applyBorder="1" applyAlignment="1">
      <alignment vertical="center"/>
    </xf>
    <xf numFmtId="0" fontId="66" fillId="0" borderId="55" xfId="50" applyFont="1" applyBorder="1" applyAlignment="1">
      <alignment vertical="center"/>
    </xf>
    <xf numFmtId="0" fontId="61"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65" fillId="0" borderId="46" xfId="50" applyFont="1" applyBorder="1" applyAlignment="1">
      <alignment horizontal="center" vertical="center"/>
    </xf>
    <xf numFmtId="0" fontId="65" fillId="0" borderId="20" xfId="50" applyFont="1" applyBorder="1" applyAlignment="1">
      <alignment horizontal="center"/>
    </xf>
    <xf numFmtId="0" fontId="66" fillId="0" borderId="0" xfId="50" applyFont="1" applyFill="1" applyAlignment="1"/>
    <xf numFmtId="0" fontId="66" fillId="0" borderId="48" xfId="50" applyFont="1" applyBorder="1" applyAlignment="1">
      <alignment horizontal="center" vertical="center"/>
    </xf>
    <xf numFmtId="0" fontId="1" fillId="0" borderId="49" xfId="50" applyBorder="1" applyAlignment="1">
      <alignment horizontal="center" vertical="center"/>
    </xf>
    <xf numFmtId="0" fontId="1" fillId="0" borderId="50" xfId="50" applyBorder="1" applyAlignment="1">
      <alignment horizontal="center" vertical="center"/>
    </xf>
    <xf numFmtId="0" fontId="65" fillId="0" borderId="47" xfId="50" applyFont="1" applyFill="1" applyBorder="1" applyAlignment="1">
      <alignment horizontal="center"/>
    </xf>
    <xf numFmtId="0" fontId="66" fillId="0" borderId="47" xfId="50" applyFont="1" applyFill="1" applyBorder="1" applyAlignment="1">
      <alignment horizontal="center"/>
    </xf>
    <xf numFmtId="0" fontId="65" fillId="0" borderId="25" xfId="50" applyFont="1" applyBorder="1" applyAlignment="1">
      <alignment horizontal="left" vertical="top"/>
    </xf>
    <xf numFmtId="0" fontId="65" fillId="0" borderId="49" xfId="50" applyFont="1" applyBorder="1" applyAlignment="1">
      <alignment horizontal="left" vertical="top"/>
    </xf>
    <xf numFmtId="0" fontId="65" fillId="0" borderId="50" xfId="50" applyFont="1" applyBorder="1" applyAlignment="1">
      <alignment horizontal="left" vertical="top"/>
    </xf>
    <xf numFmtId="0" fontId="65" fillId="0" borderId="48" xfId="50" applyFont="1" applyFill="1" applyBorder="1" applyAlignment="1">
      <alignment horizontal="center"/>
    </xf>
    <xf numFmtId="0" fontId="65" fillId="0" borderId="50" xfId="50" applyFont="1" applyFill="1" applyBorder="1" applyAlignment="1">
      <alignment horizontal="center"/>
    </xf>
    <xf numFmtId="0" fontId="65" fillId="0" borderId="45" xfId="50" applyFont="1" applyFill="1" applyBorder="1" applyAlignment="1">
      <alignment horizontal="center"/>
    </xf>
    <xf numFmtId="0" fontId="65" fillId="0" borderId="42"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3" xfId="52" applyFont="1" applyFill="1" applyBorder="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5" fillId="0" borderId="0" xfId="1" applyFont="1" applyFill="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8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xfId="75"/>
    <cellStyle name="Обычный 108" xfId="82"/>
    <cellStyle name="Обычный 12 2" xfId="40"/>
    <cellStyle name="Обычный 2" xfId="3"/>
    <cellStyle name="Обычный 2 2" xfId="62"/>
    <cellStyle name="Обычный 2 2 19" xfId="79"/>
    <cellStyle name="Обычный 2 2 2" xfId="78"/>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48 2 2" xfId="74"/>
    <cellStyle name="Обычный 48 2 3" xfId="7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83"/>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84"/>
    <cellStyle name="Финансовый 2 2 2 2 2" xfId="59"/>
    <cellStyle name="Финансовый 2 3" xfId="80"/>
    <cellStyle name="Финансовый 24 3" xfId="68"/>
    <cellStyle name="Финансовый 3" xfId="60"/>
    <cellStyle name="Финансовый 3 2" xfId="81"/>
    <cellStyle name="Финансовый 4" xfId="73"/>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A09-40E9-A210-64F73A84611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A09-40E9-A210-64F73A84611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N_TP1200.PS.0066\N_TP1200.PS.0066%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N_TP1200.PS.0066+/N_TP1200.PS.0066%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ell>
        </row>
        <row r="11">
          <cell r="D11">
            <v>1</v>
          </cell>
        </row>
        <row r="12">
          <cell r="D12">
            <v>0</v>
          </cell>
        </row>
        <row r="13">
          <cell r="D13">
            <v>5</v>
          </cell>
        </row>
        <row r="16">
          <cell r="D16">
            <v>1</v>
          </cell>
        </row>
        <row r="26">
          <cell r="B26">
            <v>45292</v>
          </cell>
        </row>
        <row r="27">
          <cell r="D27">
            <v>60</v>
          </cell>
        </row>
        <row r="28">
          <cell r="D28">
            <v>3</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236426.54940999998</v>
          </cell>
        </row>
      </sheetData>
      <sheetData sheetId="4"/>
      <sheetData sheetId="5">
        <row r="24">
          <cell r="F24">
            <v>57</v>
          </cell>
        </row>
      </sheetData>
      <sheetData sheetId="6"/>
      <sheetData sheetId="7"/>
      <sheetData sheetId="8"/>
      <sheetData sheetId="9"/>
      <sheetData sheetId="10"/>
      <sheetData sheetId="11"/>
      <sheetData sheetId="12">
        <row r="85">
          <cell r="G85">
            <v>250000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ow r="2">
          <cell r="N2">
            <v>0</v>
          </cell>
        </row>
      </sheetData>
      <sheetData sheetId="2">
        <row r="4">
          <cell r="A4" t="str">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ell>
        </row>
        <row r="11">
          <cell r="D11">
            <v>1</v>
          </cell>
        </row>
        <row r="12">
          <cell r="D12">
            <v>0</v>
          </cell>
        </row>
        <row r="13">
          <cell r="D13">
            <v>5</v>
          </cell>
        </row>
        <row r="16">
          <cell r="D16">
            <v>1</v>
          </cell>
        </row>
        <row r="26">
          <cell r="B26">
            <v>44562</v>
          </cell>
        </row>
        <row r="27">
          <cell r="D27">
            <v>60</v>
          </cell>
        </row>
        <row r="28">
          <cell r="D28">
            <v>3</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103366.935</v>
          </cell>
        </row>
      </sheetData>
      <sheetData sheetId="4" refreshError="1"/>
      <sheetData sheetId="5">
        <row r="24">
          <cell r="F24">
            <v>57</v>
          </cell>
        </row>
      </sheetData>
      <sheetData sheetId="6" refreshError="1"/>
      <sheetData sheetId="7" refreshError="1"/>
      <sheetData sheetId="8"/>
      <sheetData sheetId="9" refreshError="1"/>
      <sheetData sheetId="10" refreshError="1"/>
      <sheetData sheetId="11" refreshError="1"/>
      <sheetData sheetId="12">
        <row r="85">
          <cell r="G85">
            <v>86139.108333333337</v>
          </cell>
        </row>
      </sheetData>
      <sheetData sheetId="13">
        <row r="83">
          <cell r="A83" t="str">
            <v>PV</v>
          </cell>
        </row>
      </sheetData>
      <sheetData sheetId="14" refreshError="1"/>
      <sheetData sheetId="15" refreshError="1"/>
      <sheetData sheetId="16" refreshError="1"/>
      <sheetData sheetId="17" refreshError="1"/>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85" zoomScaleSheetLayoutView="8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6.285156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7" t="s">
        <v>582</v>
      </c>
      <c r="B5" s="287"/>
      <c r="C5" s="287"/>
      <c r="D5" s="146"/>
      <c r="E5" s="146"/>
      <c r="F5" s="146"/>
      <c r="G5" s="146"/>
      <c r="H5" s="146"/>
      <c r="I5" s="146"/>
      <c r="J5" s="146"/>
    </row>
    <row r="6" spans="1:22" s="12" customFormat="1" ht="18.75" x14ac:dyDescent="0.3">
      <c r="A6" s="17"/>
      <c r="F6" s="16"/>
      <c r="G6" s="16"/>
      <c r="H6" s="15"/>
    </row>
    <row r="7" spans="1:22" s="12" customFormat="1" ht="18.75" x14ac:dyDescent="0.2">
      <c r="A7" s="291" t="s">
        <v>8</v>
      </c>
      <c r="B7" s="291"/>
      <c r="C7" s="29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0" t="s">
        <v>454</v>
      </c>
      <c r="B9" s="290"/>
      <c r="C9" s="290"/>
      <c r="D9" s="8"/>
      <c r="E9" s="8"/>
      <c r="F9" s="8"/>
      <c r="G9" s="8"/>
      <c r="H9" s="8"/>
      <c r="I9" s="13"/>
      <c r="J9" s="13"/>
      <c r="K9" s="13"/>
      <c r="L9" s="13"/>
      <c r="M9" s="13"/>
      <c r="N9" s="13"/>
      <c r="O9" s="13"/>
      <c r="P9" s="13"/>
      <c r="Q9" s="13"/>
      <c r="R9" s="13"/>
      <c r="S9" s="13"/>
      <c r="T9" s="13"/>
      <c r="U9" s="13"/>
      <c r="V9" s="13"/>
    </row>
    <row r="10" spans="1:22" s="12" customFormat="1" ht="18.75" x14ac:dyDescent="0.2">
      <c r="A10" s="288" t="s">
        <v>7</v>
      </c>
      <c r="B10" s="288"/>
      <c r="C10" s="28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2" t="s">
        <v>495</v>
      </c>
      <c r="B12" s="292"/>
      <c r="C12" s="292"/>
      <c r="D12" s="8"/>
      <c r="E12" s="8"/>
      <c r="F12" s="8"/>
      <c r="G12" s="8"/>
      <c r="H12" s="8"/>
      <c r="I12" s="13"/>
      <c r="J12" s="13"/>
      <c r="K12" s="13"/>
      <c r="L12" s="13"/>
      <c r="M12" s="13"/>
      <c r="N12" s="13"/>
      <c r="O12" s="13"/>
      <c r="P12" s="13"/>
      <c r="Q12" s="13"/>
      <c r="R12" s="13"/>
      <c r="S12" s="13"/>
      <c r="T12" s="13"/>
      <c r="U12" s="13"/>
      <c r="V12" s="13"/>
    </row>
    <row r="13" spans="1:22" s="12" customFormat="1" ht="18.75" x14ac:dyDescent="0.2">
      <c r="A13" s="288" t="s">
        <v>6</v>
      </c>
      <c r="B13" s="288"/>
      <c r="C13" s="28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93" t="s">
        <v>583</v>
      </c>
      <c r="B15" s="293"/>
      <c r="C15" s="293"/>
      <c r="D15" s="140"/>
      <c r="E15" s="140"/>
      <c r="F15" s="8"/>
      <c r="G15" s="8"/>
      <c r="H15" s="8"/>
      <c r="I15" s="8"/>
      <c r="J15" s="8"/>
      <c r="K15" s="8"/>
      <c r="L15" s="8"/>
      <c r="M15" s="8"/>
      <c r="N15" s="8"/>
      <c r="O15" s="8"/>
      <c r="P15" s="8"/>
      <c r="Q15" s="8"/>
      <c r="R15" s="8"/>
      <c r="S15" s="8"/>
      <c r="T15" s="8"/>
      <c r="U15" s="8"/>
      <c r="V15" s="8"/>
    </row>
    <row r="16" spans="1:22" s="3" customFormat="1" ht="15" customHeight="1" x14ac:dyDescent="0.2">
      <c r="A16" s="288" t="s">
        <v>5</v>
      </c>
      <c r="B16" s="288"/>
      <c r="C16" s="28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9" t="s">
        <v>436</v>
      </c>
      <c r="B18" s="290"/>
      <c r="C18" s="29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7" t="s">
        <v>66</v>
      </c>
      <c r="C20" s="36"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40" t="s">
        <v>294</v>
      </c>
      <c r="C22" s="163" t="s">
        <v>538</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62</v>
      </c>
      <c r="B23" s="35" t="s">
        <v>63</v>
      </c>
      <c r="C23" s="36" t="s">
        <v>510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4"/>
      <c r="B24" s="285"/>
      <c r="C24" s="286"/>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61</v>
      </c>
      <c r="B25" s="143" t="s">
        <v>383</v>
      </c>
      <c r="C25" s="151" t="s">
        <v>456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60</v>
      </c>
      <c r="B26" s="143" t="s">
        <v>74</v>
      </c>
      <c r="C26" s="151" t="s">
        <v>576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58</v>
      </c>
      <c r="B27" s="143" t="s">
        <v>73</v>
      </c>
      <c r="C27" s="151" t="s">
        <v>577</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57</v>
      </c>
      <c r="B28" s="143" t="s">
        <v>384</v>
      </c>
      <c r="C28" s="151" t="s">
        <v>457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55</v>
      </c>
      <c r="B29" s="143" t="s">
        <v>385</v>
      </c>
      <c r="C29" s="151" t="s">
        <v>457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53</v>
      </c>
      <c r="B30" s="143" t="s">
        <v>386</v>
      </c>
      <c r="C30" s="151" t="s">
        <v>457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72</v>
      </c>
      <c r="B31" s="39" t="s">
        <v>387</v>
      </c>
      <c r="C31" s="151" t="s">
        <v>457</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70</v>
      </c>
      <c r="B32" s="39" t="s">
        <v>388</v>
      </c>
      <c r="C32" s="151" t="s">
        <v>457</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69</v>
      </c>
      <c r="B33" s="39" t="s">
        <v>389</v>
      </c>
      <c r="C33" s="151" t="s">
        <v>589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405</v>
      </c>
      <c r="B34" s="39" t="s">
        <v>390</v>
      </c>
      <c r="C34" s="151" t="s">
        <v>457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393</v>
      </c>
      <c r="B35" s="39" t="s">
        <v>71</v>
      </c>
      <c r="C35" s="151" t="s">
        <v>457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406</v>
      </c>
      <c r="B36" s="39" t="s">
        <v>391</v>
      </c>
      <c r="C36" s="151" t="s">
        <v>457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394</v>
      </c>
      <c r="B37" s="39" t="s">
        <v>392</v>
      </c>
      <c r="C37" s="151" t="s">
        <v>574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407</v>
      </c>
      <c r="B38" s="39" t="s">
        <v>235</v>
      </c>
      <c r="C38" s="151" t="s">
        <v>457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4"/>
      <c r="B39" s="285"/>
      <c r="C39" s="286"/>
      <c r="D39" s="23"/>
      <c r="E39" s="23"/>
      <c r="F39" s="23"/>
      <c r="G39" s="23"/>
      <c r="H39" s="23"/>
      <c r="I39" s="23"/>
      <c r="J39" s="23"/>
      <c r="K39" s="23"/>
      <c r="L39" s="23"/>
      <c r="M39" s="23"/>
      <c r="N39" s="23"/>
      <c r="O39" s="23"/>
      <c r="P39" s="23"/>
      <c r="Q39" s="23"/>
      <c r="R39" s="23"/>
      <c r="S39" s="23"/>
      <c r="T39" s="23"/>
      <c r="U39" s="23"/>
      <c r="V39" s="23"/>
    </row>
    <row r="40" spans="1:22" ht="63" x14ac:dyDescent="0.25">
      <c r="A40" s="24" t="s">
        <v>395</v>
      </c>
      <c r="B40" s="39" t="s">
        <v>449</v>
      </c>
      <c r="C40" s="39"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238,654</v>
      </c>
      <c r="D40" s="23"/>
      <c r="E40" s="176"/>
      <c r="F40" s="23"/>
      <c r="G40" s="23"/>
      <c r="H40" s="23"/>
      <c r="I40" s="23"/>
      <c r="J40" s="23"/>
      <c r="K40" s="23"/>
      <c r="L40" s="23"/>
      <c r="M40" s="23"/>
      <c r="N40" s="23"/>
      <c r="O40" s="23"/>
      <c r="P40" s="23"/>
      <c r="Q40" s="23"/>
      <c r="R40" s="23"/>
      <c r="S40" s="23"/>
      <c r="T40" s="23"/>
      <c r="U40" s="23"/>
      <c r="V40" s="23"/>
    </row>
    <row r="41" spans="1:22" ht="105.75" customHeight="1" x14ac:dyDescent="0.25">
      <c r="A41" s="24" t="s">
        <v>408</v>
      </c>
      <c r="B41" s="39" t="s">
        <v>431</v>
      </c>
      <c r="C41" s="152" t="s">
        <v>458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396</v>
      </c>
      <c r="B42" s="39" t="s">
        <v>446</v>
      </c>
      <c r="C42" s="152" t="s">
        <v>458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411</v>
      </c>
      <c r="B43" s="39" t="s">
        <v>412</v>
      </c>
      <c r="C43" s="152" t="s">
        <v>458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397</v>
      </c>
      <c r="B44" s="39" t="s">
        <v>437</v>
      </c>
      <c r="C44" s="152" t="s">
        <v>456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432</v>
      </c>
      <c r="B45" s="39" t="s">
        <v>438</v>
      </c>
      <c r="C45" s="152" t="s">
        <v>456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398</v>
      </c>
      <c r="B46" s="39" t="s">
        <v>439</v>
      </c>
      <c r="C46" s="152" t="s">
        <v>456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4"/>
      <c r="B47" s="285"/>
      <c r="C47" s="28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433</v>
      </c>
      <c r="B48" s="39" t="s">
        <v>447</v>
      </c>
      <c r="C48" s="191">
        <v>231.92565187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399</v>
      </c>
      <c r="B49" s="39" t="s">
        <v>448</v>
      </c>
      <c r="C49" s="191">
        <v>191.43151499999999</v>
      </c>
      <c r="D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25" zoomScaleSheetLayoutView="25" workbookViewId="0">
      <selection activeCell="C25" sqref="A23:C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7" t="str">
        <f>'1. паспорт местоположение'!A5:C5</f>
        <v>Год раскрытия информации: 2026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8</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0" t="str">
        <f>'1. паспорт местоположение'!A9:C9</f>
        <v xml:space="preserve"> АО "Россети Тюмень" </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8" t="s">
        <v>7</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8" t="str">
        <f>'1. паспорт местоположение'!A12:C12</f>
        <v>N_TP1200.PS.0066</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88" t="s">
        <v>6</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8"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- 7 комплектов, ВЧ-приемопередатчики - 6 шт.)</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88" t="s">
        <v>5</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89" t="s">
        <v>410</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4" t="s">
        <v>4</v>
      </c>
      <c r="B19" s="294" t="s">
        <v>107</v>
      </c>
      <c r="C19" s="295" t="s">
        <v>311</v>
      </c>
      <c r="D19" s="294" t="s">
        <v>310</v>
      </c>
      <c r="E19" s="294" t="s">
        <v>106</v>
      </c>
      <c r="F19" s="294" t="s">
        <v>105</v>
      </c>
      <c r="G19" s="294" t="s">
        <v>306</v>
      </c>
      <c r="H19" s="294" t="s">
        <v>104</v>
      </c>
      <c r="I19" s="294" t="s">
        <v>103</v>
      </c>
      <c r="J19" s="294" t="s">
        <v>102</v>
      </c>
      <c r="K19" s="294" t="s">
        <v>101</v>
      </c>
      <c r="L19" s="294" t="s">
        <v>100</v>
      </c>
      <c r="M19" s="294" t="s">
        <v>99</v>
      </c>
      <c r="N19" s="294" t="s">
        <v>98</v>
      </c>
      <c r="O19" s="294" t="s">
        <v>97</v>
      </c>
      <c r="P19" s="294" t="s">
        <v>96</v>
      </c>
      <c r="Q19" s="294" t="s">
        <v>309</v>
      </c>
      <c r="R19" s="294"/>
      <c r="S19" s="297" t="s">
        <v>402</v>
      </c>
      <c r="T19" s="4"/>
      <c r="U19" s="4"/>
      <c r="V19" s="4"/>
      <c r="W19" s="4"/>
      <c r="X19" s="4"/>
      <c r="Y19" s="4"/>
    </row>
    <row r="20" spans="1:28" s="3" customFormat="1" ht="180.75" customHeight="1" x14ac:dyDescent="0.2">
      <c r="A20" s="294"/>
      <c r="B20" s="294"/>
      <c r="C20" s="296"/>
      <c r="D20" s="294"/>
      <c r="E20" s="294"/>
      <c r="F20" s="294"/>
      <c r="G20" s="294"/>
      <c r="H20" s="294"/>
      <c r="I20" s="294"/>
      <c r="J20" s="294"/>
      <c r="K20" s="294"/>
      <c r="L20" s="294"/>
      <c r="M20" s="294"/>
      <c r="N20" s="294"/>
      <c r="O20" s="294"/>
      <c r="P20" s="294"/>
      <c r="Q20" s="41" t="s">
        <v>307</v>
      </c>
      <c r="R20" s="42" t="s">
        <v>308</v>
      </c>
      <c r="S20" s="297"/>
      <c r="T20" s="28"/>
      <c r="U20" s="28"/>
      <c r="V20" s="28"/>
      <c r="W20" s="28"/>
      <c r="X20" s="28"/>
      <c r="Y20" s="28"/>
      <c r="Z20" s="27"/>
      <c r="AA20" s="27"/>
      <c r="AB20" s="27"/>
    </row>
    <row r="21" spans="1:28" s="3" customFormat="1" ht="18.75" x14ac:dyDescent="0.2">
      <c r="A21" s="41">
        <v>1</v>
      </c>
      <c r="B21" s="46">
        <v>2</v>
      </c>
      <c r="C21" s="41">
        <v>3</v>
      </c>
      <c r="D21" s="46">
        <v>4</v>
      </c>
      <c r="E21" s="41">
        <v>5</v>
      </c>
      <c r="F21" s="46">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41"/>
      <c r="B22" s="46" t="s">
        <v>95</v>
      </c>
      <c r="C22" s="46"/>
      <c r="D22" s="46"/>
      <c r="E22" s="46" t="s">
        <v>94</v>
      </c>
      <c r="F22" s="46" t="s">
        <v>93</v>
      </c>
      <c r="G22" s="46" t="s">
        <v>403</v>
      </c>
      <c r="H22" s="46"/>
      <c r="I22" s="46"/>
      <c r="J22" s="46"/>
      <c r="K22" s="46"/>
      <c r="L22" s="46"/>
      <c r="M22" s="46"/>
      <c r="N22" s="46"/>
      <c r="O22" s="46"/>
      <c r="P22" s="46"/>
      <c r="Q22" s="37"/>
      <c r="R22" s="5"/>
      <c r="S22" s="136"/>
      <c r="T22" s="28"/>
      <c r="U22" s="28"/>
      <c r="V22" s="28"/>
      <c r="W22" s="28"/>
      <c r="X22" s="28"/>
      <c r="Y22" s="28"/>
      <c r="Z22" s="27"/>
      <c r="AA22" s="27"/>
      <c r="AB22" s="27"/>
    </row>
    <row r="23" spans="1:28" s="3" customFormat="1" ht="18.75" x14ac:dyDescent="0.2">
      <c r="A23" s="41"/>
      <c r="B23" s="46" t="s">
        <v>95</v>
      </c>
      <c r="C23" s="46"/>
      <c r="D23" s="46"/>
      <c r="E23" s="46" t="s">
        <v>94</v>
      </c>
      <c r="F23" s="46" t="s">
        <v>93</v>
      </c>
      <c r="G23" s="46" t="s">
        <v>92</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41"/>
      <c r="B24" s="46" t="s">
        <v>95</v>
      </c>
      <c r="C24" s="46"/>
      <c r="D24" s="46"/>
      <c r="E24" s="46" t="s">
        <v>94</v>
      </c>
      <c r="F24" s="46" t="s">
        <v>93</v>
      </c>
      <c r="G24" s="46" t="s">
        <v>88</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45"/>
      <c r="B25" s="46" t="s">
        <v>91</v>
      </c>
      <c r="C25" s="46"/>
      <c r="D25" s="46"/>
      <c r="E25" s="46" t="s">
        <v>90</v>
      </c>
      <c r="F25" s="46" t="s">
        <v>89</v>
      </c>
      <c r="G25" s="46" t="s">
        <v>404</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5"/>
      <c r="B26" s="46" t="s">
        <v>91</v>
      </c>
      <c r="C26" s="46"/>
      <c r="D26" s="46"/>
      <c r="E26" s="46" t="s">
        <v>90</v>
      </c>
      <c r="F26" s="46" t="s">
        <v>89</v>
      </c>
      <c r="G26" s="46" t="s">
        <v>92</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5"/>
      <c r="B27" s="46" t="s">
        <v>91</v>
      </c>
      <c r="C27" s="46"/>
      <c r="D27" s="46"/>
      <c r="E27" s="46" t="s">
        <v>90</v>
      </c>
      <c r="F27" s="46" t="s">
        <v>89</v>
      </c>
      <c r="G27" s="46" t="s">
        <v>88</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97"/>
      <c r="B29" s="46" t="s">
        <v>304</v>
      </c>
      <c r="C29" s="46"/>
      <c r="D29" s="46"/>
      <c r="E29" s="97" t="s">
        <v>305</v>
      </c>
      <c r="F29" s="97" t="s">
        <v>305</v>
      </c>
      <c r="G29" s="97" t="s">
        <v>305</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1"/>
  <sheetViews>
    <sheetView view="pageBreakPreview" zoomScale="25" zoomScaleNormal="60" zoomScaleSheetLayoutView="25"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20.140625" style="50" customWidth="1"/>
    <col min="6" max="6" width="16.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2026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1" t="s">
        <v>8</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8" t="str">
        <f>'1. паспорт местоположение'!A9:C9</f>
        <v xml:space="preserve"> АО "Россети Тюмень" </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88" t="s">
        <v>7</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8" t="str">
        <f>'1. паспорт местоположение'!A12:C12</f>
        <v>N_TP1200.PS.0066</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88" t="s">
        <v>6</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8"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- 7 комплектов, ВЧ-приемопередатчики - 6 шт.)</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288" t="s">
        <v>5</v>
      </c>
      <c r="B17" s="288"/>
      <c r="C17" s="288"/>
      <c r="D17" s="288"/>
      <c r="E17" s="288"/>
      <c r="F17" s="288"/>
      <c r="G17" s="288"/>
      <c r="H17" s="288"/>
      <c r="I17" s="288"/>
      <c r="J17" s="288"/>
      <c r="K17" s="288"/>
      <c r="L17" s="288"/>
      <c r="M17" s="288"/>
      <c r="N17" s="288"/>
      <c r="O17" s="288"/>
      <c r="P17" s="288"/>
      <c r="Q17" s="288"/>
      <c r="R17" s="288"/>
      <c r="S17" s="288"/>
      <c r="T17" s="288"/>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290" t="s">
        <v>415</v>
      </c>
      <c r="B19" s="290"/>
      <c r="C19" s="290"/>
      <c r="D19" s="290"/>
      <c r="E19" s="290"/>
      <c r="F19" s="290"/>
      <c r="G19" s="290"/>
      <c r="H19" s="290"/>
      <c r="I19" s="290"/>
      <c r="J19" s="290"/>
      <c r="K19" s="290"/>
      <c r="L19" s="290"/>
      <c r="M19" s="290"/>
      <c r="N19" s="290"/>
      <c r="O19" s="290"/>
      <c r="P19" s="290"/>
      <c r="Q19" s="290"/>
      <c r="R19" s="290"/>
      <c r="S19" s="290"/>
      <c r="T19" s="290"/>
    </row>
    <row r="20" spans="1:20" s="58"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0" t="s">
        <v>4</v>
      </c>
      <c r="B21" s="303" t="s">
        <v>226</v>
      </c>
      <c r="C21" s="304"/>
      <c r="D21" s="307" t="s">
        <v>129</v>
      </c>
      <c r="E21" s="303" t="s">
        <v>444</v>
      </c>
      <c r="F21" s="304"/>
      <c r="G21" s="303" t="s">
        <v>245</v>
      </c>
      <c r="H21" s="304"/>
      <c r="I21" s="303" t="s">
        <v>128</v>
      </c>
      <c r="J21" s="304"/>
      <c r="K21" s="307" t="s">
        <v>127</v>
      </c>
      <c r="L21" s="303" t="s">
        <v>126</v>
      </c>
      <c r="M21" s="304"/>
      <c r="N21" s="303" t="s">
        <v>440</v>
      </c>
      <c r="O21" s="304"/>
      <c r="P21" s="307" t="s">
        <v>125</v>
      </c>
      <c r="Q21" s="313" t="s">
        <v>124</v>
      </c>
      <c r="R21" s="314"/>
      <c r="S21" s="313" t="s">
        <v>123</v>
      </c>
      <c r="T21" s="315"/>
    </row>
    <row r="22" spans="1:20" ht="204.75" customHeight="1" x14ac:dyDescent="0.25">
      <c r="A22" s="311"/>
      <c r="B22" s="305"/>
      <c r="C22" s="306"/>
      <c r="D22" s="309"/>
      <c r="E22" s="305"/>
      <c r="F22" s="306"/>
      <c r="G22" s="305"/>
      <c r="H22" s="306"/>
      <c r="I22" s="305"/>
      <c r="J22" s="306"/>
      <c r="K22" s="308"/>
      <c r="L22" s="305"/>
      <c r="M22" s="306"/>
      <c r="N22" s="305"/>
      <c r="O22" s="306"/>
      <c r="P22" s="308"/>
      <c r="Q22" s="82" t="s">
        <v>122</v>
      </c>
      <c r="R22" s="82" t="s">
        <v>414</v>
      </c>
      <c r="S22" s="82" t="s">
        <v>121</v>
      </c>
      <c r="T22" s="82" t="s">
        <v>120</v>
      </c>
    </row>
    <row r="23" spans="1:20" ht="51.75" customHeight="1" x14ac:dyDescent="0.25">
      <c r="A23" s="312"/>
      <c r="B23" s="144" t="s">
        <v>118</v>
      </c>
      <c r="C23" s="144" t="s">
        <v>119</v>
      </c>
      <c r="D23" s="308"/>
      <c r="E23" s="144" t="s">
        <v>118</v>
      </c>
      <c r="F23" s="144" t="s">
        <v>119</v>
      </c>
      <c r="G23" s="144" t="s">
        <v>118</v>
      </c>
      <c r="H23" s="144" t="s">
        <v>119</v>
      </c>
      <c r="I23" s="144" t="s">
        <v>118</v>
      </c>
      <c r="J23" s="144" t="s">
        <v>119</v>
      </c>
      <c r="K23" s="144" t="s">
        <v>118</v>
      </c>
      <c r="L23" s="144" t="s">
        <v>118</v>
      </c>
      <c r="M23" s="144" t="s">
        <v>119</v>
      </c>
      <c r="N23" s="144" t="s">
        <v>118</v>
      </c>
      <c r="O23" s="144" t="s">
        <v>119</v>
      </c>
      <c r="P23" s="145" t="s">
        <v>118</v>
      </c>
      <c r="Q23" s="82" t="s">
        <v>118</v>
      </c>
      <c r="R23" s="82" t="s">
        <v>118</v>
      </c>
      <c r="S23" s="82" t="s">
        <v>118</v>
      </c>
      <c r="T23" s="82" t="s">
        <v>118</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8" customFormat="1" x14ac:dyDescent="0.25">
      <c r="A25" s="59"/>
      <c r="B25" s="159"/>
      <c r="C25" s="159"/>
      <c r="D25" s="59"/>
      <c r="E25" s="153"/>
      <c r="F25" s="59"/>
      <c r="G25" s="154"/>
      <c r="H25" s="154"/>
      <c r="I25" s="155"/>
      <c r="J25" s="156"/>
      <c r="K25" s="157"/>
      <c r="L25" s="156"/>
      <c r="M25" s="156"/>
      <c r="N25" s="156"/>
      <c r="O25" s="156"/>
      <c r="P25" s="157"/>
      <c r="Q25" s="158"/>
      <c r="R25" s="158"/>
      <c r="S25" s="156"/>
      <c r="T25" s="156"/>
    </row>
    <row r="26" spans="1:20" s="58" customFormat="1" x14ac:dyDescent="0.25">
      <c r="A26" s="59"/>
      <c r="B26" s="159"/>
      <c r="C26" s="159"/>
      <c r="D26" s="59"/>
      <c r="E26" s="153"/>
      <c r="F26" s="59"/>
      <c r="G26" s="154"/>
      <c r="H26" s="154"/>
      <c r="I26" s="155"/>
      <c r="J26" s="156"/>
      <c r="K26" s="157"/>
      <c r="L26" s="156"/>
      <c r="M26" s="156"/>
      <c r="N26" s="156"/>
      <c r="O26" s="156"/>
      <c r="P26" s="157"/>
      <c r="Q26" s="158"/>
      <c r="R26" s="158"/>
      <c r="S26" s="156"/>
      <c r="T26" s="156"/>
    </row>
    <row r="27" spans="1:20" s="58" customFormat="1" x14ac:dyDescent="0.25">
      <c r="A27" s="59"/>
      <c r="B27" s="159"/>
      <c r="C27" s="159"/>
      <c r="D27" s="59"/>
      <c r="E27" s="153"/>
      <c r="F27" s="59"/>
      <c r="G27" s="154"/>
      <c r="H27" s="154"/>
      <c r="I27" s="155"/>
      <c r="J27" s="156"/>
      <c r="K27" s="157"/>
      <c r="L27" s="156"/>
      <c r="M27" s="156"/>
      <c r="N27" s="156"/>
      <c r="O27" s="156"/>
      <c r="P27" s="157"/>
      <c r="Q27" s="158"/>
      <c r="R27" s="158"/>
      <c r="S27" s="156"/>
      <c r="T27" s="156"/>
    </row>
    <row r="28" spans="1:20" s="58" customFormat="1" x14ac:dyDescent="0.25">
      <c r="A28" s="59"/>
      <c r="B28" s="159"/>
      <c r="C28" s="159"/>
      <c r="D28" s="59"/>
      <c r="E28" s="153"/>
      <c r="F28" s="59"/>
      <c r="G28" s="154"/>
      <c r="H28" s="154"/>
      <c r="I28" s="155"/>
      <c r="J28" s="156"/>
      <c r="K28" s="157"/>
      <c r="L28" s="156"/>
      <c r="M28" s="156"/>
      <c r="N28" s="156"/>
      <c r="O28" s="156"/>
      <c r="P28" s="157"/>
      <c r="Q28" s="158"/>
      <c r="R28" s="158"/>
      <c r="S28" s="156"/>
      <c r="T28" s="156"/>
    </row>
    <row r="29" spans="1:20" s="58" customFormat="1" x14ac:dyDescent="0.25">
      <c r="A29" s="59"/>
      <c r="B29" s="159"/>
      <c r="C29" s="159"/>
      <c r="D29" s="59"/>
      <c r="E29" s="153"/>
      <c r="F29" s="59"/>
      <c r="G29" s="154"/>
      <c r="H29" s="154"/>
      <c r="I29" s="155"/>
      <c r="J29" s="156"/>
      <c r="K29" s="157"/>
      <c r="L29" s="156"/>
      <c r="M29" s="156"/>
      <c r="N29" s="156"/>
      <c r="O29" s="156"/>
      <c r="P29" s="157"/>
      <c r="Q29" s="158"/>
      <c r="R29" s="158"/>
      <c r="S29" s="156"/>
      <c r="T29" s="156"/>
    </row>
    <row r="30" spans="1:20" s="58" customFormat="1" x14ac:dyDescent="0.25">
      <c r="A30" s="59"/>
      <c r="B30" s="159"/>
      <c r="C30" s="159"/>
      <c r="D30" s="59"/>
      <c r="E30" s="153"/>
      <c r="F30" s="59"/>
      <c r="G30" s="154"/>
      <c r="H30" s="154"/>
      <c r="I30" s="155"/>
      <c r="J30" s="156"/>
      <c r="K30" s="157"/>
      <c r="L30" s="156"/>
      <c r="M30" s="156"/>
      <c r="N30" s="156"/>
      <c r="O30" s="156"/>
      <c r="P30" s="157"/>
      <c r="Q30" s="158"/>
      <c r="R30" s="158"/>
      <c r="S30" s="156"/>
      <c r="T30" s="156"/>
    </row>
    <row r="31" spans="1:20" s="58" customFormat="1" x14ac:dyDescent="0.25">
      <c r="A31" s="59"/>
      <c r="B31" s="159"/>
      <c r="C31" s="159"/>
      <c r="D31" s="59"/>
      <c r="E31" s="153"/>
      <c r="F31" s="59"/>
      <c r="G31" s="154"/>
      <c r="H31" s="154"/>
      <c r="I31" s="155"/>
      <c r="J31" s="156"/>
      <c r="K31" s="157"/>
      <c r="L31" s="156"/>
      <c r="M31" s="156"/>
      <c r="N31" s="156"/>
      <c r="O31" s="156"/>
      <c r="P31" s="157"/>
      <c r="Q31" s="158"/>
      <c r="R31" s="158"/>
      <c r="S31" s="156"/>
      <c r="T31" s="156"/>
    </row>
    <row r="32" spans="1:20" s="58" customFormat="1" x14ac:dyDescent="0.25">
      <c r="A32" s="59"/>
      <c r="B32" s="159"/>
      <c r="C32" s="159"/>
      <c r="D32" s="59"/>
      <c r="E32" s="153"/>
      <c r="F32" s="59"/>
      <c r="G32" s="154"/>
      <c r="H32" s="154"/>
      <c r="I32" s="155"/>
      <c r="J32" s="156"/>
      <c r="K32" s="157"/>
      <c r="L32" s="156"/>
      <c r="M32" s="156"/>
      <c r="N32" s="156"/>
      <c r="O32" s="156"/>
      <c r="P32" s="157"/>
      <c r="Q32" s="158"/>
      <c r="R32" s="158"/>
      <c r="S32" s="156"/>
      <c r="T32" s="156"/>
    </row>
    <row r="33" spans="1:113" s="58" customFormat="1" x14ac:dyDescent="0.25">
      <c r="A33" s="59"/>
      <c r="B33" s="159"/>
      <c r="C33" s="159"/>
      <c r="D33" s="59"/>
      <c r="E33" s="153"/>
      <c r="F33" s="59"/>
      <c r="G33" s="154"/>
      <c r="H33" s="154"/>
      <c r="I33" s="155"/>
      <c r="J33" s="156"/>
      <c r="K33" s="157"/>
      <c r="L33" s="156"/>
      <c r="M33" s="156"/>
      <c r="N33" s="156"/>
      <c r="O33" s="156"/>
      <c r="P33" s="157"/>
      <c r="Q33" s="158"/>
      <c r="R33" s="158"/>
      <c r="S33" s="156"/>
      <c r="T33" s="156"/>
    </row>
    <row r="34" spans="1:113" s="58" customFormat="1" x14ac:dyDescent="0.25">
      <c r="A34" s="59"/>
      <c r="B34" s="159"/>
      <c r="C34" s="159"/>
      <c r="D34" s="59"/>
      <c r="E34" s="153"/>
      <c r="F34" s="59"/>
      <c r="G34" s="154"/>
      <c r="H34" s="154"/>
      <c r="I34" s="155"/>
      <c r="J34" s="156"/>
      <c r="K34" s="157"/>
      <c r="L34" s="156"/>
      <c r="M34" s="156"/>
      <c r="N34" s="156"/>
      <c r="O34" s="156"/>
      <c r="P34" s="157"/>
      <c r="Q34" s="158"/>
      <c r="R34" s="158"/>
      <c r="S34" s="156"/>
      <c r="T34" s="156"/>
    </row>
    <row r="35" spans="1:113" s="58" customFormat="1" x14ac:dyDescent="0.25">
      <c r="A35" s="59"/>
      <c r="B35" s="159"/>
      <c r="C35" s="159"/>
      <c r="D35" s="59"/>
      <c r="E35" s="153"/>
      <c r="F35" s="59"/>
      <c r="G35" s="154"/>
      <c r="H35" s="154"/>
      <c r="I35" s="155"/>
      <c r="J35" s="156"/>
      <c r="K35" s="157"/>
      <c r="L35" s="156"/>
      <c r="M35" s="156"/>
      <c r="N35" s="156"/>
      <c r="O35" s="156"/>
      <c r="P35" s="157"/>
      <c r="Q35" s="158"/>
      <c r="R35" s="158"/>
      <c r="S35" s="156"/>
      <c r="T35" s="156"/>
    </row>
    <row r="36" spans="1:113" s="56" customFormat="1" ht="17.25" customHeight="1" x14ac:dyDescent="0.2">
      <c r="B36" s="57"/>
      <c r="C36" s="57"/>
      <c r="K36" s="57"/>
    </row>
    <row r="37" spans="1:113" s="56" customFormat="1" x14ac:dyDescent="0.25">
      <c r="B37" s="54" t="s">
        <v>117</v>
      </c>
      <c r="C37" s="54"/>
      <c r="D37" s="54"/>
      <c r="E37" s="54"/>
      <c r="F37" s="54"/>
      <c r="G37" s="54"/>
      <c r="H37" s="54"/>
      <c r="I37" s="54"/>
      <c r="J37" s="54"/>
      <c r="K37" s="54"/>
      <c r="L37" s="54"/>
      <c r="M37" s="54"/>
      <c r="N37" s="54"/>
      <c r="O37" s="54"/>
      <c r="P37" s="54"/>
      <c r="Q37" s="54"/>
      <c r="R37" s="54"/>
    </row>
    <row r="38" spans="1:113" x14ac:dyDescent="0.25">
      <c r="B38" s="302" t="s">
        <v>450</v>
      </c>
      <c r="C38" s="302"/>
      <c r="D38" s="302"/>
      <c r="E38" s="302"/>
      <c r="F38" s="302"/>
      <c r="G38" s="302"/>
      <c r="H38" s="302"/>
      <c r="I38" s="302"/>
      <c r="J38" s="302"/>
      <c r="K38" s="302"/>
      <c r="L38" s="302"/>
      <c r="M38" s="302"/>
      <c r="N38" s="302"/>
      <c r="O38" s="302"/>
      <c r="P38" s="302"/>
      <c r="Q38" s="302"/>
      <c r="R38" s="302"/>
    </row>
    <row r="39" spans="1:113" x14ac:dyDescent="0.25">
      <c r="B39" s="54"/>
      <c r="C39" s="54"/>
      <c r="D39" s="54"/>
      <c r="E39" s="54"/>
      <c r="F39" s="54"/>
      <c r="G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3" t="s">
        <v>413</v>
      </c>
      <c r="C40" s="53"/>
      <c r="D40" s="53"/>
      <c r="E40" s="53"/>
      <c r="F40" s="51"/>
      <c r="G40" s="51"/>
      <c r="H40" s="53"/>
      <c r="I40" s="53"/>
      <c r="J40" s="53"/>
      <c r="K40" s="53"/>
      <c r="L40" s="53"/>
      <c r="M40" s="53"/>
      <c r="N40" s="53"/>
      <c r="O40" s="53"/>
      <c r="P40" s="53"/>
      <c r="Q40" s="53"/>
      <c r="R40" s="53"/>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1:113" x14ac:dyDescent="0.25">
      <c r="B41" s="53" t="s">
        <v>116</v>
      </c>
      <c r="C41" s="53"/>
      <c r="D41" s="53"/>
      <c r="E41" s="53"/>
      <c r="F41" s="51"/>
      <c r="G41" s="51"/>
      <c r="H41" s="53"/>
      <c r="I41" s="53"/>
      <c r="J41" s="53"/>
      <c r="K41" s="53"/>
      <c r="L41" s="53"/>
      <c r="M41" s="53"/>
      <c r="N41" s="53"/>
      <c r="O41" s="53"/>
      <c r="P41" s="53"/>
      <c r="Q41" s="53"/>
      <c r="R41" s="53"/>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1" customFormat="1" x14ac:dyDescent="0.25">
      <c r="B42" s="53" t="s">
        <v>115</v>
      </c>
      <c r="C42" s="53"/>
      <c r="D42" s="53"/>
      <c r="E42" s="53"/>
      <c r="H42" s="53"/>
      <c r="I42" s="53"/>
      <c r="J42" s="53"/>
      <c r="K42" s="53"/>
      <c r="L42" s="53"/>
      <c r="M42" s="53"/>
      <c r="N42" s="53"/>
      <c r="O42" s="53"/>
      <c r="P42" s="53"/>
      <c r="Q42" s="53"/>
      <c r="R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2:113" s="51" customFormat="1" x14ac:dyDescent="0.25">
      <c r="B49" s="53" t="s">
        <v>108</v>
      </c>
      <c r="C49" s="53"/>
      <c r="D49" s="53"/>
      <c r="E49" s="53"/>
      <c r="H49" s="53"/>
      <c r="I49" s="53"/>
      <c r="J49" s="53"/>
      <c r="K49" s="53"/>
      <c r="L49" s="53"/>
      <c r="M49" s="53"/>
      <c r="N49" s="53"/>
      <c r="O49" s="53"/>
      <c r="P49" s="53"/>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2:113" s="51" customFormat="1" x14ac:dyDescent="0.25">
      <c r="Q50" s="53"/>
      <c r="R50" s="53"/>
      <c r="S50" s="53"/>
      <c r="T50" s="53"/>
      <c r="U50" s="53"/>
      <c r="V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row r="51" spans="2:113" s="51" customFormat="1" x14ac:dyDescent="0.25">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c r="CW51" s="52"/>
      <c r="CX51" s="52"/>
      <c r="CY51" s="52"/>
      <c r="CZ51" s="52"/>
      <c r="DA51" s="52"/>
      <c r="DB51" s="52"/>
      <c r="DC51" s="52"/>
      <c r="DD51" s="52"/>
      <c r="DE51" s="52"/>
      <c r="DF51" s="52"/>
      <c r="DG51" s="52"/>
      <c r="DH51" s="52"/>
      <c r="DI5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40" zoomScaleSheetLayoutView="40" workbookViewId="0">
      <selection activeCell="L34" sqref="A31:L34"/>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7" t="str">
        <f>'1. паспорт местоположение'!A5:C5</f>
        <v>Год раскрытия информации: 2026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287"/>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row>
    <row r="7" spans="1:27" s="12" customFormat="1" ht="18.75" x14ac:dyDescent="0.2">
      <c r="A7" s="291" t="s">
        <v>8</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row>
    <row r="8" spans="1:27" s="12" customFormat="1" ht="18.75" customHeight="1" x14ac:dyDescent="0.2">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row>
    <row r="9" spans="1:27" s="12" customFormat="1" ht="18.75" customHeight="1" x14ac:dyDescent="0.2">
      <c r="A9" s="298" t="str">
        <f>'1. паспорт местоположение'!A9:C9</f>
        <v xml:space="preserve"> АО "Россети Тюмень" </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7" s="12" customFormat="1" ht="18.75" customHeight="1" x14ac:dyDescent="0.2">
      <c r="A10" s="288" t="s">
        <v>7</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row>
    <row r="11" spans="1:27" s="12" customFormat="1" ht="18.75" customHeight="1" x14ac:dyDescent="0.2">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row>
    <row r="12" spans="1:27" s="12" customFormat="1" ht="18.75" customHeight="1" x14ac:dyDescent="0.2">
      <c r="A12" s="298" t="str">
        <f>'1. паспорт местоположение'!A12:C12</f>
        <v>N_TP1200.PS.0066</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7" s="12" customFormat="1" ht="18.75" customHeight="1" x14ac:dyDescent="0.2">
      <c r="A13" s="288" t="s">
        <v>6</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row>
    <row r="14" spans="1:27" s="9" customFormat="1" ht="15.75" customHeight="1" x14ac:dyDescent="0.2">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row>
    <row r="15" spans="1:27" s="3" customFormat="1" ht="15" customHeight="1" x14ac:dyDescent="0.2">
      <c r="A15" s="298"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- 7 комплектов, ВЧ-приемопередатчики - 6 шт.)</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3" customFormat="1" ht="15" customHeight="1" x14ac:dyDescent="0.2">
      <c r="A16" s="288" t="s">
        <v>5</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row>
    <row r="17" spans="1:27" s="3" customFormat="1" ht="15" customHeight="1" x14ac:dyDescent="0.2">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row>
    <row r="18" spans="1:27"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row>
    <row r="19" spans="1:27" ht="25.5" customHeight="1" x14ac:dyDescent="0.25">
      <c r="A19" s="290" t="s">
        <v>417</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8" customFormat="1" ht="21" customHeight="1" x14ac:dyDescent="0.25"/>
    <row r="21" spans="1:27" ht="15.75" customHeight="1" x14ac:dyDescent="0.25">
      <c r="A21" s="317" t="s">
        <v>4</v>
      </c>
      <c r="B21" s="319" t="s">
        <v>424</v>
      </c>
      <c r="C21" s="320"/>
      <c r="D21" s="319" t="s">
        <v>426</v>
      </c>
      <c r="E21" s="320"/>
      <c r="F21" s="313" t="s">
        <v>101</v>
      </c>
      <c r="G21" s="315"/>
      <c r="H21" s="315"/>
      <c r="I21" s="314"/>
      <c r="J21" s="317" t="s">
        <v>427</v>
      </c>
      <c r="K21" s="319" t="s">
        <v>428</v>
      </c>
      <c r="L21" s="320"/>
      <c r="M21" s="319" t="s">
        <v>429</v>
      </c>
      <c r="N21" s="320"/>
      <c r="O21" s="319" t="s">
        <v>416</v>
      </c>
      <c r="P21" s="320"/>
      <c r="Q21" s="319" t="s">
        <v>134</v>
      </c>
      <c r="R21" s="320"/>
      <c r="S21" s="317" t="s">
        <v>133</v>
      </c>
      <c r="T21" s="317" t="s">
        <v>430</v>
      </c>
      <c r="U21" s="317" t="s">
        <v>425</v>
      </c>
      <c r="V21" s="319" t="s">
        <v>132</v>
      </c>
      <c r="W21" s="320"/>
      <c r="X21" s="313" t="s">
        <v>124</v>
      </c>
      <c r="Y21" s="315"/>
      <c r="Z21" s="313" t="s">
        <v>123</v>
      </c>
      <c r="AA21" s="315"/>
    </row>
    <row r="22" spans="1:27" ht="216" customHeight="1" x14ac:dyDescent="0.25">
      <c r="A22" s="323"/>
      <c r="B22" s="321"/>
      <c r="C22" s="322"/>
      <c r="D22" s="321"/>
      <c r="E22" s="322"/>
      <c r="F22" s="313" t="s">
        <v>131</v>
      </c>
      <c r="G22" s="314"/>
      <c r="H22" s="313" t="s">
        <v>130</v>
      </c>
      <c r="I22" s="314"/>
      <c r="J22" s="318"/>
      <c r="K22" s="321"/>
      <c r="L22" s="322"/>
      <c r="M22" s="321"/>
      <c r="N22" s="322"/>
      <c r="O22" s="321"/>
      <c r="P22" s="322"/>
      <c r="Q22" s="321"/>
      <c r="R22" s="322"/>
      <c r="S22" s="318"/>
      <c r="T22" s="318"/>
      <c r="U22" s="318"/>
      <c r="V22" s="321"/>
      <c r="W22" s="322"/>
      <c r="X22" s="82" t="s">
        <v>122</v>
      </c>
      <c r="Y22" s="82" t="s">
        <v>414</v>
      </c>
      <c r="Z22" s="82" t="s">
        <v>121</v>
      </c>
      <c r="AA22" s="82" t="s">
        <v>120</v>
      </c>
    </row>
    <row r="23" spans="1:27" ht="60" customHeight="1" x14ac:dyDescent="0.25">
      <c r="A23" s="318"/>
      <c r="B23" s="142" t="s">
        <v>118</v>
      </c>
      <c r="C23" s="142" t="s">
        <v>119</v>
      </c>
      <c r="D23" s="83" t="s">
        <v>118</v>
      </c>
      <c r="E23" s="83" t="s">
        <v>119</v>
      </c>
      <c r="F23" s="83" t="s">
        <v>118</v>
      </c>
      <c r="G23" s="83" t="s">
        <v>119</v>
      </c>
      <c r="H23" s="83" t="s">
        <v>118</v>
      </c>
      <c r="I23" s="83" t="s">
        <v>119</v>
      </c>
      <c r="J23" s="83" t="s">
        <v>118</v>
      </c>
      <c r="K23" s="83" t="s">
        <v>118</v>
      </c>
      <c r="L23" s="83" t="s">
        <v>119</v>
      </c>
      <c r="M23" s="83" t="s">
        <v>118</v>
      </c>
      <c r="N23" s="83" t="s">
        <v>119</v>
      </c>
      <c r="O23" s="83" t="s">
        <v>118</v>
      </c>
      <c r="P23" s="83" t="s">
        <v>119</v>
      </c>
      <c r="Q23" s="83" t="s">
        <v>118</v>
      </c>
      <c r="R23" s="83" t="s">
        <v>119</v>
      </c>
      <c r="S23" s="83" t="s">
        <v>118</v>
      </c>
      <c r="T23" s="83" t="s">
        <v>118</v>
      </c>
      <c r="U23" s="83" t="s">
        <v>118</v>
      </c>
      <c r="V23" s="83" t="s">
        <v>118</v>
      </c>
      <c r="W23" s="83" t="s">
        <v>119</v>
      </c>
      <c r="X23" s="83" t="s">
        <v>118</v>
      </c>
      <c r="Y23" s="83" t="s">
        <v>118</v>
      </c>
      <c r="Z23" s="82" t="s">
        <v>118</v>
      </c>
      <c r="AA23" s="82" t="s">
        <v>118</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8"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1"/>
      <c r="AA26" s="51"/>
    </row>
    <row r="27" spans="1:27" s="56" customFormat="1" ht="12.75" x14ac:dyDescent="0.2">
      <c r="A27" s="57"/>
      <c r="B27" s="57"/>
      <c r="C27" s="57"/>
      <c r="E27" s="57"/>
      <c r="X27" s="86"/>
      <c r="Y27" s="86"/>
      <c r="Z27" s="86"/>
      <c r="AA27" s="86"/>
    </row>
    <row r="28" spans="1:27" s="56" customFormat="1" ht="12.75" x14ac:dyDescent="0.2">
      <c r="A28" s="57"/>
      <c r="B28" s="57"/>
      <c r="C28" s="57"/>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27" zoomScale="80" zoomScaleSheetLayoutView="80" workbookViewId="0">
      <selection activeCell="C42" sqref="C4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2026 год</v>
      </c>
      <c r="B5" s="287"/>
      <c r="C5" s="287"/>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91" t="s">
        <v>8</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 xml:space="preserve"> АО "Россети Тюмень" </v>
      </c>
      <c r="B9" s="298"/>
      <c r="C9" s="298"/>
      <c r="D9" s="8"/>
      <c r="E9" s="8"/>
      <c r="F9" s="8"/>
      <c r="G9" s="8"/>
      <c r="H9" s="13"/>
      <c r="I9" s="13"/>
      <c r="J9" s="13"/>
      <c r="K9" s="13"/>
      <c r="L9" s="13"/>
      <c r="M9" s="13"/>
      <c r="N9" s="13"/>
      <c r="O9" s="13"/>
      <c r="P9" s="13"/>
      <c r="Q9" s="13"/>
      <c r="R9" s="13"/>
      <c r="S9" s="13"/>
      <c r="T9" s="13"/>
      <c r="U9" s="13"/>
    </row>
    <row r="10" spans="1:29" s="12" customFormat="1" ht="18.75" x14ac:dyDescent="0.2">
      <c r="A10" s="288" t="s">
        <v>7</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N_TP1200.PS.0066</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88" t="s">
        <v>6</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30.75" customHeight="1" x14ac:dyDescent="0.2">
      <c r="A15" s="293"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- 7 комплектов, ВЧ-приемопередатчики - 6 шт.)</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88" t="s">
        <v>5</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89" t="s">
        <v>409</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4" customHeight="1" x14ac:dyDescent="0.2">
      <c r="A22" s="24" t="s">
        <v>64</v>
      </c>
      <c r="B22" s="30" t="s">
        <v>422</v>
      </c>
      <c r="C22" s="196" t="s">
        <v>502</v>
      </c>
      <c r="D22" s="29"/>
      <c r="E22" s="29"/>
      <c r="F22" s="28"/>
      <c r="G22" s="28"/>
      <c r="H22" s="28"/>
      <c r="I22" s="28"/>
      <c r="J22" s="28"/>
      <c r="K22" s="28"/>
      <c r="L22" s="28"/>
      <c r="M22" s="28"/>
      <c r="N22" s="28"/>
      <c r="O22" s="28"/>
      <c r="P22" s="28"/>
      <c r="Q22" s="27"/>
      <c r="R22" s="27"/>
      <c r="S22" s="27"/>
      <c r="T22" s="27"/>
      <c r="U22" s="27"/>
    </row>
    <row r="23" spans="1:21" ht="91.5" customHeight="1" x14ac:dyDescent="0.25">
      <c r="A23" s="24" t="s">
        <v>62</v>
      </c>
      <c r="B23" s="26" t="s">
        <v>59</v>
      </c>
      <c r="C23" s="196" t="s">
        <v>497</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442</v>
      </c>
      <c r="C24" s="196" t="s">
        <v>498</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443</v>
      </c>
      <c r="C25" s="197" t="str">
        <f>CONCATENATE(ROUND('6.2. Паспорт фин осв ввод'!D30/4,3)," млн.руб./","шт")</f>
        <v>49,54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233</v>
      </c>
      <c r="C26" s="198" t="s">
        <v>499</v>
      </c>
      <c r="D26" s="23"/>
      <c r="E26" s="23"/>
      <c r="F26" s="23"/>
      <c r="G26" s="23"/>
      <c r="H26" s="23"/>
      <c r="I26" s="23"/>
      <c r="J26" s="23"/>
      <c r="K26" s="23"/>
      <c r="L26" s="23"/>
      <c r="M26" s="23"/>
      <c r="N26" s="23"/>
      <c r="O26" s="23"/>
      <c r="P26" s="23"/>
      <c r="Q26" s="23"/>
      <c r="R26" s="23"/>
      <c r="S26" s="23"/>
      <c r="T26" s="23"/>
      <c r="U26" s="23"/>
    </row>
    <row r="27" spans="1:21" ht="140.25" customHeight="1" x14ac:dyDescent="0.25">
      <c r="A27" s="24" t="s">
        <v>57</v>
      </c>
      <c r="B27" s="26" t="s">
        <v>423</v>
      </c>
      <c r="C27" s="198" t="s">
        <v>500</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98">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98">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25" t="s">
        <v>578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C1" zoomScale="55" zoomScaleNormal="80" zoomScaleSheetLayoutView="55" workbookViewId="0">
      <selection activeCell="Q34" sqref="Q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87" t="str">
        <f>'1. паспорт местоположение'!A5:C5</f>
        <v>Год раскрытия информации: 2026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8</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39"/>
      <c r="AB6" s="13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39"/>
      <c r="AB7" s="139"/>
    </row>
    <row r="8" spans="1:28" ht="15.75" x14ac:dyDescent="0.25">
      <c r="A8" s="298" t="str">
        <f>'1. паспорт местоположение'!A9:C9</f>
        <v xml:space="preserve"> АО "Россети Тюмень" </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40"/>
      <c r="AB8" s="140"/>
    </row>
    <row r="9" spans="1:28" ht="15.75" x14ac:dyDescent="0.25">
      <c r="A9" s="288" t="s">
        <v>7</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41"/>
      <c r="AB9" s="14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39"/>
      <c r="AB10" s="139"/>
    </row>
    <row r="11" spans="1:28" ht="15.75" x14ac:dyDescent="0.25">
      <c r="A11" s="298" t="str">
        <f>'1. паспорт местоположение'!A12:C12</f>
        <v>N_TP1200.PS.0066</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40"/>
      <c r="AB11" s="140"/>
    </row>
    <row r="12" spans="1:28" ht="15.75" x14ac:dyDescent="0.25">
      <c r="A12" s="288" t="s">
        <v>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41"/>
      <c r="AB12" s="141"/>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8"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- 7 комплектов, ВЧ-приемопередатчики - 6 шт.)</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40"/>
      <c r="AB14" s="140"/>
    </row>
    <row r="15" spans="1:28" ht="15.75" x14ac:dyDescent="0.25">
      <c r="A15" s="288" t="s">
        <v>5</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41"/>
      <c r="AB15" s="141"/>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48"/>
      <c r="AB16" s="148"/>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48"/>
      <c r="AB17" s="148"/>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48"/>
      <c r="AB18" s="148"/>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48"/>
      <c r="AB19" s="148"/>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49"/>
      <c r="AB20" s="149"/>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49"/>
      <c r="AB21" s="149"/>
    </row>
    <row r="22" spans="1:28" x14ac:dyDescent="0.25">
      <c r="A22" s="328" t="s">
        <v>441</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50"/>
      <c r="AB22" s="150"/>
    </row>
    <row r="23" spans="1:28" ht="32.25" customHeight="1" x14ac:dyDescent="0.25">
      <c r="A23" s="330" t="s">
        <v>302</v>
      </c>
      <c r="B23" s="331"/>
      <c r="C23" s="331"/>
      <c r="D23" s="331"/>
      <c r="E23" s="331"/>
      <c r="F23" s="331"/>
      <c r="G23" s="331"/>
      <c r="H23" s="331"/>
      <c r="I23" s="331"/>
      <c r="J23" s="331"/>
      <c r="K23" s="331"/>
      <c r="L23" s="332"/>
      <c r="M23" s="329" t="s">
        <v>303</v>
      </c>
      <c r="N23" s="329"/>
      <c r="O23" s="329"/>
      <c r="P23" s="329"/>
      <c r="Q23" s="329"/>
      <c r="R23" s="329"/>
      <c r="S23" s="329"/>
      <c r="T23" s="329"/>
      <c r="U23" s="329"/>
      <c r="V23" s="329"/>
      <c r="W23" s="329"/>
      <c r="X23" s="329"/>
      <c r="Y23" s="329"/>
      <c r="Z23" s="329"/>
    </row>
    <row r="24" spans="1:28" ht="151.5" customHeight="1" x14ac:dyDescent="0.25">
      <c r="A24" s="172" t="s">
        <v>236</v>
      </c>
      <c r="B24" s="80" t="s">
        <v>243</v>
      </c>
      <c r="C24" s="172" t="s">
        <v>296</v>
      </c>
      <c r="D24" s="172" t="s">
        <v>237</v>
      </c>
      <c r="E24" s="172" t="s">
        <v>297</v>
      </c>
      <c r="F24" s="172" t="s">
        <v>299</v>
      </c>
      <c r="G24" s="172" t="s">
        <v>298</v>
      </c>
      <c r="H24" s="172" t="s">
        <v>238</v>
      </c>
      <c r="I24" s="172" t="s">
        <v>300</v>
      </c>
      <c r="J24" s="172" t="s">
        <v>244</v>
      </c>
      <c r="K24" s="80" t="s">
        <v>242</v>
      </c>
      <c r="L24" s="80" t="s">
        <v>239</v>
      </c>
      <c r="M24" s="81" t="s">
        <v>251</v>
      </c>
      <c r="N24" s="80" t="s">
        <v>452</v>
      </c>
      <c r="O24" s="172" t="s">
        <v>249</v>
      </c>
      <c r="P24" s="172" t="s">
        <v>250</v>
      </c>
      <c r="Q24" s="172" t="s">
        <v>248</v>
      </c>
      <c r="R24" s="172" t="s">
        <v>238</v>
      </c>
      <c r="S24" s="172" t="s">
        <v>247</v>
      </c>
      <c r="T24" s="172" t="s">
        <v>246</v>
      </c>
      <c r="U24" s="172" t="s">
        <v>295</v>
      </c>
      <c r="V24" s="172" t="s">
        <v>248</v>
      </c>
      <c r="W24" s="94" t="s">
        <v>241</v>
      </c>
      <c r="X24" s="94" t="s">
        <v>253</v>
      </c>
      <c r="Y24" s="94" t="s">
        <v>254</v>
      </c>
      <c r="Z24" s="96" t="s">
        <v>252</v>
      </c>
    </row>
    <row r="25" spans="1:28" ht="16.5" customHeight="1" x14ac:dyDescent="0.25">
      <c r="A25" s="172">
        <v>1</v>
      </c>
      <c r="B25" s="80">
        <v>2</v>
      </c>
      <c r="C25" s="172">
        <v>3</v>
      </c>
      <c r="D25" s="80">
        <v>4</v>
      </c>
      <c r="E25" s="172">
        <v>5</v>
      </c>
      <c r="F25" s="80">
        <v>6</v>
      </c>
      <c r="G25" s="172">
        <v>7</v>
      </c>
      <c r="H25" s="80">
        <v>8</v>
      </c>
      <c r="I25" s="172">
        <v>9</v>
      </c>
      <c r="J25" s="80">
        <v>10</v>
      </c>
      <c r="K25" s="172">
        <v>11</v>
      </c>
      <c r="L25" s="80">
        <v>12</v>
      </c>
      <c r="M25" s="172">
        <v>13</v>
      </c>
      <c r="N25" s="80">
        <v>14</v>
      </c>
      <c r="O25" s="172">
        <v>15</v>
      </c>
      <c r="P25" s="80">
        <v>16</v>
      </c>
      <c r="Q25" s="172">
        <v>17</v>
      </c>
      <c r="R25" s="80">
        <v>18</v>
      </c>
      <c r="S25" s="172">
        <v>19</v>
      </c>
      <c r="T25" s="80">
        <v>20</v>
      </c>
      <c r="U25" s="172">
        <v>21</v>
      </c>
      <c r="V25" s="80">
        <v>22</v>
      </c>
      <c r="W25" s="172">
        <v>23</v>
      </c>
      <c r="X25" s="80">
        <v>24</v>
      </c>
      <c r="Y25" s="172">
        <v>25</v>
      </c>
      <c r="Z25" s="80">
        <v>26</v>
      </c>
    </row>
    <row r="26" spans="1:28" s="174" customFormat="1" ht="45" x14ac:dyDescent="0.25">
      <c r="A26" s="173"/>
      <c r="B26" s="173"/>
      <c r="C26" s="173"/>
      <c r="D26" s="173"/>
      <c r="E26" s="173"/>
      <c r="F26" s="173"/>
      <c r="G26" s="173"/>
      <c r="H26" s="173"/>
      <c r="I26" s="173"/>
      <c r="J26" s="173"/>
      <c r="K26" s="173"/>
      <c r="L26" s="173"/>
      <c r="M26" s="173"/>
      <c r="N26" s="173"/>
      <c r="O26" s="173"/>
      <c r="P26" s="173"/>
      <c r="Q26" s="173"/>
      <c r="R26" s="173"/>
      <c r="S26" s="173"/>
      <c r="T26" s="173"/>
      <c r="U26" s="173"/>
      <c r="V26" s="173"/>
      <c r="W26" s="173"/>
      <c r="X26" s="173"/>
      <c r="Y26" s="173"/>
      <c r="Z26" s="173" t="s">
        <v>461</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40" zoomScaleSheetLayoutView="40" workbookViewId="0">
      <selection activeCell="F23" sqref="F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35" t="str">
        <f>'1. паспорт местоположение'!A5:C5</f>
        <v>Год раскрытия информации: 2026 год</v>
      </c>
      <c r="B5" s="335"/>
      <c r="C5" s="335"/>
      <c r="D5" s="335"/>
      <c r="E5" s="335"/>
      <c r="F5" s="335"/>
      <c r="G5" s="335"/>
      <c r="H5" s="335"/>
      <c r="I5" s="335"/>
      <c r="J5" s="335"/>
      <c r="K5" s="335"/>
      <c r="L5" s="335"/>
      <c r="M5" s="335"/>
      <c r="N5" s="335"/>
      <c r="O5" s="335"/>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91" t="s">
        <v>8</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0" t="str">
        <f>'1. паспорт местоположение'!A9:C9</f>
        <v xml:space="preserve"> АО "Россети Тюмень" </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8" t="s">
        <v>7</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0" t="str">
        <f>'1. паспорт местоположение'!A12:C12</f>
        <v>N_TP1200.PS.0066</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8" t="s">
        <v>6</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8.75" x14ac:dyDescent="0.2">
      <c r="A15" s="290"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- 7 комплектов, ВЧ-приемопередатчики - 6 шт.)</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8" t="s">
        <v>5</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4" t="s">
        <v>418</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4" t="s">
        <v>4</v>
      </c>
      <c r="B19" s="294" t="s">
        <v>87</v>
      </c>
      <c r="C19" s="294" t="s">
        <v>86</v>
      </c>
      <c r="D19" s="294" t="s">
        <v>75</v>
      </c>
      <c r="E19" s="336" t="s">
        <v>85</v>
      </c>
      <c r="F19" s="337"/>
      <c r="G19" s="337"/>
      <c r="H19" s="337"/>
      <c r="I19" s="338"/>
      <c r="J19" s="294" t="s">
        <v>84</v>
      </c>
      <c r="K19" s="294"/>
      <c r="L19" s="294"/>
      <c r="M19" s="294"/>
      <c r="N19" s="294"/>
      <c r="O19" s="294"/>
      <c r="P19" s="4"/>
      <c r="Q19" s="4"/>
      <c r="R19" s="4"/>
      <c r="S19" s="4"/>
      <c r="T19" s="4"/>
      <c r="U19" s="4"/>
      <c r="V19" s="4"/>
      <c r="W19" s="4"/>
    </row>
    <row r="20" spans="1:26" s="3" customFormat="1" ht="51" customHeight="1" x14ac:dyDescent="0.2">
      <c r="A20" s="294"/>
      <c r="B20" s="294"/>
      <c r="C20" s="294"/>
      <c r="D20" s="294"/>
      <c r="E20" s="41" t="s">
        <v>83</v>
      </c>
      <c r="F20" s="41" t="s">
        <v>82</v>
      </c>
      <c r="G20" s="41" t="s">
        <v>81</v>
      </c>
      <c r="H20" s="41" t="s">
        <v>80</v>
      </c>
      <c r="I20" s="41" t="s">
        <v>79</v>
      </c>
      <c r="J20" s="41" t="s">
        <v>78</v>
      </c>
      <c r="K20" s="41" t="s">
        <v>3</v>
      </c>
      <c r="L20" s="49" t="s">
        <v>2</v>
      </c>
      <c r="M20" s="48" t="s">
        <v>234</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6"/>
  <sheetViews>
    <sheetView topLeftCell="A4" zoomScale="70" zoomScaleNormal="70" workbookViewId="0">
      <selection activeCell="AT20" sqref="AT20"/>
    </sheetView>
  </sheetViews>
  <sheetFormatPr defaultRowHeight="15.75" x14ac:dyDescent="0.25"/>
  <cols>
    <col min="1" max="1" width="61.7109375" style="210" customWidth="1"/>
    <col min="2" max="3" width="4.140625" style="210" customWidth="1"/>
    <col min="4" max="4" width="4.28515625" style="210" customWidth="1"/>
    <col min="5" max="22" width="4.140625" style="210" hidden="1" customWidth="1"/>
    <col min="23" max="36" width="5" style="210" hidden="1" customWidth="1"/>
    <col min="37" max="37" width="5" style="210" customWidth="1"/>
    <col min="38" max="38" width="11.7109375" style="210" customWidth="1"/>
    <col min="39" max="39" width="16.7109375" style="210" customWidth="1"/>
    <col min="40" max="40" width="22.140625" style="210" customWidth="1"/>
    <col min="41" max="41" width="20.28515625" style="210" customWidth="1"/>
    <col min="42" max="55" width="16.7109375" style="210" customWidth="1"/>
    <col min="56" max="56" width="18.85546875" style="210" customWidth="1"/>
    <col min="57" max="57" width="20.5703125" style="210" customWidth="1"/>
    <col min="58" max="59" width="16.7109375" style="210" customWidth="1"/>
    <col min="60" max="60" width="26.28515625" style="210" customWidth="1"/>
    <col min="61" max="79" width="16.7109375" style="210" customWidth="1"/>
    <col min="80" max="95" width="17.85546875" style="210" customWidth="1"/>
    <col min="96" max="125" width="16.7109375" style="210" customWidth="1"/>
    <col min="126" max="16384" width="9.140625" style="210"/>
  </cols>
  <sheetData>
    <row r="1" spans="1:111" s="209" customFormat="1" ht="12.75" customHeight="1" x14ac:dyDescent="0.2">
      <c r="A1" s="391"/>
      <c r="B1" s="250"/>
      <c r="C1" s="250"/>
      <c r="D1" s="250"/>
      <c r="E1" s="250"/>
      <c r="F1" s="250"/>
      <c r="G1" s="250"/>
      <c r="H1" s="250"/>
      <c r="I1" s="250"/>
      <c r="J1" s="250"/>
      <c r="K1" s="250"/>
      <c r="L1" s="250"/>
      <c r="M1" s="250"/>
      <c r="N1" s="250"/>
      <c r="O1" s="250"/>
      <c r="P1" s="250"/>
      <c r="Q1" s="250"/>
      <c r="R1" s="250"/>
      <c r="S1" s="250"/>
      <c r="T1" s="250"/>
      <c r="U1" s="250"/>
      <c r="V1" s="250"/>
      <c r="W1" s="250"/>
      <c r="X1" s="250"/>
      <c r="Y1" s="250"/>
      <c r="Z1" s="250"/>
      <c r="AA1" s="250"/>
      <c r="AB1" s="250"/>
      <c r="AC1" s="250"/>
      <c r="AD1" s="250"/>
      <c r="AE1" s="250"/>
      <c r="AF1" s="250"/>
      <c r="AG1" s="250"/>
      <c r="AH1" s="250"/>
      <c r="AI1" s="250"/>
      <c r="AJ1" s="250"/>
      <c r="AK1" s="250"/>
      <c r="AL1" s="208"/>
      <c r="AM1" s="208"/>
      <c r="AN1" s="208"/>
      <c r="AO1" s="208"/>
      <c r="AP1" s="208"/>
      <c r="AQ1" s="208"/>
      <c r="AR1" s="38" t="s">
        <v>68</v>
      </c>
      <c r="AS1" s="208"/>
      <c r="AT1" s="208"/>
      <c r="AU1" s="208"/>
      <c r="AV1" s="208"/>
      <c r="AW1" s="208"/>
      <c r="AX1" s="208"/>
      <c r="AY1" s="208"/>
      <c r="AZ1" s="208"/>
      <c r="BA1" s="208"/>
      <c r="BB1" s="208"/>
      <c r="BC1" s="208"/>
      <c r="BD1" s="208"/>
      <c r="BE1" s="208"/>
      <c r="BF1" s="208"/>
      <c r="BG1" s="208"/>
      <c r="BH1" s="208"/>
      <c r="BI1" s="208"/>
      <c r="BJ1" s="208"/>
      <c r="BK1" s="208"/>
      <c r="BL1" s="208"/>
      <c r="BM1" s="208"/>
      <c r="BN1" s="208"/>
      <c r="BO1" s="208"/>
      <c r="BP1" s="208"/>
      <c r="BQ1" s="208"/>
      <c r="BR1" s="208"/>
      <c r="BS1" s="208"/>
      <c r="BT1" s="208"/>
      <c r="BU1" s="208"/>
      <c r="BV1" s="208"/>
      <c r="BW1" s="208"/>
      <c r="BX1" s="208"/>
      <c r="BY1" s="208"/>
      <c r="BZ1" s="208"/>
      <c r="CA1" s="208"/>
      <c r="CB1" s="208"/>
      <c r="CC1" s="208"/>
      <c r="CD1" s="208"/>
      <c r="CE1" s="208"/>
      <c r="CF1" s="208"/>
      <c r="CG1" s="208"/>
      <c r="CH1" s="208"/>
      <c r="CI1" s="208"/>
      <c r="CJ1" s="208"/>
      <c r="CK1" s="208"/>
      <c r="CL1" s="208"/>
      <c r="CM1" s="208"/>
      <c r="CN1" s="208"/>
      <c r="CO1" s="208"/>
      <c r="CP1" s="208"/>
      <c r="CQ1" s="208"/>
      <c r="CR1" s="208"/>
      <c r="CS1" s="208"/>
      <c r="CT1" s="208"/>
      <c r="CU1" s="208"/>
      <c r="CV1" s="208"/>
      <c r="CW1" s="208"/>
      <c r="CX1" s="208"/>
      <c r="CY1" s="208"/>
      <c r="CZ1" s="208"/>
      <c r="DA1" s="208"/>
      <c r="DB1" s="208"/>
      <c r="DC1" s="208"/>
      <c r="DD1" s="208"/>
      <c r="DE1" s="208"/>
      <c r="DF1" s="208"/>
      <c r="DG1" s="208"/>
    </row>
    <row r="2" spans="1:111" s="209" customFormat="1" ht="12.75" customHeight="1" x14ac:dyDescent="0.3">
      <c r="A2" s="391"/>
      <c r="B2" s="250"/>
      <c r="C2" s="250"/>
      <c r="D2" s="250"/>
      <c r="E2" s="250"/>
      <c r="F2" s="250"/>
      <c r="G2" s="250"/>
      <c r="H2" s="250"/>
      <c r="I2" s="250"/>
      <c r="J2" s="250"/>
      <c r="K2" s="250"/>
      <c r="L2" s="250"/>
      <c r="M2" s="250"/>
      <c r="N2" s="250"/>
      <c r="O2" s="250"/>
      <c r="P2" s="250"/>
      <c r="Q2" s="250"/>
      <c r="R2" s="250"/>
      <c r="S2" s="250"/>
      <c r="T2" s="250"/>
      <c r="U2" s="250"/>
      <c r="V2" s="250"/>
      <c r="W2" s="250"/>
      <c r="X2" s="250"/>
      <c r="Y2" s="250"/>
      <c r="Z2" s="250"/>
      <c r="AA2" s="250"/>
      <c r="AB2" s="250"/>
      <c r="AC2" s="250"/>
      <c r="AD2" s="250"/>
      <c r="AE2" s="250"/>
      <c r="AF2" s="250"/>
      <c r="AG2" s="250"/>
      <c r="AH2" s="250"/>
      <c r="AI2" s="250"/>
      <c r="AJ2" s="250"/>
      <c r="AK2" s="250"/>
      <c r="AL2" s="208"/>
      <c r="AM2" s="208"/>
      <c r="AN2" s="208"/>
      <c r="AO2" s="208"/>
      <c r="AP2" s="208"/>
      <c r="AQ2" s="208"/>
      <c r="AR2" s="15" t="s">
        <v>9</v>
      </c>
      <c r="AS2" s="208"/>
      <c r="AT2" s="208"/>
      <c r="AU2" s="208"/>
      <c r="AV2" s="208"/>
      <c r="AW2" s="208"/>
      <c r="AX2" s="208"/>
      <c r="AY2" s="208"/>
      <c r="AZ2" s="208"/>
      <c r="BA2" s="208"/>
      <c r="BB2" s="208"/>
      <c r="BC2" s="208"/>
      <c r="BD2" s="208"/>
      <c r="BE2" s="208"/>
      <c r="BF2" s="208"/>
      <c r="BG2" s="208"/>
      <c r="BH2" s="208"/>
      <c r="BI2" s="208"/>
      <c r="BJ2" s="208"/>
      <c r="BK2" s="208"/>
      <c r="BL2" s="208"/>
      <c r="BM2" s="208"/>
      <c r="BN2" s="208"/>
      <c r="BO2" s="208"/>
      <c r="BP2" s="208"/>
      <c r="BQ2" s="208"/>
      <c r="BR2" s="208"/>
      <c r="BS2" s="208"/>
      <c r="BT2" s="208"/>
      <c r="BU2" s="208"/>
      <c r="BV2" s="208"/>
      <c r="BW2" s="208"/>
      <c r="BX2" s="208"/>
      <c r="BY2" s="208"/>
      <c r="BZ2" s="208"/>
      <c r="CA2" s="208"/>
      <c r="CB2" s="208"/>
      <c r="CC2" s="208"/>
      <c r="CD2" s="208"/>
      <c r="CE2" s="208"/>
      <c r="CF2" s="208"/>
      <c r="CG2" s="208"/>
      <c r="CH2" s="208"/>
      <c r="CI2" s="208"/>
      <c r="CJ2" s="208"/>
      <c r="CK2" s="208"/>
      <c r="CL2" s="208"/>
      <c r="CM2" s="208"/>
      <c r="CN2" s="208"/>
      <c r="CO2" s="208"/>
      <c r="CP2" s="208"/>
      <c r="CQ2" s="208"/>
      <c r="CR2" s="208"/>
      <c r="CS2" s="208"/>
      <c r="CT2" s="208"/>
      <c r="CU2" s="208"/>
      <c r="CV2" s="208"/>
      <c r="CW2" s="208"/>
      <c r="CX2" s="208"/>
      <c r="CY2" s="208"/>
      <c r="CZ2" s="208"/>
      <c r="DA2" s="208"/>
      <c r="DB2" s="208"/>
      <c r="DC2" s="208"/>
      <c r="DD2" s="208"/>
      <c r="DE2" s="208"/>
      <c r="DF2" s="208"/>
      <c r="DG2" s="208"/>
    </row>
    <row r="3" spans="1:111" s="209" customFormat="1" ht="12.75" customHeight="1" x14ac:dyDescent="0.3">
      <c r="A3" s="254"/>
      <c r="B3" s="254"/>
      <c r="C3" s="254"/>
      <c r="D3" s="254"/>
      <c r="E3" s="254"/>
      <c r="F3" s="254"/>
      <c r="G3" s="254"/>
      <c r="H3" s="254"/>
      <c r="I3" s="254"/>
      <c r="J3" s="254"/>
      <c r="K3" s="254"/>
      <c r="L3" s="254"/>
      <c r="M3" s="254"/>
      <c r="N3" s="254"/>
      <c r="O3" s="254"/>
      <c r="P3" s="254"/>
      <c r="Q3" s="254"/>
      <c r="R3" s="254"/>
      <c r="S3" s="254"/>
      <c r="T3" s="254"/>
      <c r="U3" s="254"/>
      <c r="V3" s="254"/>
      <c r="W3" s="254"/>
      <c r="X3" s="254"/>
      <c r="Y3" s="254"/>
      <c r="Z3" s="254"/>
      <c r="AA3" s="254"/>
      <c r="AB3" s="254"/>
      <c r="AC3" s="254"/>
      <c r="AD3" s="254"/>
      <c r="AE3" s="254"/>
      <c r="AF3" s="254"/>
      <c r="AG3" s="254"/>
      <c r="AH3" s="254"/>
      <c r="AI3" s="254"/>
      <c r="AJ3" s="254"/>
      <c r="AK3" s="254"/>
      <c r="AL3" s="208"/>
      <c r="AM3" s="208"/>
      <c r="AN3" s="208"/>
      <c r="AO3" s="208"/>
      <c r="AP3" s="208"/>
      <c r="AQ3" s="208"/>
      <c r="AR3" s="15" t="s">
        <v>572</v>
      </c>
      <c r="AS3" s="208"/>
      <c r="AT3" s="208"/>
      <c r="AU3" s="208"/>
      <c r="AV3" s="208"/>
      <c r="AW3" s="208"/>
      <c r="AX3" s="208"/>
      <c r="AY3" s="208"/>
      <c r="AZ3" s="208"/>
      <c r="BA3" s="208"/>
      <c r="BB3" s="208"/>
      <c r="BC3" s="208"/>
      <c r="BD3" s="208"/>
      <c r="BE3" s="208"/>
      <c r="BF3" s="208"/>
      <c r="BG3" s="208"/>
      <c r="BH3" s="208"/>
      <c r="BI3" s="208"/>
      <c r="BJ3" s="208"/>
      <c r="BK3" s="208"/>
      <c r="BL3" s="208"/>
      <c r="BM3" s="208"/>
      <c r="BN3" s="208"/>
      <c r="BO3" s="208"/>
      <c r="BP3" s="208"/>
      <c r="BQ3" s="208"/>
      <c r="BR3" s="208"/>
      <c r="BS3" s="208"/>
      <c r="BT3" s="208"/>
      <c r="BU3" s="208"/>
      <c r="BV3" s="208"/>
      <c r="BW3" s="208"/>
      <c r="BX3" s="208"/>
      <c r="BY3" s="208"/>
      <c r="BZ3" s="208"/>
      <c r="CA3" s="208"/>
      <c r="CB3" s="208"/>
      <c r="CC3" s="208"/>
      <c r="CD3" s="208"/>
      <c r="CE3" s="208"/>
      <c r="CF3" s="208"/>
      <c r="CG3" s="208"/>
      <c r="CH3" s="208"/>
      <c r="CI3" s="208"/>
      <c r="CJ3" s="208"/>
      <c r="CK3" s="208"/>
      <c r="CL3" s="208"/>
      <c r="CM3" s="208"/>
      <c r="CN3" s="208"/>
      <c r="CO3" s="208"/>
      <c r="CP3" s="208"/>
      <c r="CQ3" s="208"/>
      <c r="CR3" s="208"/>
      <c r="CS3" s="208"/>
      <c r="CT3" s="208"/>
      <c r="CU3" s="208"/>
      <c r="CV3" s="208"/>
      <c r="CW3" s="208"/>
      <c r="CX3" s="208"/>
      <c r="CY3" s="208"/>
      <c r="CZ3" s="208"/>
      <c r="DA3" s="208"/>
      <c r="DB3" s="208"/>
      <c r="DC3" s="208"/>
      <c r="DD3" s="208"/>
      <c r="DE3" s="208"/>
      <c r="DF3" s="208"/>
      <c r="DG3" s="208"/>
    </row>
    <row r="4" spans="1:111" x14ac:dyDescent="0.25">
      <c r="A4" s="250"/>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250"/>
      <c r="AF4" s="250"/>
      <c r="AG4" s="250"/>
      <c r="AH4" s="250"/>
      <c r="AI4" s="250"/>
      <c r="AJ4" s="250"/>
      <c r="AK4" s="250"/>
    </row>
    <row r="5" spans="1:111" s="247" customFormat="1" ht="18.75" customHeight="1" x14ac:dyDescent="0.2">
      <c r="A5" s="392" t="s">
        <v>558</v>
      </c>
      <c r="B5" s="392"/>
      <c r="C5" s="392"/>
      <c r="D5" s="392"/>
      <c r="E5" s="392"/>
      <c r="F5" s="392"/>
      <c r="G5" s="392"/>
      <c r="H5" s="392"/>
      <c r="I5" s="392"/>
      <c r="J5" s="392"/>
      <c r="K5" s="392"/>
      <c r="L5" s="392"/>
      <c r="M5" s="392"/>
      <c r="N5" s="392"/>
      <c r="O5" s="392"/>
      <c r="P5" s="392"/>
      <c r="Q5" s="392"/>
      <c r="R5" s="392"/>
      <c r="S5" s="392"/>
      <c r="T5" s="392"/>
      <c r="U5" s="392"/>
      <c r="V5" s="392"/>
      <c r="W5" s="392"/>
      <c r="X5" s="392"/>
      <c r="Y5" s="392"/>
      <c r="Z5" s="392"/>
      <c r="AA5" s="392"/>
      <c r="AB5" s="392"/>
      <c r="AC5" s="392"/>
      <c r="AD5" s="392"/>
      <c r="AE5" s="392"/>
      <c r="AF5" s="392"/>
      <c r="AG5" s="392"/>
      <c r="AH5" s="392"/>
      <c r="AI5" s="392"/>
      <c r="AJ5" s="392"/>
      <c r="AK5" s="392"/>
      <c r="AL5" s="392"/>
      <c r="AM5" s="392"/>
      <c r="AN5" s="392"/>
      <c r="AO5" s="392"/>
      <c r="AP5" s="392"/>
      <c r="AQ5" s="392"/>
      <c r="AR5" s="392"/>
    </row>
    <row r="6" spans="1:111" s="247" customFormat="1" ht="18.75" x14ac:dyDescent="0.3">
      <c r="A6" s="17"/>
      <c r="I6" s="16"/>
      <c r="J6" s="16"/>
      <c r="K6" s="15"/>
    </row>
    <row r="7" spans="1:111" s="247" customFormat="1" ht="18.75" x14ac:dyDescent="0.2">
      <c r="A7" s="291" t="s">
        <v>8</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111" s="247" customFormat="1" ht="18.75" x14ac:dyDescent="0.2">
      <c r="A8" s="244"/>
      <c r="B8" s="244"/>
      <c r="C8" s="244"/>
      <c r="D8" s="244"/>
      <c r="E8" s="244"/>
      <c r="F8" s="244"/>
      <c r="G8" s="244"/>
      <c r="H8" s="244"/>
      <c r="I8" s="244"/>
      <c r="J8" s="244"/>
      <c r="K8" s="244"/>
      <c r="L8" s="139"/>
      <c r="M8" s="139"/>
      <c r="N8" s="139"/>
      <c r="O8" s="139"/>
      <c r="P8" s="139"/>
      <c r="Q8" s="139"/>
      <c r="R8" s="139"/>
      <c r="S8" s="139"/>
      <c r="T8" s="139"/>
      <c r="U8" s="139"/>
      <c r="V8" s="139"/>
      <c r="W8" s="139"/>
      <c r="X8" s="139"/>
      <c r="Y8" s="139"/>
    </row>
    <row r="9" spans="1:111" s="247" customFormat="1" ht="18.75" customHeight="1" x14ac:dyDescent="0.2">
      <c r="A9" s="393" t="s">
        <v>515</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row>
    <row r="10" spans="1:111" s="247" customFormat="1" ht="18.75" customHeight="1" x14ac:dyDescent="0.2">
      <c r="A10" s="288" t="s">
        <v>7</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111" s="247" customFormat="1" ht="18.75" x14ac:dyDescent="0.2">
      <c r="A11" s="244"/>
      <c r="B11" s="244"/>
      <c r="C11" s="244"/>
      <c r="D11" s="244"/>
      <c r="E11" s="244"/>
      <c r="F11" s="244"/>
      <c r="G11" s="244"/>
      <c r="H11" s="244"/>
      <c r="I11" s="244"/>
      <c r="J11" s="244"/>
      <c r="K11" s="244"/>
      <c r="L11" s="139"/>
      <c r="M11" s="139"/>
      <c r="N11" s="139"/>
      <c r="O11" s="139"/>
      <c r="P11" s="139"/>
      <c r="Q11" s="139"/>
      <c r="R11" s="139"/>
      <c r="S11" s="139"/>
      <c r="T11" s="139"/>
      <c r="U11" s="139"/>
      <c r="V11" s="139"/>
      <c r="W11" s="139"/>
      <c r="X11" s="139"/>
      <c r="Y11" s="139"/>
    </row>
    <row r="12" spans="1:111" s="247" customFormat="1" ht="18.75" customHeight="1" x14ac:dyDescent="0.2">
      <c r="A12" s="394" t="str">
        <f>'1. паспорт местоположение'!A12:C12</f>
        <v>N_TP1200.PS.0066</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row>
    <row r="13" spans="1:111" s="247" customFormat="1" ht="18.75" customHeight="1" x14ac:dyDescent="0.2">
      <c r="A13" s="288" t="s">
        <v>6</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111" s="24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111" s="248" customFormat="1" ht="12" x14ac:dyDescent="0.2">
      <c r="A15" s="394"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- 7 комплектов, ВЧ-приемопередатчики - 6 шт.)</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row>
    <row r="16" spans="1:111" s="248" customFormat="1" ht="15" customHeight="1" x14ac:dyDescent="0.2">
      <c r="A16" s="288" t="s">
        <v>5</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61" s="248" customFormat="1" ht="15" customHeight="1" x14ac:dyDescent="0.2">
      <c r="A17" s="246"/>
      <c r="B17" s="246"/>
      <c r="C17" s="246"/>
      <c r="D17" s="246"/>
      <c r="E17" s="246"/>
      <c r="F17" s="246"/>
      <c r="G17" s="246"/>
      <c r="H17" s="246"/>
      <c r="I17" s="246"/>
      <c r="J17" s="246"/>
      <c r="K17" s="246"/>
      <c r="L17" s="246"/>
      <c r="M17" s="246"/>
      <c r="N17" s="246"/>
      <c r="O17" s="246"/>
      <c r="P17" s="246"/>
      <c r="Q17" s="246"/>
      <c r="R17" s="246"/>
      <c r="S17" s="246"/>
      <c r="T17" s="246"/>
      <c r="U17" s="246"/>
      <c r="V17" s="246"/>
    </row>
    <row r="18" spans="1:61" s="248" customFormat="1" ht="15" customHeight="1" x14ac:dyDescent="0.2">
      <c r="A18" s="290" t="s">
        <v>419</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61" s="247" customFormat="1" ht="18.75" customHeight="1" x14ac:dyDescent="0.2">
      <c r="A19" s="18"/>
      <c r="I19" s="16"/>
      <c r="J19" s="16"/>
      <c r="K19" s="38"/>
      <c r="AR19" s="38"/>
    </row>
    <row r="20" spans="1:61" s="247" customFormat="1" ht="18.75" customHeight="1" x14ac:dyDescent="0.3">
      <c r="A20" s="18"/>
      <c r="I20" s="16"/>
      <c r="J20" s="16"/>
      <c r="K20" s="15"/>
      <c r="AR20" s="15"/>
    </row>
    <row r="21" spans="1:61" s="247" customFormat="1" ht="18.75" x14ac:dyDescent="0.3">
      <c r="A21" s="17"/>
      <c r="I21" s="16"/>
      <c r="J21" s="16"/>
      <c r="K21" s="15"/>
      <c r="AR21" s="15"/>
    </row>
    <row r="22" spans="1:61" s="247" customFormat="1" ht="18.75" x14ac:dyDescent="0.3">
      <c r="A22" s="17"/>
      <c r="I22" s="16"/>
      <c r="J22" s="16"/>
      <c r="K22" s="15"/>
    </row>
    <row r="23" spans="1:61" ht="27.75" x14ac:dyDescent="0.4">
      <c r="A23" s="213"/>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U23" s="214"/>
      <c r="BD23" s="211"/>
      <c r="BE23" s="212"/>
      <c r="BF23" s="212"/>
      <c r="BG23" s="212"/>
      <c r="BH23" s="212"/>
      <c r="BI23" s="212"/>
    </row>
    <row r="24" spans="1:61" s="251" customFormat="1" ht="14.25" customHeight="1" thickBot="1" x14ac:dyDescent="0.3">
      <c r="A24" s="395" t="s">
        <v>292</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559</v>
      </c>
      <c r="AL24" s="395"/>
      <c r="AM24" s="255"/>
      <c r="AN24" s="255"/>
      <c r="AO24" s="256"/>
      <c r="AP24" s="256"/>
      <c r="AQ24" s="256"/>
      <c r="AR24" s="256"/>
      <c r="AS24" s="257"/>
    </row>
    <row r="25" spans="1:61" s="251" customFormat="1" ht="12.75" customHeight="1" x14ac:dyDescent="0.25">
      <c r="A25" s="383" t="s">
        <v>560</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258"/>
      <c r="AN25" s="396" t="s">
        <v>291</v>
      </c>
      <c r="AO25" s="396"/>
      <c r="AP25" s="396"/>
      <c r="AQ25" s="397"/>
      <c r="AR25" s="397"/>
      <c r="AS25" s="257"/>
    </row>
    <row r="26" spans="1:61" s="251" customFormat="1" ht="17.25" customHeight="1" x14ac:dyDescent="0.25">
      <c r="A26" s="352" t="s">
        <v>290</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39"/>
      <c r="AL26" s="339"/>
      <c r="AM26" s="258"/>
      <c r="AN26" s="398" t="s">
        <v>289</v>
      </c>
      <c r="AO26" s="399"/>
      <c r="AP26" s="400"/>
      <c r="AQ26" s="343"/>
      <c r="AR26" s="344"/>
      <c r="AS26" s="257"/>
    </row>
    <row r="27" spans="1:61" s="251" customFormat="1" ht="17.25" customHeight="1" x14ac:dyDescent="0.25">
      <c r="A27" s="352" t="s">
        <v>288</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39"/>
      <c r="AL27" s="339"/>
      <c r="AM27" s="258"/>
      <c r="AN27" s="398" t="s">
        <v>287</v>
      </c>
      <c r="AO27" s="399"/>
      <c r="AP27" s="400"/>
      <c r="AQ27" s="343"/>
      <c r="AR27" s="344"/>
      <c r="AS27" s="257"/>
    </row>
    <row r="28" spans="1:61" s="251" customFormat="1" ht="27.75" customHeight="1" thickBot="1" x14ac:dyDescent="0.3">
      <c r="A28" s="385" t="s">
        <v>286</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40"/>
      <c r="AL28" s="340"/>
      <c r="AM28" s="258"/>
      <c r="AN28" s="347" t="s">
        <v>561</v>
      </c>
      <c r="AO28" s="348"/>
      <c r="AP28" s="349"/>
      <c r="AQ28" s="343"/>
      <c r="AR28" s="344"/>
      <c r="AS28" s="257"/>
    </row>
    <row r="29" spans="1:61" s="251" customFormat="1" ht="17.25" customHeight="1" x14ac:dyDescent="0.25">
      <c r="A29" s="388" t="s">
        <v>285</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2"/>
      <c r="AL29" s="382"/>
      <c r="AM29" s="258"/>
      <c r="AN29" s="350"/>
      <c r="AO29" s="351"/>
      <c r="AP29" s="351"/>
      <c r="AQ29" s="343"/>
      <c r="AR29" s="345"/>
      <c r="AS29" s="257"/>
    </row>
    <row r="30" spans="1:61" s="251" customFormat="1" ht="17.25" customHeight="1" x14ac:dyDescent="0.25">
      <c r="A30" s="352" t="s">
        <v>562</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39"/>
      <c r="AL30" s="339"/>
      <c r="AM30" s="258"/>
      <c r="AS30" s="257"/>
    </row>
    <row r="31" spans="1:61" s="251" customFormat="1" ht="17.25" customHeight="1" x14ac:dyDescent="0.25">
      <c r="A31" s="352" t="s">
        <v>284</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39"/>
      <c r="AL31" s="339"/>
      <c r="AM31" s="258"/>
      <c r="AN31" s="258"/>
      <c r="AO31" s="259"/>
      <c r="AP31" s="259"/>
      <c r="AQ31" s="259"/>
      <c r="AR31" s="259"/>
      <c r="AS31" s="257"/>
    </row>
    <row r="32" spans="1:61" s="251" customFormat="1" ht="17.25" customHeight="1" x14ac:dyDescent="0.25">
      <c r="A32" s="352" t="s">
        <v>268</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39"/>
      <c r="AL32" s="339"/>
      <c r="AM32" s="258"/>
      <c r="AN32" s="258"/>
      <c r="AO32" s="258"/>
      <c r="AP32" s="258"/>
      <c r="AQ32" s="258"/>
      <c r="AR32" s="258"/>
      <c r="AS32" s="257"/>
    </row>
    <row r="33" spans="1:45" s="251" customFormat="1" ht="17.25" customHeight="1" x14ac:dyDescent="0.25">
      <c r="A33" s="352" t="s">
        <v>283</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46"/>
      <c r="AL33" s="346"/>
      <c r="AM33" s="258"/>
      <c r="AN33" s="258"/>
      <c r="AO33" s="258"/>
      <c r="AP33" s="258"/>
      <c r="AQ33" s="258"/>
      <c r="AR33" s="258"/>
      <c r="AS33" s="257"/>
    </row>
    <row r="34" spans="1:45" s="251" customFormat="1" ht="17.25" customHeight="1" x14ac:dyDescent="0.25">
      <c r="A34" s="352" t="s">
        <v>282</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39"/>
      <c r="AL34" s="339"/>
      <c r="AM34" s="258"/>
      <c r="AN34" s="258"/>
      <c r="AO34" s="258"/>
      <c r="AP34" s="258"/>
      <c r="AQ34" s="258"/>
      <c r="AR34" s="258"/>
      <c r="AS34" s="257"/>
    </row>
    <row r="35" spans="1:45" s="251" customFormat="1"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39"/>
      <c r="AL35" s="339"/>
      <c r="AM35" s="258"/>
      <c r="AN35" s="258"/>
      <c r="AO35" s="258"/>
      <c r="AP35" s="258"/>
      <c r="AQ35" s="258"/>
      <c r="AR35" s="258"/>
      <c r="AS35" s="257"/>
    </row>
    <row r="36" spans="1:45" s="251" customFormat="1" ht="17.25" customHeight="1" thickBot="1" x14ac:dyDescent="0.3">
      <c r="A36" s="374" t="s">
        <v>261</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40"/>
      <c r="AL36" s="340"/>
      <c r="AM36" s="258"/>
      <c r="AN36" s="258"/>
      <c r="AO36" s="258"/>
      <c r="AP36" s="258"/>
      <c r="AQ36" s="258"/>
      <c r="AR36" s="258"/>
      <c r="AS36" s="257"/>
    </row>
    <row r="37" spans="1:45" s="251" customFormat="1"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258"/>
      <c r="AN37" s="258"/>
      <c r="AO37" s="258"/>
      <c r="AP37" s="258"/>
      <c r="AQ37" s="258"/>
      <c r="AR37" s="258"/>
      <c r="AS37" s="257"/>
    </row>
    <row r="38" spans="1:45" s="251" customFormat="1" ht="17.25" customHeight="1" x14ac:dyDescent="0.25">
      <c r="A38" s="352" t="s">
        <v>281</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39"/>
      <c r="AL38" s="339"/>
      <c r="AM38" s="258"/>
      <c r="AN38" s="258"/>
      <c r="AO38" s="258"/>
      <c r="AP38" s="258"/>
      <c r="AQ38" s="258"/>
      <c r="AR38" s="258"/>
      <c r="AS38" s="257"/>
    </row>
    <row r="39" spans="1:45" s="251" customFormat="1" ht="17.25" customHeight="1" thickBot="1" x14ac:dyDescent="0.3">
      <c r="A39" s="374" t="s">
        <v>280</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40"/>
      <c r="AL39" s="340"/>
      <c r="AM39" s="258"/>
      <c r="AN39" s="258"/>
      <c r="AO39" s="258"/>
      <c r="AP39" s="258"/>
      <c r="AQ39" s="258"/>
      <c r="AR39" s="258"/>
      <c r="AS39" s="257"/>
    </row>
    <row r="40" spans="1:45" s="251" customFormat="1" ht="17.25" customHeight="1" x14ac:dyDescent="0.25">
      <c r="A40" s="383" t="s">
        <v>541</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258"/>
      <c r="AN40" s="258"/>
      <c r="AO40" s="258"/>
      <c r="AP40" s="258"/>
      <c r="AQ40" s="258"/>
      <c r="AR40" s="258"/>
      <c r="AS40" s="257"/>
    </row>
    <row r="41" spans="1:45" s="251" customFormat="1" ht="17.25" customHeight="1" x14ac:dyDescent="0.25">
      <c r="A41" s="352" t="s">
        <v>279</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39"/>
      <c r="AL41" s="339"/>
      <c r="AM41" s="258"/>
      <c r="AN41" s="258"/>
      <c r="AO41" s="258"/>
      <c r="AP41" s="258"/>
      <c r="AQ41" s="258"/>
      <c r="AR41" s="258"/>
      <c r="AS41" s="257"/>
    </row>
    <row r="42" spans="1:45" s="251" customFormat="1" ht="17.25" customHeight="1" x14ac:dyDescent="0.25">
      <c r="A42" s="352" t="s">
        <v>278</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39"/>
      <c r="AL42" s="339"/>
      <c r="AM42" s="258"/>
      <c r="AN42" s="258"/>
      <c r="AO42" s="258"/>
      <c r="AP42" s="258"/>
      <c r="AQ42" s="258"/>
      <c r="AR42" s="258"/>
      <c r="AS42" s="257"/>
    </row>
    <row r="43" spans="1:45" s="251" customFormat="1" ht="17.25" customHeight="1" x14ac:dyDescent="0.25">
      <c r="A43" s="352" t="s">
        <v>277</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39"/>
      <c r="AL43" s="339"/>
      <c r="AM43" s="258"/>
      <c r="AN43" s="258"/>
      <c r="AO43" s="258"/>
      <c r="AP43" s="258"/>
      <c r="AQ43" s="258"/>
      <c r="AR43" s="258"/>
      <c r="AS43" s="257"/>
    </row>
    <row r="44" spans="1:45" s="251" customFormat="1" ht="17.25" customHeight="1" x14ac:dyDescent="0.25">
      <c r="A44" s="352" t="s">
        <v>276</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39"/>
      <c r="AL44" s="339"/>
      <c r="AM44" s="258"/>
      <c r="AN44" s="258"/>
      <c r="AO44" s="258"/>
      <c r="AP44" s="258"/>
      <c r="AQ44" s="258"/>
      <c r="AR44" s="258"/>
      <c r="AS44" s="257"/>
    </row>
    <row r="45" spans="1:45" s="251" customFormat="1" ht="17.25" customHeight="1" x14ac:dyDescent="0.25">
      <c r="A45" s="352" t="s">
        <v>275</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39"/>
      <c r="AL45" s="339"/>
      <c r="AM45" s="258"/>
      <c r="AN45" s="258"/>
      <c r="AO45" s="258"/>
      <c r="AP45" s="258"/>
      <c r="AQ45" s="258"/>
      <c r="AR45" s="258"/>
      <c r="AS45" s="257"/>
    </row>
    <row r="46" spans="1:45" s="251" customFormat="1" ht="17.25" customHeight="1" thickBot="1" x14ac:dyDescent="0.3">
      <c r="A46" s="376" t="s">
        <v>542</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258"/>
      <c r="AN46" s="258"/>
      <c r="AO46" s="258"/>
      <c r="AP46" s="258"/>
      <c r="AQ46" s="258"/>
      <c r="AR46" s="258"/>
      <c r="AS46" s="257"/>
    </row>
    <row r="47" spans="1:45" s="251" customFormat="1" ht="24" customHeight="1" x14ac:dyDescent="0.25">
      <c r="A47" s="379" t="s">
        <v>274</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3</v>
      </c>
      <c r="AL47" s="382"/>
      <c r="AM47" s="341" t="s">
        <v>563</v>
      </c>
      <c r="AN47" s="341"/>
      <c r="AO47" s="260" t="s">
        <v>564</v>
      </c>
      <c r="AP47" s="260" t="s">
        <v>565</v>
      </c>
      <c r="AQ47" s="257"/>
    </row>
    <row r="48" spans="1:45" s="251" customFormat="1" ht="12" customHeight="1" x14ac:dyDescent="0.25">
      <c r="A48" s="352" t="s">
        <v>273</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39"/>
      <c r="AL48" s="339"/>
      <c r="AM48" s="339"/>
      <c r="AN48" s="339"/>
      <c r="AO48" s="261"/>
      <c r="AP48" s="261"/>
      <c r="AQ48" s="257"/>
    </row>
    <row r="49" spans="1:43" s="251" customFormat="1" ht="12" customHeight="1" x14ac:dyDescent="0.25">
      <c r="A49" s="352" t="s">
        <v>272</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39"/>
      <c r="AL49" s="339"/>
      <c r="AM49" s="339"/>
      <c r="AN49" s="339"/>
      <c r="AO49" s="261"/>
      <c r="AP49" s="261"/>
      <c r="AQ49" s="257"/>
    </row>
    <row r="50" spans="1:43" s="251" customFormat="1" ht="12" customHeight="1" thickBot="1" x14ac:dyDescent="0.3">
      <c r="A50" s="374" t="s">
        <v>566</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40"/>
      <c r="AL50" s="340"/>
      <c r="AM50" s="340"/>
      <c r="AN50" s="340"/>
      <c r="AO50" s="253"/>
      <c r="AP50" s="253"/>
      <c r="AQ50" s="257"/>
    </row>
    <row r="51" spans="1:43" s="251" customFormat="1" ht="6.75" customHeight="1" thickBot="1" x14ac:dyDescent="0.3">
      <c r="A51" s="262"/>
      <c r="B51" s="262"/>
      <c r="C51" s="262"/>
      <c r="D51" s="262"/>
      <c r="E51" s="262"/>
      <c r="F51" s="262"/>
      <c r="G51" s="262"/>
      <c r="H51" s="262"/>
      <c r="I51" s="262"/>
      <c r="J51" s="262"/>
      <c r="K51" s="262"/>
      <c r="L51" s="262"/>
      <c r="M51" s="262"/>
      <c r="N51" s="262"/>
      <c r="O51" s="262"/>
      <c r="P51" s="262"/>
      <c r="Q51" s="262"/>
      <c r="R51" s="262"/>
      <c r="S51" s="262"/>
      <c r="T51" s="262"/>
      <c r="U51" s="262"/>
      <c r="V51" s="262"/>
      <c r="W51" s="262"/>
      <c r="X51" s="262"/>
      <c r="Y51" s="262"/>
      <c r="Z51" s="262"/>
      <c r="AA51" s="262"/>
      <c r="AB51" s="262"/>
      <c r="AC51" s="262"/>
      <c r="AD51" s="262"/>
      <c r="AE51" s="262"/>
      <c r="AF51" s="262"/>
      <c r="AG51" s="262"/>
      <c r="AH51" s="262"/>
      <c r="AI51" s="262"/>
      <c r="AJ51" s="262"/>
      <c r="AK51" s="262"/>
      <c r="AL51" s="262"/>
      <c r="AM51" s="263"/>
      <c r="AN51" s="263"/>
      <c r="AO51" s="264"/>
      <c r="AP51" s="264"/>
      <c r="AQ51" s="265"/>
    </row>
    <row r="52" spans="1:43" s="251" customFormat="1" ht="24" customHeight="1" x14ac:dyDescent="0.25">
      <c r="A52" s="362" t="s">
        <v>543</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41" t="s">
        <v>3</v>
      </c>
      <c r="AL52" s="341"/>
      <c r="AM52" s="341" t="s">
        <v>563</v>
      </c>
      <c r="AN52" s="341"/>
      <c r="AO52" s="260" t="s">
        <v>564</v>
      </c>
      <c r="AP52" s="260" t="s">
        <v>565</v>
      </c>
      <c r="AQ52" s="257"/>
    </row>
    <row r="53" spans="1:43" s="251" customFormat="1" ht="11.25" customHeight="1" x14ac:dyDescent="0.25">
      <c r="A53" s="372" t="s">
        <v>544</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46"/>
      <c r="AL53" s="346"/>
      <c r="AM53" s="346"/>
      <c r="AN53" s="346"/>
      <c r="AO53" s="252"/>
      <c r="AP53" s="252"/>
      <c r="AQ53" s="257"/>
    </row>
    <row r="54" spans="1:43" s="251" customFormat="1" ht="12" customHeight="1" x14ac:dyDescent="0.25">
      <c r="A54" s="352" t="s">
        <v>545</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39"/>
      <c r="AL54" s="339"/>
      <c r="AM54" s="339"/>
      <c r="AN54" s="339"/>
      <c r="AO54" s="261"/>
      <c r="AP54" s="261"/>
      <c r="AQ54" s="257"/>
    </row>
    <row r="55" spans="1:43" s="251" customFormat="1" ht="12" customHeight="1" x14ac:dyDescent="0.25">
      <c r="A55" s="352" t="s">
        <v>546</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39"/>
      <c r="AL55" s="339"/>
      <c r="AM55" s="339"/>
      <c r="AN55" s="339"/>
      <c r="AO55" s="261"/>
      <c r="AP55" s="261"/>
      <c r="AQ55" s="257"/>
    </row>
    <row r="56" spans="1:43" s="251" customFormat="1" ht="12" customHeight="1" thickBot="1" x14ac:dyDescent="0.3">
      <c r="A56" s="374" t="s">
        <v>547</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40"/>
      <c r="AL56" s="340"/>
      <c r="AM56" s="340"/>
      <c r="AN56" s="340"/>
      <c r="AO56" s="253"/>
      <c r="AP56" s="253"/>
      <c r="AQ56" s="257"/>
    </row>
    <row r="57" spans="1:43" s="251" customFormat="1" ht="6" customHeight="1" thickBot="1" x14ac:dyDescent="0.3">
      <c r="A57" s="266"/>
      <c r="B57" s="266"/>
      <c r="C57" s="266"/>
      <c r="D57" s="266"/>
      <c r="E57" s="266"/>
      <c r="F57" s="266"/>
      <c r="G57" s="266"/>
      <c r="H57" s="266"/>
      <c r="I57" s="266"/>
      <c r="J57" s="266"/>
      <c r="K57" s="266"/>
      <c r="L57" s="266"/>
      <c r="M57" s="266"/>
      <c r="N57" s="266"/>
      <c r="O57" s="266"/>
      <c r="P57" s="266"/>
      <c r="Q57" s="266"/>
      <c r="R57" s="266"/>
      <c r="S57" s="266"/>
      <c r="T57" s="266"/>
      <c r="U57" s="266"/>
      <c r="V57" s="266"/>
      <c r="W57" s="266"/>
      <c r="X57" s="266"/>
      <c r="Y57" s="266"/>
      <c r="Z57" s="266"/>
      <c r="AA57" s="266"/>
      <c r="AB57" s="266"/>
      <c r="AC57" s="266"/>
      <c r="AD57" s="266"/>
      <c r="AE57" s="266"/>
      <c r="AF57" s="266"/>
      <c r="AG57" s="266"/>
      <c r="AH57" s="266"/>
      <c r="AI57" s="266"/>
      <c r="AJ57" s="266"/>
      <c r="AK57" s="266"/>
      <c r="AL57" s="266"/>
      <c r="AM57" s="258"/>
      <c r="AN57" s="258"/>
      <c r="AO57" s="267"/>
      <c r="AP57" s="267"/>
      <c r="AQ57" s="255"/>
    </row>
    <row r="58" spans="1:43" s="251" customFormat="1" ht="24" customHeight="1" x14ac:dyDescent="0.25">
      <c r="A58" s="362" t="s">
        <v>548</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41" t="s">
        <v>3</v>
      </c>
      <c r="AL58" s="341"/>
      <c r="AM58" s="341" t="s">
        <v>563</v>
      </c>
      <c r="AN58" s="341"/>
      <c r="AO58" s="260" t="s">
        <v>564</v>
      </c>
      <c r="AP58" s="260" t="s">
        <v>565</v>
      </c>
      <c r="AQ58" s="257"/>
    </row>
    <row r="59" spans="1:43" s="251" customFormat="1" ht="12.75" customHeight="1" x14ac:dyDescent="0.25">
      <c r="A59" s="370" t="s">
        <v>271</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42"/>
      <c r="AL59" s="342"/>
      <c r="AM59" s="342"/>
      <c r="AN59" s="342"/>
      <c r="AO59" s="268"/>
      <c r="AP59" s="268"/>
      <c r="AQ59" s="269"/>
    </row>
    <row r="60" spans="1:43" s="251" customFormat="1" ht="12" customHeight="1" x14ac:dyDescent="0.25">
      <c r="A60" s="352" t="s">
        <v>270</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39"/>
      <c r="AL60" s="339"/>
      <c r="AM60" s="339"/>
      <c r="AN60" s="339"/>
      <c r="AO60" s="261"/>
      <c r="AP60" s="261"/>
      <c r="AQ60" s="257"/>
    </row>
    <row r="61" spans="1:43" s="251" customFormat="1" ht="12" customHeight="1" x14ac:dyDescent="0.25">
      <c r="A61" s="352" t="s">
        <v>269</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39"/>
      <c r="AL61" s="339"/>
      <c r="AM61" s="339"/>
      <c r="AN61" s="339"/>
      <c r="AO61" s="261"/>
      <c r="AP61" s="261"/>
      <c r="AQ61" s="257"/>
    </row>
    <row r="62" spans="1:43" s="251" customFormat="1" ht="12" customHeight="1" x14ac:dyDescent="0.25">
      <c r="A62" s="352" t="s">
        <v>268</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39"/>
      <c r="AL62" s="339"/>
      <c r="AM62" s="339"/>
      <c r="AN62" s="339"/>
      <c r="AO62" s="261"/>
      <c r="AP62" s="261"/>
      <c r="AQ62" s="257"/>
    </row>
    <row r="63" spans="1:43" s="251" customFormat="1"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39"/>
      <c r="AL63" s="339"/>
      <c r="AM63" s="339"/>
      <c r="AN63" s="339"/>
      <c r="AO63" s="261"/>
      <c r="AP63" s="261"/>
      <c r="AQ63" s="257"/>
    </row>
    <row r="64" spans="1:43" s="251" customFormat="1"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39"/>
      <c r="AL64" s="339"/>
      <c r="AM64" s="339"/>
      <c r="AN64" s="339"/>
      <c r="AO64" s="261"/>
      <c r="AP64" s="261"/>
      <c r="AQ64" s="257"/>
    </row>
    <row r="65" spans="1:43" s="251" customFormat="1" ht="12" customHeight="1" x14ac:dyDescent="0.25">
      <c r="A65" s="352" t="s">
        <v>267</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39"/>
      <c r="AL65" s="339"/>
      <c r="AM65" s="339"/>
      <c r="AN65" s="339"/>
      <c r="AO65" s="261"/>
      <c r="AP65" s="261"/>
      <c r="AQ65" s="257"/>
    </row>
    <row r="66" spans="1:43" s="251" customFormat="1" ht="27.75" customHeight="1" x14ac:dyDescent="0.25">
      <c r="A66" s="358" t="s">
        <v>549</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270"/>
      <c r="AP66" s="270"/>
      <c r="AQ66" s="269"/>
    </row>
    <row r="67" spans="1:43" s="251" customFormat="1" ht="11.25" customHeight="1" x14ac:dyDescent="0.25">
      <c r="A67" s="352" t="s">
        <v>263</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39"/>
      <c r="AL67" s="339"/>
      <c r="AM67" s="339"/>
      <c r="AN67" s="339"/>
      <c r="AO67" s="261"/>
      <c r="AP67" s="261"/>
      <c r="AQ67" s="257"/>
    </row>
    <row r="68" spans="1:43" s="251" customFormat="1" ht="25.5" customHeight="1" x14ac:dyDescent="0.25">
      <c r="A68" s="358" t="s">
        <v>550</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270"/>
      <c r="AP68" s="270"/>
      <c r="AQ68" s="269"/>
    </row>
    <row r="69" spans="1:43" s="251" customFormat="1" ht="12" customHeight="1" x14ac:dyDescent="0.25">
      <c r="A69" s="352" t="s">
        <v>262</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39"/>
      <c r="AL69" s="339"/>
      <c r="AM69" s="339"/>
      <c r="AN69" s="339"/>
      <c r="AO69" s="261"/>
      <c r="AP69" s="261"/>
      <c r="AQ69" s="257"/>
    </row>
    <row r="70" spans="1:43" s="251" customFormat="1" ht="12.75" customHeight="1" x14ac:dyDescent="0.25">
      <c r="A70" s="364" t="s">
        <v>266</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1"/>
      <c r="AL70" s="361"/>
      <c r="AM70" s="361"/>
      <c r="AN70" s="361"/>
      <c r="AO70" s="270"/>
      <c r="AP70" s="270"/>
      <c r="AQ70" s="269"/>
    </row>
    <row r="71" spans="1:43" s="251" customFormat="1" ht="12" customHeight="1" x14ac:dyDescent="0.25">
      <c r="A71" s="352" t="s">
        <v>261</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39"/>
      <c r="AL71" s="339"/>
      <c r="AM71" s="339"/>
      <c r="AN71" s="339"/>
      <c r="AO71" s="261"/>
      <c r="AP71" s="261"/>
      <c r="AQ71" s="257"/>
    </row>
    <row r="72" spans="1:43" s="251" customFormat="1" ht="12.75" customHeight="1" thickBot="1" x14ac:dyDescent="0.3">
      <c r="A72" s="366" t="s">
        <v>265</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271"/>
      <c r="AP72" s="271"/>
      <c r="AQ72" s="269"/>
    </row>
    <row r="73" spans="1:43" s="251" customFormat="1" ht="7.5" customHeight="1" thickBot="1" x14ac:dyDescent="0.3">
      <c r="A73" s="266"/>
      <c r="B73" s="266"/>
      <c r="C73" s="266"/>
      <c r="D73" s="266"/>
      <c r="E73" s="266"/>
      <c r="F73" s="266"/>
      <c r="G73" s="266"/>
      <c r="H73" s="266"/>
      <c r="I73" s="266"/>
      <c r="J73" s="266"/>
      <c r="K73" s="266"/>
      <c r="L73" s="266"/>
      <c r="M73" s="266"/>
      <c r="N73" s="266"/>
      <c r="O73" s="266"/>
      <c r="P73" s="266"/>
      <c r="Q73" s="266"/>
      <c r="R73" s="266"/>
      <c r="S73" s="266"/>
      <c r="T73" s="266"/>
      <c r="U73" s="266"/>
      <c r="V73" s="266"/>
      <c r="W73" s="266"/>
      <c r="X73" s="266"/>
      <c r="Y73" s="266"/>
      <c r="Z73" s="266"/>
      <c r="AA73" s="266"/>
      <c r="AB73" s="266"/>
      <c r="AC73" s="266"/>
      <c r="AD73" s="266"/>
      <c r="AE73" s="266"/>
      <c r="AF73" s="266"/>
      <c r="AG73" s="266"/>
      <c r="AH73" s="266"/>
      <c r="AI73" s="266"/>
      <c r="AJ73" s="266"/>
      <c r="AK73" s="266"/>
      <c r="AL73" s="266"/>
      <c r="AM73" s="258"/>
      <c r="AN73" s="258"/>
      <c r="AO73" s="267"/>
      <c r="AP73" s="267"/>
      <c r="AQ73" s="255"/>
    </row>
    <row r="74" spans="1:43" s="251" customFormat="1" ht="25.5" customHeight="1" x14ac:dyDescent="0.25">
      <c r="A74" s="362" t="s">
        <v>264</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41" t="s">
        <v>3</v>
      </c>
      <c r="AL74" s="341"/>
      <c r="AM74" s="341" t="s">
        <v>563</v>
      </c>
      <c r="AN74" s="341"/>
      <c r="AO74" s="260" t="s">
        <v>564</v>
      </c>
      <c r="AP74" s="260" t="s">
        <v>565</v>
      </c>
      <c r="AQ74" s="257"/>
    </row>
    <row r="75" spans="1:43" s="251" customFormat="1" ht="25.5" customHeight="1" x14ac:dyDescent="0.25">
      <c r="A75" s="358" t="s">
        <v>550</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401"/>
      <c r="AN75" s="401"/>
      <c r="AO75" s="272"/>
      <c r="AP75" s="272"/>
      <c r="AQ75" s="269"/>
    </row>
    <row r="76" spans="1:43" s="251" customFormat="1" ht="12" customHeight="1" x14ac:dyDescent="0.25">
      <c r="A76" s="352" t="s">
        <v>263</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39"/>
      <c r="AL76" s="339"/>
      <c r="AM76" s="402"/>
      <c r="AN76" s="402"/>
      <c r="AO76" s="273"/>
      <c r="AP76" s="273"/>
      <c r="AQ76" s="257"/>
    </row>
    <row r="77" spans="1:43" s="251" customFormat="1" ht="12" customHeight="1" x14ac:dyDescent="0.25">
      <c r="A77" s="352" t="s">
        <v>262</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39"/>
      <c r="AL77" s="339"/>
      <c r="AM77" s="402"/>
      <c r="AN77" s="402"/>
      <c r="AO77" s="273"/>
      <c r="AP77" s="273"/>
      <c r="AQ77" s="257"/>
    </row>
    <row r="78" spans="1:43" s="251" customFormat="1" ht="12" customHeight="1" x14ac:dyDescent="0.25">
      <c r="A78" s="352" t="s">
        <v>261</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39"/>
      <c r="AL78" s="339"/>
      <c r="AM78" s="402"/>
      <c r="AN78" s="402"/>
      <c r="AO78" s="273"/>
      <c r="AP78" s="273"/>
      <c r="AQ78" s="257"/>
    </row>
    <row r="79" spans="1:43" s="251" customFormat="1" ht="12" customHeight="1" x14ac:dyDescent="0.25">
      <c r="A79" s="352" t="s">
        <v>260</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39"/>
      <c r="AL79" s="339"/>
      <c r="AM79" s="402"/>
      <c r="AN79" s="402"/>
      <c r="AO79" s="273"/>
      <c r="AP79" s="273"/>
      <c r="AQ79" s="257"/>
    </row>
    <row r="80" spans="1:43" s="251" customFormat="1" ht="12" customHeight="1" x14ac:dyDescent="0.25">
      <c r="A80" s="352" t="s">
        <v>259</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39"/>
      <c r="AL80" s="339"/>
      <c r="AM80" s="402"/>
      <c r="AN80" s="402"/>
      <c r="AO80" s="273"/>
      <c r="AP80" s="273"/>
      <c r="AQ80" s="257"/>
    </row>
    <row r="81" spans="1:45" s="251" customFormat="1" ht="12.75" customHeight="1" x14ac:dyDescent="0.25">
      <c r="A81" s="352" t="s">
        <v>258</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39"/>
      <c r="AL81" s="339"/>
      <c r="AM81" s="402"/>
      <c r="AN81" s="402"/>
      <c r="AO81" s="273"/>
      <c r="AP81" s="273"/>
      <c r="AQ81" s="257"/>
    </row>
    <row r="82" spans="1:45" s="251" customFormat="1" ht="12.75" customHeight="1" x14ac:dyDescent="0.25">
      <c r="A82" s="352" t="s">
        <v>257</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39"/>
      <c r="AL82" s="339"/>
      <c r="AM82" s="402"/>
      <c r="AN82" s="402"/>
      <c r="AO82" s="273"/>
      <c r="AP82" s="273"/>
      <c r="AQ82" s="257"/>
    </row>
    <row r="83" spans="1:45" s="251" customFormat="1" ht="12" customHeight="1" x14ac:dyDescent="0.25">
      <c r="A83" s="364" t="s">
        <v>256</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1"/>
      <c r="AL83" s="361"/>
      <c r="AM83" s="401"/>
      <c r="AN83" s="401"/>
      <c r="AO83" s="272"/>
      <c r="AP83" s="272"/>
      <c r="AQ83" s="269"/>
    </row>
    <row r="84" spans="1:45" s="251" customFormat="1" ht="12" customHeight="1" x14ac:dyDescent="0.25">
      <c r="A84" s="364" t="s">
        <v>551</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1"/>
      <c r="AL84" s="361"/>
      <c r="AM84" s="401"/>
      <c r="AN84" s="401"/>
      <c r="AO84" s="272"/>
      <c r="AP84" s="272"/>
      <c r="AQ84" s="269"/>
    </row>
    <row r="85" spans="1:45" s="251" customFormat="1" ht="12" customHeight="1" x14ac:dyDescent="0.25">
      <c r="A85" s="352" t="s">
        <v>255</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39"/>
      <c r="AL85" s="339"/>
      <c r="AM85" s="402"/>
      <c r="AN85" s="402"/>
      <c r="AO85" s="273"/>
      <c r="AP85" s="273"/>
      <c r="AQ85" s="255"/>
    </row>
    <row r="86" spans="1:45" s="251" customFormat="1" ht="27.75" customHeight="1" x14ac:dyDescent="0.25">
      <c r="A86" s="358" t="s">
        <v>552</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401"/>
      <c r="AN86" s="401"/>
      <c r="AO86" s="272"/>
      <c r="AP86" s="272"/>
      <c r="AQ86" s="269"/>
    </row>
    <row r="87" spans="1:45" s="251" customFormat="1" ht="15" x14ac:dyDescent="0.25">
      <c r="A87" s="358" t="s">
        <v>553</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401"/>
      <c r="AN87" s="401"/>
      <c r="AO87" s="272"/>
      <c r="AP87" s="272"/>
      <c r="AQ87" s="269"/>
    </row>
    <row r="88" spans="1:45" s="251" customFormat="1" ht="14.25" customHeight="1" x14ac:dyDescent="0.25">
      <c r="A88" s="403" t="s">
        <v>554</v>
      </c>
      <c r="B88" s="404"/>
      <c r="C88" s="404"/>
      <c r="D88" s="405"/>
      <c r="E88" s="274"/>
      <c r="F88" s="274"/>
      <c r="G88" s="274"/>
      <c r="H88" s="274"/>
      <c r="I88" s="274"/>
      <c r="J88" s="274"/>
      <c r="K88" s="274"/>
      <c r="L88" s="274"/>
      <c r="M88" s="274"/>
      <c r="N88" s="274"/>
      <c r="O88" s="274"/>
      <c r="P88" s="274"/>
      <c r="Q88" s="274"/>
      <c r="R88" s="274"/>
      <c r="S88" s="274"/>
      <c r="T88" s="274"/>
      <c r="U88" s="274"/>
      <c r="V88" s="274"/>
      <c r="W88" s="274"/>
      <c r="X88" s="274"/>
      <c r="Y88" s="274"/>
      <c r="Z88" s="274"/>
      <c r="AA88" s="274"/>
      <c r="AB88" s="274"/>
      <c r="AC88" s="274"/>
      <c r="AD88" s="274"/>
      <c r="AE88" s="274"/>
      <c r="AF88" s="274"/>
      <c r="AG88" s="274"/>
      <c r="AH88" s="274"/>
      <c r="AI88" s="274"/>
      <c r="AJ88" s="274"/>
      <c r="AK88" s="354"/>
      <c r="AL88" s="355"/>
      <c r="AM88" s="406"/>
      <c r="AN88" s="407"/>
      <c r="AO88" s="272"/>
      <c r="AP88" s="272"/>
      <c r="AQ88" s="269"/>
    </row>
    <row r="89" spans="1:45" s="251" customFormat="1" ht="15" x14ac:dyDescent="0.25">
      <c r="A89" s="403" t="s">
        <v>555</v>
      </c>
      <c r="B89" s="404"/>
      <c r="C89" s="404"/>
      <c r="D89" s="405"/>
      <c r="E89" s="274"/>
      <c r="F89" s="274"/>
      <c r="G89" s="274"/>
      <c r="H89" s="274"/>
      <c r="I89" s="274"/>
      <c r="J89" s="274"/>
      <c r="K89" s="274"/>
      <c r="L89" s="274"/>
      <c r="M89" s="274"/>
      <c r="N89" s="274"/>
      <c r="O89" s="274"/>
      <c r="P89" s="274"/>
      <c r="Q89" s="274"/>
      <c r="R89" s="274"/>
      <c r="S89" s="274"/>
      <c r="T89" s="274"/>
      <c r="U89" s="274"/>
      <c r="V89" s="274"/>
      <c r="W89" s="274"/>
      <c r="X89" s="274"/>
      <c r="Y89" s="274"/>
      <c r="Z89" s="274"/>
      <c r="AA89" s="274"/>
      <c r="AB89" s="274"/>
      <c r="AC89" s="274"/>
      <c r="AD89" s="274"/>
      <c r="AE89" s="274"/>
      <c r="AF89" s="274"/>
      <c r="AG89" s="274"/>
      <c r="AH89" s="274"/>
      <c r="AI89" s="274"/>
      <c r="AJ89" s="274"/>
      <c r="AK89" s="354"/>
      <c r="AL89" s="355"/>
      <c r="AM89" s="406"/>
      <c r="AN89" s="407"/>
      <c r="AO89" s="272"/>
      <c r="AP89" s="272"/>
      <c r="AQ89" s="255"/>
    </row>
    <row r="90" spans="1:45" s="251" customFormat="1" ht="12" customHeight="1" thickBot="1" x14ac:dyDescent="0.3">
      <c r="A90" s="275" t="s">
        <v>556</v>
      </c>
      <c r="B90" s="276"/>
      <c r="C90" s="276"/>
      <c r="D90" s="276"/>
      <c r="E90" s="276"/>
      <c r="F90" s="276"/>
      <c r="G90" s="276"/>
      <c r="H90" s="276"/>
      <c r="I90" s="276"/>
      <c r="J90" s="276"/>
      <c r="K90" s="276"/>
      <c r="L90" s="276"/>
      <c r="M90" s="276"/>
      <c r="N90" s="276"/>
      <c r="O90" s="276"/>
      <c r="P90" s="276"/>
      <c r="Q90" s="276"/>
      <c r="R90" s="276"/>
      <c r="S90" s="276"/>
      <c r="T90" s="276"/>
      <c r="U90" s="276"/>
      <c r="V90" s="276"/>
      <c r="W90" s="276"/>
      <c r="X90" s="276"/>
      <c r="Y90" s="276"/>
      <c r="Z90" s="276"/>
      <c r="AA90" s="276"/>
      <c r="AB90" s="276"/>
      <c r="AC90" s="276"/>
      <c r="AD90" s="276"/>
      <c r="AE90" s="276"/>
      <c r="AF90" s="276"/>
      <c r="AG90" s="276"/>
      <c r="AH90" s="276"/>
      <c r="AI90" s="276"/>
      <c r="AJ90" s="276"/>
      <c r="AK90" s="356"/>
      <c r="AL90" s="357"/>
      <c r="AM90" s="408"/>
      <c r="AN90" s="409"/>
      <c r="AO90" s="277"/>
      <c r="AP90" s="277"/>
      <c r="AQ90" s="257"/>
    </row>
    <row r="91" spans="1:45" s="251" customFormat="1" ht="3" customHeight="1" x14ac:dyDescent="0.25">
      <c r="A91" s="255"/>
      <c r="B91" s="255"/>
      <c r="C91" s="255"/>
      <c r="D91" s="255"/>
      <c r="E91" s="255"/>
      <c r="F91" s="255"/>
      <c r="G91" s="255"/>
      <c r="H91" s="255"/>
      <c r="I91" s="255"/>
      <c r="J91" s="255"/>
      <c r="K91" s="255"/>
      <c r="L91" s="255"/>
      <c r="M91" s="255"/>
      <c r="N91" s="255"/>
      <c r="O91" s="255"/>
      <c r="P91" s="255"/>
      <c r="Q91" s="255"/>
      <c r="R91" s="255"/>
      <c r="S91" s="255"/>
      <c r="T91" s="255"/>
      <c r="U91" s="255"/>
      <c r="V91" s="255"/>
      <c r="W91" s="255"/>
      <c r="X91" s="255"/>
      <c r="Y91" s="255"/>
      <c r="Z91" s="255"/>
      <c r="AA91" s="255"/>
      <c r="AB91" s="255"/>
      <c r="AC91" s="255"/>
      <c r="AD91" s="255"/>
      <c r="AE91" s="255"/>
      <c r="AF91" s="255"/>
      <c r="AG91" s="255"/>
      <c r="AH91" s="255"/>
      <c r="AI91" s="255"/>
      <c r="AJ91" s="255"/>
      <c r="AK91" s="255"/>
      <c r="AL91" s="255"/>
      <c r="AM91" s="255"/>
      <c r="AN91" s="255"/>
      <c r="AO91" s="255"/>
      <c r="AP91" s="255"/>
      <c r="AQ91" s="255"/>
      <c r="AR91" s="255"/>
      <c r="AS91" s="278"/>
    </row>
    <row r="92" spans="1:45" s="251" customFormat="1" ht="13.5" customHeight="1" x14ac:dyDescent="0.25">
      <c r="A92" s="258" t="s">
        <v>567</v>
      </c>
      <c r="C92" s="257"/>
      <c r="D92" s="257"/>
      <c r="E92" s="257"/>
      <c r="F92" s="257"/>
      <c r="G92" s="257"/>
      <c r="H92" s="257"/>
      <c r="I92" s="257"/>
      <c r="J92" s="257"/>
      <c r="K92" s="257"/>
      <c r="L92" s="257"/>
      <c r="M92" s="257"/>
      <c r="N92" s="257"/>
      <c r="O92" s="257"/>
      <c r="P92" s="257"/>
      <c r="Q92" s="257"/>
      <c r="R92" s="257"/>
      <c r="S92" s="257"/>
      <c r="T92" s="257"/>
      <c r="U92" s="257"/>
      <c r="V92" s="257"/>
      <c r="W92" s="257"/>
      <c r="X92" s="257"/>
      <c r="Y92" s="257"/>
      <c r="Z92" s="257"/>
      <c r="AA92" s="257"/>
      <c r="AB92" s="257"/>
      <c r="AC92" s="257"/>
      <c r="AD92" s="257"/>
      <c r="AE92" s="257"/>
      <c r="AF92" s="257"/>
      <c r="AG92" s="257"/>
      <c r="AH92" s="257"/>
      <c r="AI92" s="257"/>
      <c r="AJ92" s="257"/>
      <c r="AK92" s="257"/>
      <c r="AL92" s="257"/>
      <c r="AM92" s="257"/>
      <c r="AN92" s="257"/>
      <c r="AO92" s="257"/>
      <c r="AP92" s="257"/>
      <c r="AQ92" s="257"/>
      <c r="AR92" s="257"/>
      <c r="AS92" s="278"/>
    </row>
    <row r="93" spans="1:45" s="251" customFormat="1" ht="13.5" customHeight="1" x14ac:dyDescent="0.25">
      <c r="A93" s="279" t="s">
        <v>568</v>
      </c>
      <c r="B93" s="280"/>
      <c r="C93" s="281"/>
      <c r="D93" s="280"/>
      <c r="E93" s="280"/>
      <c r="F93" s="280"/>
      <c r="G93" s="280"/>
      <c r="H93" s="280"/>
      <c r="I93" s="280"/>
      <c r="J93" s="280"/>
      <c r="K93" s="280"/>
      <c r="L93" s="280"/>
      <c r="M93" s="280"/>
      <c r="N93" s="280"/>
      <c r="O93" s="280"/>
      <c r="P93" s="280"/>
      <c r="Q93" s="280"/>
      <c r="R93" s="280"/>
      <c r="S93" s="280"/>
      <c r="T93" s="280"/>
      <c r="U93" s="280"/>
      <c r="V93" s="280"/>
      <c r="W93" s="280"/>
      <c r="X93" s="280"/>
      <c r="Y93" s="280"/>
      <c r="Z93" s="280"/>
      <c r="AA93" s="280"/>
      <c r="AB93" s="280"/>
      <c r="AC93" s="280"/>
      <c r="AD93" s="280"/>
      <c r="AE93" s="280"/>
      <c r="AF93" s="280"/>
      <c r="AG93" s="280"/>
      <c r="AH93" s="280"/>
      <c r="AI93" s="280"/>
      <c r="AJ93" s="280"/>
      <c r="AK93" s="280"/>
      <c r="AL93" s="280"/>
      <c r="AM93" s="280"/>
      <c r="AN93" s="280"/>
      <c r="AO93" s="280"/>
      <c r="AP93" s="278"/>
      <c r="AQ93" s="278"/>
      <c r="AR93" s="278"/>
      <c r="AS93" s="278"/>
    </row>
    <row r="94" spans="1:45" s="251" customFormat="1" ht="11.25" customHeight="1" x14ac:dyDescent="0.25">
      <c r="A94" s="279" t="s">
        <v>569</v>
      </c>
      <c r="B94" s="280"/>
      <c r="C94" s="281"/>
      <c r="D94" s="280"/>
      <c r="E94" s="280"/>
      <c r="F94" s="280"/>
      <c r="G94" s="280"/>
      <c r="H94" s="280"/>
      <c r="I94" s="280"/>
      <c r="J94" s="280"/>
      <c r="K94" s="280"/>
      <c r="L94" s="280"/>
      <c r="M94" s="280"/>
      <c r="N94" s="280"/>
      <c r="O94" s="280"/>
      <c r="P94" s="280"/>
      <c r="Q94" s="280"/>
      <c r="R94" s="280"/>
      <c r="S94" s="280"/>
      <c r="T94" s="280"/>
      <c r="U94" s="280"/>
      <c r="V94" s="280"/>
      <c r="W94" s="280"/>
      <c r="X94" s="280"/>
      <c r="Y94" s="280"/>
      <c r="Z94" s="280"/>
      <c r="AA94" s="280"/>
      <c r="AB94" s="280"/>
      <c r="AC94" s="280"/>
      <c r="AD94" s="280"/>
      <c r="AE94" s="280"/>
      <c r="AF94" s="280"/>
      <c r="AG94" s="280"/>
      <c r="AH94" s="280"/>
      <c r="AI94" s="280"/>
      <c r="AJ94" s="280"/>
      <c r="AK94" s="280"/>
      <c r="AL94" s="280"/>
      <c r="AM94" s="280"/>
      <c r="AN94" s="280"/>
      <c r="AO94" s="280"/>
      <c r="AP94" s="278"/>
      <c r="AQ94" s="278"/>
      <c r="AR94" s="278"/>
      <c r="AS94" s="255"/>
    </row>
    <row r="95" spans="1:45" s="251" customFormat="1" ht="15" x14ac:dyDescent="0.25">
      <c r="A95" s="279" t="s">
        <v>570</v>
      </c>
      <c r="B95" s="280"/>
      <c r="C95" s="281"/>
      <c r="D95" s="280"/>
      <c r="E95" s="280"/>
      <c r="F95" s="280"/>
      <c r="G95" s="280"/>
      <c r="H95" s="280"/>
      <c r="I95" s="280"/>
      <c r="J95" s="280"/>
      <c r="K95" s="280"/>
      <c r="L95" s="280"/>
      <c r="M95" s="280"/>
      <c r="N95" s="280"/>
      <c r="O95" s="280"/>
      <c r="P95" s="280"/>
      <c r="Q95" s="280"/>
      <c r="R95" s="280"/>
      <c r="S95" s="280"/>
      <c r="T95" s="280"/>
      <c r="U95" s="280"/>
      <c r="V95" s="280"/>
      <c r="W95" s="280"/>
      <c r="X95" s="280"/>
      <c r="Y95" s="280"/>
      <c r="Z95" s="280"/>
      <c r="AA95" s="280"/>
      <c r="AB95" s="280"/>
      <c r="AC95" s="280"/>
      <c r="AD95" s="280"/>
      <c r="AE95" s="280"/>
      <c r="AF95" s="280"/>
      <c r="AG95" s="280"/>
      <c r="AH95" s="280"/>
      <c r="AI95" s="280"/>
      <c r="AJ95" s="280"/>
      <c r="AK95" s="280"/>
      <c r="AL95" s="280"/>
      <c r="AM95" s="280"/>
      <c r="AN95" s="280"/>
      <c r="AO95" s="280"/>
      <c r="AP95" s="278"/>
      <c r="AQ95" s="278"/>
      <c r="AR95" s="278"/>
      <c r="AS95" s="255"/>
    </row>
    <row r="96" spans="1:45" s="251" customFormat="1" ht="15" x14ac:dyDescent="0.25">
      <c r="A96" s="258" t="s">
        <v>571</v>
      </c>
      <c r="C96" s="255"/>
      <c r="D96" s="255"/>
      <c r="E96" s="255"/>
      <c r="F96" s="255"/>
      <c r="G96" s="255"/>
      <c r="H96" s="255"/>
      <c r="I96" s="255"/>
      <c r="J96" s="255"/>
      <c r="K96" s="255"/>
      <c r="L96" s="255"/>
      <c r="M96" s="255"/>
      <c r="N96" s="255"/>
      <c r="O96" s="255"/>
      <c r="P96" s="255"/>
      <c r="Q96" s="255"/>
      <c r="R96" s="255"/>
      <c r="S96" s="255"/>
      <c r="T96" s="255"/>
      <c r="U96" s="255"/>
      <c r="V96" s="255"/>
      <c r="W96" s="255"/>
      <c r="X96" s="255"/>
      <c r="Y96" s="255"/>
      <c r="Z96" s="255"/>
      <c r="AA96" s="255"/>
      <c r="AB96" s="255"/>
      <c r="AC96" s="255"/>
      <c r="AD96" s="255"/>
      <c r="AE96" s="255"/>
      <c r="AF96" s="255"/>
      <c r="AG96" s="255"/>
      <c r="AH96" s="255"/>
      <c r="AI96" s="255"/>
      <c r="AJ96" s="255"/>
      <c r="AK96" s="255"/>
      <c r="AL96" s="255"/>
      <c r="AM96" s="255"/>
      <c r="AN96" s="255"/>
      <c r="AO96" s="255"/>
      <c r="AP96" s="255"/>
      <c r="AQ96" s="255"/>
      <c r="AR96" s="255"/>
    </row>
  </sheetData>
  <mergeCells count="188">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83:AJ83"/>
    <mergeCell ref="AK83:AL83"/>
    <mergeCell ref="A84:AJ84"/>
    <mergeCell ref="AK84:AL84"/>
    <mergeCell ref="A85:AJ85"/>
    <mergeCell ref="AK85:AL85"/>
    <mergeCell ref="AK79:AL79"/>
    <mergeCell ref="AM67:AN67"/>
    <mergeCell ref="AM68:AN68"/>
    <mergeCell ref="AM69:AN69"/>
    <mergeCell ref="AM70:AN70"/>
    <mergeCell ref="AM71:AN71"/>
    <mergeCell ref="AM72:AN72"/>
    <mergeCell ref="AM74:AN74"/>
    <mergeCell ref="AM75:AN75"/>
    <mergeCell ref="AM76:AN76"/>
    <mergeCell ref="AM60:AN60"/>
    <mergeCell ref="AM61:AN61"/>
    <mergeCell ref="AM62:AN62"/>
    <mergeCell ref="A63:AJ63"/>
    <mergeCell ref="AK63:AL63"/>
    <mergeCell ref="AM63:AN63"/>
    <mergeCell ref="AM64:AN64"/>
    <mergeCell ref="AM65:AN65"/>
    <mergeCell ref="AM66:AN66"/>
    <mergeCell ref="A64:AJ64"/>
    <mergeCell ref="AK64:AL64"/>
    <mergeCell ref="A65:AJ65"/>
    <mergeCell ref="AK65:AL65"/>
    <mergeCell ref="A66:AJ66"/>
    <mergeCell ref="AK66:AL66"/>
    <mergeCell ref="A60:AJ60"/>
    <mergeCell ref="AK60:AL60"/>
    <mergeCell ref="A61:AJ61"/>
    <mergeCell ref="AK61:AL61"/>
    <mergeCell ref="A62:AJ62"/>
    <mergeCell ref="AK62:AL62"/>
    <mergeCell ref="A1:A2"/>
    <mergeCell ref="A5:AR5"/>
    <mergeCell ref="A7:AR7"/>
    <mergeCell ref="A9:AR9"/>
    <mergeCell ref="A10:AR10"/>
    <mergeCell ref="A12:AR12"/>
    <mergeCell ref="A27:AJ27"/>
    <mergeCell ref="AK27:AL27"/>
    <mergeCell ref="A13:AR13"/>
    <mergeCell ref="A15:AR15"/>
    <mergeCell ref="A16:AR16"/>
    <mergeCell ref="A18:AR18"/>
    <mergeCell ref="A25:AJ25"/>
    <mergeCell ref="AK25:AL25"/>
    <mergeCell ref="A24:AJ24"/>
    <mergeCell ref="AK24:AL24"/>
    <mergeCell ref="AN25:AP25"/>
    <mergeCell ref="AQ25:AR25"/>
    <mergeCell ref="A26:AJ26"/>
    <mergeCell ref="AK26:AL26"/>
    <mergeCell ref="AN26:AP26"/>
    <mergeCell ref="AQ26:AR26"/>
    <mergeCell ref="AN27:AP27"/>
    <mergeCell ref="AQ27:AR27"/>
    <mergeCell ref="A30:AJ30"/>
    <mergeCell ref="AK30:AL30"/>
    <mergeCell ref="A31:AJ31"/>
    <mergeCell ref="AK31:AL31"/>
    <mergeCell ref="A32:AJ32"/>
    <mergeCell ref="AK32:AL32"/>
    <mergeCell ref="A28:AJ28"/>
    <mergeCell ref="AK28:AL28"/>
    <mergeCell ref="A29:AJ29"/>
    <mergeCell ref="AK29:AL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2:AJ52"/>
    <mergeCell ref="AK52:AL52"/>
    <mergeCell ref="A53:AJ53"/>
    <mergeCell ref="AK53:AL53"/>
    <mergeCell ref="A55:AJ55"/>
    <mergeCell ref="AK55:AL55"/>
    <mergeCell ref="A56:AJ56"/>
    <mergeCell ref="AK56:AL56"/>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4:AJ74"/>
    <mergeCell ref="AK74:AL74"/>
    <mergeCell ref="A75:AJ75"/>
    <mergeCell ref="AK75:AL75"/>
    <mergeCell ref="A80:AJ80"/>
    <mergeCell ref="AK80:AL80"/>
    <mergeCell ref="A81:AJ81"/>
    <mergeCell ref="AK81:AL81"/>
    <mergeCell ref="A82:AJ82"/>
    <mergeCell ref="AK82:AL82"/>
    <mergeCell ref="AK89:AL89"/>
    <mergeCell ref="AK90:AL90"/>
    <mergeCell ref="A86:AJ86"/>
    <mergeCell ref="AK86:AL86"/>
    <mergeCell ref="A87:AJ87"/>
    <mergeCell ref="AK87:AL87"/>
    <mergeCell ref="AK88:AL88"/>
    <mergeCell ref="AM55:AN55"/>
    <mergeCell ref="AM56:AN56"/>
    <mergeCell ref="AM58:AN58"/>
    <mergeCell ref="AM59:AN59"/>
    <mergeCell ref="AQ28:AR28"/>
    <mergeCell ref="AQ29:AR29"/>
    <mergeCell ref="AM47:AN47"/>
    <mergeCell ref="AM48:AN48"/>
    <mergeCell ref="AM49:AN49"/>
    <mergeCell ref="AM50:AN50"/>
    <mergeCell ref="AM52:AN52"/>
    <mergeCell ref="AM53:AN53"/>
    <mergeCell ref="AM54:AN54"/>
    <mergeCell ref="AN28:AP28"/>
    <mergeCell ref="AN29:AP2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6" zoomScaleSheetLayoutView="100" workbookViewId="0">
      <selection activeCell="G36" sqref="G36"/>
    </sheetView>
  </sheetViews>
  <sheetFormatPr defaultRowHeight="15.75" x14ac:dyDescent="0.25"/>
  <cols>
    <col min="1" max="1" width="9.140625" style="61"/>
    <col min="2" max="2" width="37.7109375" style="61" customWidth="1"/>
    <col min="3" max="3" width="17.42578125" style="61" customWidth="1"/>
    <col min="4" max="4" width="16.85546875" style="61" customWidth="1"/>
    <col min="5" max="6" width="0" style="61" hidden="1" customWidth="1"/>
    <col min="7" max="7" width="14.855468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87" t="str">
        <f>'1. паспорт местоположение'!A5:C5</f>
        <v>Год раскрытия информации: 2026 год</v>
      </c>
      <c r="B5" s="287"/>
      <c r="C5" s="287"/>
      <c r="D5" s="287"/>
      <c r="E5" s="287"/>
      <c r="F5" s="287"/>
      <c r="G5" s="287"/>
      <c r="H5" s="287"/>
      <c r="I5" s="287"/>
      <c r="J5" s="287"/>
      <c r="K5" s="287"/>
      <c r="L5" s="28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91" t="s">
        <v>8</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ht="18.75" x14ac:dyDescent="0.25">
      <c r="A9" s="290" t="str">
        <f>'1. паспорт местоположение'!A9:C9</f>
        <v xml:space="preserve"> АО "Россети Тюмень" </v>
      </c>
      <c r="B9" s="290"/>
      <c r="C9" s="290"/>
      <c r="D9" s="290"/>
      <c r="E9" s="290"/>
      <c r="F9" s="290"/>
      <c r="G9" s="290"/>
      <c r="H9" s="290"/>
      <c r="I9" s="290"/>
      <c r="J9" s="290"/>
      <c r="K9" s="290"/>
      <c r="L9" s="290"/>
    </row>
    <row r="10" spans="1:44" x14ac:dyDescent="0.25">
      <c r="A10" s="288" t="s">
        <v>7</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ht="18.75" x14ac:dyDescent="0.25">
      <c r="A12" s="290" t="str">
        <f>'1. паспорт местоположение'!A12:C12</f>
        <v>N_TP1200.PS.0066</v>
      </c>
      <c r="B12" s="290"/>
      <c r="C12" s="290"/>
      <c r="D12" s="290"/>
      <c r="E12" s="290"/>
      <c r="F12" s="290"/>
      <c r="G12" s="290"/>
      <c r="H12" s="290"/>
      <c r="I12" s="290"/>
      <c r="J12" s="290"/>
      <c r="K12" s="290"/>
      <c r="L12" s="290"/>
    </row>
    <row r="13" spans="1:44" x14ac:dyDescent="0.25">
      <c r="A13" s="288" t="s">
        <v>6</v>
      </c>
      <c r="B13" s="288"/>
      <c r="C13" s="288"/>
      <c r="D13" s="288"/>
      <c r="E13" s="288"/>
      <c r="F13" s="288"/>
      <c r="G13" s="288"/>
      <c r="H13" s="288"/>
      <c r="I13" s="288"/>
      <c r="J13" s="288"/>
      <c r="K13" s="288"/>
      <c r="L13" s="288"/>
    </row>
    <row r="14" spans="1:44" ht="18.75" x14ac:dyDescent="0.25">
      <c r="A14" s="299"/>
      <c r="B14" s="299"/>
      <c r="C14" s="299"/>
      <c r="D14" s="299"/>
      <c r="E14" s="299"/>
      <c r="F14" s="299"/>
      <c r="G14" s="299"/>
      <c r="H14" s="299"/>
      <c r="I14" s="299"/>
      <c r="J14" s="299"/>
      <c r="K14" s="299"/>
      <c r="L14" s="299"/>
    </row>
    <row r="15" spans="1:44" ht="39" customHeight="1" x14ac:dyDescent="0.25">
      <c r="A15" s="289"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- 7 комплектов, ВЧ-приемопередатчики - 6 шт.)</v>
      </c>
      <c r="B15" s="289"/>
      <c r="C15" s="289"/>
      <c r="D15" s="289"/>
      <c r="E15" s="289"/>
      <c r="F15" s="289"/>
      <c r="G15" s="289"/>
      <c r="H15" s="289"/>
      <c r="I15" s="289"/>
      <c r="J15" s="289"/>
      <c r="K15" s="289"/>
      <c r="L15" s="289"/>
    </row>
    <row r="16" spans="1:44" x14ac:dyDescent="0.25">
      <c r="A16" s="288" t="s">
        <v>5</v>
      </c>
      <c r="B16" s="288"/>
      <c r="C16" s="288"/>
      <c r="D16" s="288"/>
      <c r="E16" s="288"/>
      <c r="F16" s="288"/>
      <c r="G16" s="288"/>
      <c r="H16" s="288"/>
      <c r="I16" s="288"/>
      <c r="J16" s="288"/>
      <c r="K16" s="288"/>
      <c r="L16" s="288"/>
    </row>
    <row r="17" spans="1:12" ht="15.75" customHeight="1" x14ac:dyDescent="0.25">
      <c r="L17" s="78"/>
    </row>
    <row r="18" spans="1:12" x14ac:dyDescent="0.25">
      <c r="K18" s="77"/>
    </row>
    <row r="19" spans="1:12" ht="15.75" customHeight="1" x14ac:dyDescent="0.25">
      <c r="A19" s="419" t="s">
        <v>420</v>
      </c>
      <c r="B19" s="419"/>
      <c r="C19" s="419"/>
      <c r="D19" s="419"/>
      <c r="E19" s="419"/>
      <c r="F19" s="419"/>
      <c r="G19" s="419"/>
      <c r="H19" s="419"/>
      <c r="I19" s="419"/>
      <c r="J19" s="419"/>
      <c r="K19" s="419"/>
      <c r="L19" s="419"/>
    </row>
    <row r="20" spans="1:12" x14ac:dyDescent="0.25">
      <c r="A20" s="62"/>
      <c r="B20" s="62"/>
      <c r="C20" s="76"/>
      <c r="D20" s="76"/>
      <c r="E20" s="76"/>
      <c r="F20" s="76"/>
      <c r="G20" s="76"/>
      <c r="H20" s="76"/>
      <c r="I20" s="76"/>
      <c r="J20" s="76"/>
      <c r="K20" s="76"/>
      <c r="L20" s="76"/>
    </row>
    <row r="21" spans="1:12" ht="28.5" customHeight="1" x14ac:dyDescent="0.25">
      <c r="A21" s="418" t="s">
        <v>225</v>
      </c>
      <c r="B21" s="418" t="s">
        <v>224</v>
      </c>
      <c r="C21" s="414" t="s">
        <v>351</v>
      </c>
      <c r="D21" s="414"/>
      <c r="E21" s="414"/>
      <c r="F21" s="414"/>
      <c r="G21" s="414"/>
      <c r="H21" s="414"/>
      <c r="I21" s="420" t="s">
        <v>223</v>
      </c>
      <c r="J21" s="411" t="s">
        <v>353</v>
      </c>
      <c r="K21" s="418" t="s">
        <v>222</v>
      </c>
      <c r="L21" s="410" t="s">
        <v>352</v>
      </c>
    </row>
    <row r="22" spans="1:12" ht="58.5" customHeight="1" x14ac:dyDescent="0.25">
      <c r="A22" s="418"/>
      <c r="B22" s="418"/>
      <c r="C22" s="415" t="s">
        <v>1</v>
      </c>
      <c r="D22" s="415"/>
      <c r="E22" s="126"/>
      <c r="F22" s="127"/>
      <c r="G22" s="416" t="s">
        <v>557</v>
      </c>
      <c r="H22" s="417"/>
      <c r="I22" s="420"/>
      <c r="J22" s="412"/>
      <c r="K22" s="418"/>
      <c r="L22" s="410"/>
    </row>
    <row r="23" spans="1:12" ht="47.25" x14ac:dyDescent="0.25">
      <c r="A23" s="418"/>
      <c r="B23" s="418"/>
      <c r="C23" s="75" t="s">
        <v>221</v>
      </c>
      <c r="D23" s="75" t="s">
        <v>220</v>
      </c>
      <c r="E23" s="75" t="s">
        <v>221</v>
      </c>
      <c r="F23" s="75" t="s">
        <v>220</v>
      </c>
      <c r="G23" s="75" t="s">
        <v>221</v>
      </c>
      <c r="H23" s="75" t="s">
        <v>220</v>
      </c>
      <c r="I23" s="420"/>
      <c r="J23" s="413"/>
      <c r="K23" s="418"/>
      <c r="L23" s="410"/>
    </row>
    <row r="24" spans="1:12" x14ac:dyDescent="0.25">
      <c r="A24" s="64">
        <v>1</v>
      </c>
      <c r="B24" s="64">
        <v>2</v>
      </c>
      <c r="C24" s="75">
        <v>3</v>
      </c>
      <c r="D24" s="75">
        <v>4</v>
      </c>
      <c r="E24" s="75">
        <v>5</v>
      </c>
      <c r="F24" s="75">
        <v>6</v>
      </c>
      <c r="G24" s="75">
        <v>7</v>
      </c>
      <c r="H24" s="75">
        <v>8</v>
      </c>
      <c r="I24" s="75">
        <v>9</v>
      </c>
      <c r="J24" s="75">
        <v>10</v>
      </c>
      <c r="K24" s="75">
        <v>11</v>
      </c>
      <c r="L24" s="75">
        <v>12</v>
      </c>
    </row>
    <row r="25" spans="1:12" x14ac:dyDescent="0.25">
      <c r="A25" s="71">
        <v>1</v>
      </c>
      <c r="B25" s="72" t="s">
        <v>219</v>
      </c>
      <c r="C25" s="72"/>
      <c r="D25" s="73"/>
      <c r="E25" s="73"/>
      <c r="F25" s="73"/>
      <c r="G25" s="73"/>
      <c r="H25" s="73"/>
      <c r="I25" s="73"/>
      <c r="J25" s="73"/>
      <c r="K25" s="68"/>
      <c r="L25" s="79"/>
    </row>
    <row r="26" spans="1:12" ht="21.75" customHeight="1" x14ac:dyDescent="0.25">
      <c r="A26" s="71" t="s">
        <v>218</v>
      </c>
      <c r="B26" s="74" t="s">
        <v>358</v>
      </c>
      <c r="C26" s="164" t="s">
        <v>457</v>
      </c>
      <c r="D26" s="73"/>
      <c r="E26" s="167"/>
      <c r="F26" s="167"/>
      <c r="G26" s="164" t="s">
        <v>457</v>
      </c>
      <c r="H26" s="167"/>
      <c r="I26" s="167"/>
      <c r="J26" s="167"/>
      <c r="K26" s="68"/>
      <c r="L26" s="68"/>
    </row>
    <row r="27" spans="1:12" s="63" customFormat="1" ht="39" customHeight="1" x14ac:dyDescent="0.25">
      <c r="A27" s="71" t="s">
        <v>217</v>
      </c>
      <c r="B27" s="74" t="s">
        <v>360</v>
      </c>
      <c r="C27" s="164" t="s">
        <v>457</v>
      </c>
      <c r="D27" s="73"/>
      <c r="E27" s="167"/>
      <c r="F27" s="167"/>
      <c r="G27" s="164" t="s">
        <v>457</v>
      </c>
      <c r="H27" s="167"/>
      <c r="I27" s="167"/>
      <c r="J27" s="167"/>
      <c r="K27" s="68"/>
      <c r="L27" s="68"/>
    </row>
    <row r="28" spans="1:12" s="63" customFormat="1" ht="70.5" customHeight="1" x14ac:dyDescent="0.25">
      <c r="A28" s="71" t="s">
        <v>359</v>
      </c>
      <c r="B28" s="74" t="s">
        <v>364</v>
      </c>
      <c r="C28" s="164" t="s">
        <v>457</v>
      </c>
      <c r="D28" s="73"/>
      <c r="E28" s="167"/>
      <c r="F28" s="167"/>
      <c r="G28" s="164" t="s">
        <v>457</v>
      </c>
      <c r="H28" s="167"/>
      <c r="I28" s="167"/>
      <c r="J28" s="167"/>
      <c r="K28" s="68"/>
      <c r="L28" s="68"/>
    </row>
    <row r="29" spans="1:12" s="63" customFormat="1" ht="54" customHeight="1" x14ac:dyDescent="0.25">
      <c r="A29" s="71" t="s">
        <v>216</v>
      </c>
      <c r="B29" s="74" t="s">
        <v>363</v>
      </c>
      <c r="C29" s="164" t="s">
        <v>457</v>
      </c>
      <c r="D29" s="73"/>
      <c r="E29" s="167"/>
      <c r="F29" s="167"/>
      <c r="G29" s="164" t="s">
        <v>457</v>
      </c>
      <c r="H29" s="167"/>
      <c r="I29" s="167"/>
      <c r="J29" s="167"/>
      <c r="K29" s="68"/>
      <c r="L29" s="68"/>
    </row>
    <row r="30" spans="1:12" s="63" customFormat="1" ht="42" customHeight="1" x14ac:dyDescent="0.25">
      <c r="A30" s="71" t="s">
        <v>215</v>
      </c>
      <c r="B30" s="74" t="s">
        <v>365</v>
      </c>
      <c r="C30" s="164" t="s">
        <v>457</v>
      </c>
      <c r="D30" s="73"/>
      <c r="E30" s="167"/>
      <c r="F30" s="167"/>
      <c r="G30" s="164" t="s">
        <v>457</v>
      </c>
      <c r="H30" s="167"/>
      <c r="I30" s="167"/>
      <c r="J30" s="167"/>
      <c r="K30" s="68"/>
      <c r="L30" s="68"/>
    </row>
    <row r="31" spans="1:12" s="63" customFormat="1" ht="37.5" customHeight="1" x14ac:dyDescent="0.25">
      <c r="A31" s="71" t="s">
        <v>214</v>
      </c>
      <c r="B31" s="70" t="s">
        <v>361</v>
      </c>
      <c r="C31" s="166">
        <v>45352</v>
      </c>
      <c r="D31" s="166">
        <v>45380</v>
      </c>
      <c r="E31" s="167"/>
      <c r="F31" s="167"/>
      <c r="G31" s="166">
        <v>45352</v>
      </c>
      <c r="H31" s="166">
        <v>45380</v>
      </c>
      <c r="I31" s="220">
        <v>1</v>
      </c>
      <c r="J31" s="220">
        <v>1</v>
      </c>
      <c r="K31" s="68"/>
      <c r="L31" s="68"/>
    </row>
    <row r="32" spans="1:12" s="63" customFormat="1" ht="94.5" customHeight="1" x14ac:dyDescent="0.25">
      <c r="A32" s="71" t="s">
        <v>212</v>
      </c>
      <c r="B32" s="70" t="s">
        <v>366</v>
      </c>
      <c r="C32" s="165">
        <v>45337</v>
      </c>
      <c r="D32" s="165">
        <v>45397</v>
      </c>
      <c r="E32" s="167"/>
      <c r="F32" s="167"/>
      <c r="G32" s="165">
        <v>45337</v>
      </c>
      <c r="H32" s="165">
        <v>45397</v>
      </c>
      <c r="I32" s="220">
        <v>1</v>
      </c>
      <c r="J32" s="220">
        <v>1</v>
      </c>
      <c r="K32" s="235"/>
      <c r="L32" s="238"/>
    </row>
    <row r="33" spans="1:12" s="63" customFormat="1" ht="57" customHeight="1" x14ac:dyDescent="0.25">
      <c r="A33" s="71" t="s">
        <v>376</v>
      </c>
      <c r="B33" s="70" t="s">
        <v>301</v>
      </c>
      <c r="C33" s="165">
        <v>45474</v>
      </c>
      <c r="D33" s="166">
        <v>45499</v>
      </c>
      <c r="E33" s="167"/>
      <c r="F33" s="167"/>
      <c r="G33" s="165" t="s">
        <v>457</v>
      </c>
      <c r="H33" s="166"/>
      <c r="I33" s="220"/>
      <c r="J33" s="220"/>
      <c r="K33" s="236"/>
      <c r="L33" s="238"/>
    </row>
    <row r="34" spans="1:12" s="63" customFormat="1" ht="63" customHeight="1" x14ac:dyDescent="0.25">
      <c r="A34" s="71" t="s">
        <v>377</v>
      </c>
      <c r="B34" s="283" t="s">
        <v>579</v>
      </c>
      <c r="C34" s="164" t="s">
        <v>457</v>
      </c>
      <c r="D34" s="167"/>
      <c r="E34" s="167"/>
      <c r="F34" s="167"/>
      <c r="G34" s="164" t="s">
        <v>457</v>
      </c>
      <c r="H34" s="167"/>
      <c r="I34" s="167"/>
      <c r="J34" s="167"/>
      <c r="K34" s="68"/>
      <c r="L34" s="238"/>
    </row>
    <row r="35" spans="1:12" s="63" customFormat="1" ht="49.5" customHeight="1" x14ac:dyDescent="0.25">
      <c r="A35" s="71" t="s">
        <v>378</v>
      </c>
      <c r="B35" s="70" t="s">
        <v>213</v>
      </c>
      <c r="C35" s="165">
        <v>45499</v>
      </c>
      <c r="D35" s="166">
        <v>45506</v>
      </c>
      <c r="E35" s="167"/>
      <c r="F35" s="167"/>
      <c r="G35" s="165">
        <v>45499</v>
      </c>
      <c r="H35" s="166">
        <v>45506</v>
      </c>
      <c r="I35" s="220">
        <v>1</v>
      </c>
      <c r="J35" s="220">
        <v>1</v>
      </c>
      <c r="K35" s="68"/>
      <c r="L35" s="238"/>
    </row>
    <row r="36" spans="1:12" ht="37.5" customHeight="1" x14ac:dyDescent="0.25">
      <c r="A36" s="71" t="s">
        <v>379</v>
      </c>
      <c r="B36" s="70" t="s">
        <v>362</v>
      </c>
      <c r="C36" s="69"/>
      <c r="D36" s="168"/>
      <c r="E36" s="168"/>
      <c r="F36" s="221"/>
      <c r="G36" s="69" t="s">
        <v>457</v>
      </c>
      <c r="H36" s="168"/>
      <c r="I36" s="234"/>
      <c r="J36" s="234"/>
      <c r="K36" s="68"/>
      <c r="L36" s="238"/>
    </row>
    <row r="37" spans="1:12" ht="21.75" customHeight="1" x14ac:dyDescent="0.25">
      <c r="A37" s="71" t="s">
        <v>380</v>
      </c>
      <c r="B37" s="70" t="s">
        <v>211</v>
      </c>
      <c r="C37" s="166">
        <v>45398</v>
      </c>
      <c r="D37" s="166">
        <v>45518</v>
      </c>
      <c r="E37" s="168"/>
      <c r="F37" s="221"/>
      <c r="G37" s="166">
        <v>45398</v>
      </c>
      <c r="H37" s="166">
        <v>45518</v>
      </c>
      <c r="I37" s="220">
        <v>1</v>
      </c>
      <c r="J37" s="220">
        <v>1</v>
      </c>
      <c r="K37" s="68"/>
      <c r="L37" s="238"/>
    </row>
    <row r="38" spans="1:12" x14ac:dyDescent="0.25">
      <c r="A38" s="71" t="s">
        <v>381</v>
      </c>
      <c r="B38" s="72" t="s">
        <v>210</v>
      </c>
      <c r="C38" s="238"/>
      <c r="D38" s="170"/>
      <c r="E38" s="170"/>
      <c r="F38" s="170"/>
      <c r="G38" s="238"/>
      <c r="H38" s="170"/>
      <c r="I38" s="170"/>
      <c r="J38" s="170"/>
      <c r="K38" s="68"/>
      <c r="L38" s="238"/>
    </row>
    <row r="39" spans="1:12" ht="63" x14ac:dyDescent="0.25">
      <c r="A39" s="71">
        <v>2</v>
      </c>
      <c r="B39" s="70" t="s">
        <v>367</v>
      </c>
      <c r="C39" s="166">
        <v>46336</v>
      </c>
      <c r="D39" s="166">
        <v>46356</v>
      </c>
      <c r="E39" s="170"/>
      <c r="F39" s="170"/>
      <c r="G39" s="166">
        <v>46336</v>
      </c>
      <c r="H39" s="166">
        <v>46356</v>
      </c>
      <c r="I39" s="220"/>
      <c r="J39" s="220"/>
      <c r="K39" s="238"/>
      <c r="L39" s="238"/>
    </row>
    <row r="40" spans="1:12" ht="33.75" customHeight="1" x14ac:dyDescent="0.25">
      <c r="A40" s="71" t="s">
        <v>209</v>
      </c>
      <c r="B40" s="70" t="s">
        <v>369</v>
      </c>
      <c r="C40" s="166">
        <v>46357</v>
      </c>
      <c r="D40" s="169">
        <v>46417</v>
      </c>
      <c r="E40" s="170"/>
      <c r="F40" s="170"/>
      <c r="G40" s="166">
        <v>46357</v>
      </c>
      <c r="H40" s="169">
        <v>46417</v>
      </c>
      <c r="I40" s="170"/>
      <c r="J40" s="170"/>
      <c r="K40" s="238"/>
      <c r="L40" s="238"/>
    </row>
    <row r="41" spans="1:12" ht="63" customHeight="1" x14ac:dyDescent="0.25">
      <c r="A41" s="71" t="s">
        <v>208</v>
      </c>
      <c r="B41" s="72" t="s">
        <v>451</v>
      </c>
      <c r="C41" s="238"/>
      <c r="D41" s="170"/>
      <c r="E41" s="170"/>
      <c r="F41" s="170"/>
      <c r="G41" s="238"/>
      <c r="H41" s="170"/>
      <c r="I41" s="170"/>
      <c r="J41" s="170"/>
      <c r="K41" s="238"/>
      <c r="L41" s="238"/>
    </row>
    <row r="42" spans="1:12" ht="58.5" customHeight="1" x14ac:dyDescent="0.25">
      <c r="A42" s="71">
        <v>3</v>
      </c>
      <c r="B42" s="70" t="s">
        <v>368</v>
      </c>
      <c r="C42" s="166" t="s">
        <v>457</v>
      </c>
      <c r="D42" s="166"/>
      <c r="E42" s="170"/>
      <c r="F42" s="170"/>
      <c r="G42" s="166" t="s">
        <v>457</v>
      </c>
      <c r="H42" s="166"/>
      <c r="I42" s="220"/>
      <c r="J42" s="220"/>
      <c r="K42" s="238"/>
      <c r="L42" s="238"/>
    </row>
    <row r="43" spans="1:12" ht="34.5" customHeight="1" x14ac:dyDescent="0.25">
      <c r="A43" s="71" t="s">
        <v>207</v>
      </c>
      <c r="B43" s="70" t="s">
        <v>205</v>
      </c>
      <c r="C43" s="166">
        <v>46419</v>
      </c>
      <c r="D43" s="169">
        <v>46629</v>
      </c>
      <c r="E43" s="170"/>
      <c r="F43" s="170"/>
      <c r="G43" s="166">
        <v>46419</v>
      </c>
      <c r="H43" s="169">
        <v>46629</v>
      </c>
      <c r="I43" s="170"/>
      <c r="J43" s="170"/>
      <c r="K43" s="238"/>
      <c r="L43" s="238"/>
    </row>
    <row r="44" spans="1:12" ht="24.75" customHeight="1" x14ac:dyDescent="0.25">
      <c r="A44" s="71" t="s">
        <v>206</v>
      </c>
      <c r="B44" s="70" t="s">
        <v>203</v>
      </c>
      <c r="C44" s="166">
        <v>46539</v>
      </c>
      <c r="D44" s="169">
        <v>46701</v>
      </c>
      <c r="E44" s="170"/>
      <c r="F44" s="170"/>
      <c r="G44" s="166">
        <v>46539</v>
      </c>
      <c r="H44" s="169">
        <v>46701</v>
      </c>
      <c r="I44" s="220"/>
      <c r="J44" s="220"/>
      <c r="K44" s="238"/>
      <c r="L44" s="238"/>
    </row>
    <row r="45" spans="1:12" ht="90.75" customHeight="1" x14ac:dyDescent="0.25">
      <c r="A45" s="71" t="s">
        <v>204</v>
      </c>
      <c r="B45" s="70" t="s">
        <v>372</v>
      </c>
      <c r="C45" s="165">
        <v>46701</v>
      </c>
      <c r="D45" s="169">
        <v>46711</v>
      </c>
      <c r="E45" s="170"/>
      <c r="F45" s="170"/>
      <c r="G45" s="165">
        <v>46701</v>
      </c>
      <c r="H45" s="169">
        <v>46711</v>
      </c>
      <c r="I45" s="170"/>
      <c r="J45" s="170"/>
      <c r="K45" s="68"/>
      <c r="L45" s="68"/>
    </row>
    <row r="46" spans="1:12" ht="167.25" customHeight="1" x14ac:dyDescent="0.25">
      <c r="A46" s="71" t="s">
        <v>202</v>
      </c>
      <c r="B46" s="70" t="s">
        <v>370</v>
      </c>
      <c r="C46" s="165">
        <v>46680</v>
      </c>
      <c r="D46" s="169">
        <v>46711</v>
      </c>
      <c r="E46" s="170"/>
      <c r="F46" s="170"/>
      <c r="G46" s="165" t="s">
        <v>457</v>
      </c>
      <c r="H46" s="169"/>
      <c r="I46" s="170"/>
      <c r="J46" s="170"/>
      <c r="K46" s="68"/>
      <c r="L46" s="68"/>
    </row>
    <row r="47" spans="1:12" ht="30.75" customHeight="1" x14ac:dyDescent="0.25">
      <c r="A47" s="71" t="s">
        <v>200</v>
      </c>
      <c r="B47" s="70" t="s">
        <v>201</v>
      </c>
      <c r="C47" s="169">
        <v>46711</v>
      </c>
      <c r="D47" s="169">
        <v>46726</v>
      </c>
      <c r="E47" s="170"/>
      <c r="F47" s="170"/>
      <c r="G47" s="169">
        <v>46711</v>
      </c>
      <c r="H47" s="169">
        <v>46726</v>
      </c>
      <c r="I47" s="170"/>
      <c r="J47" s="170"/>
      <c r="K47" s="68"/>
      <c r="L47" s="68"/>
    </row>
    <row r="48" spans="1:12" ht="37.5" customHeight="1" x14ac:dyDescent="0.25">
      <c r="A48" s="71" t="s">
        <v>382</v>
      </c>
      <c r="B48" s="72" t="s">
        <v>199</v>
      </c>
      <c r="C48" s="69"/>
      <c r="D48" s="170"/>
      <c r="E48" s="170"/>
      <c r="F48" s="170"/>
      <c r="G48" s="69"/>
      <c r="H48" s="170"/>
      <c r="I48" s="170"/>
      <c r="J48" s="170"/>
      <c r="K48" s="68"/>
      <c r="L48" s="68"/>
    </row>
    <row r="49" spans="1:12" ht="35.25" customHeight="1" x14ac:dyDescent="0.25">
      <c r="A49" s="71">
        <v>4</v>
      </c>
      <c r="B49" s="70" t="s">
        <v>197</v>
      </c>
      <c r="C49" s="169">
        <v>46726</v>
      </c>
      <c r="D49" s="169">
        <v>46731</v>
      </c>
      <c r="E49" s="170"/>
      <c r="F49" s="170"/>
      <c r="G49" s="169">
        <v>46726</v>
      </c>
      <c r="H49" s="169">
        <v>46731</v>
      </c>
      <c r="I49" s="170"/>
      <c r="J49" s="170"/>
      <c r="K49" s="68"/>
      <c r="L49" s="68"/>
    </row>
    <row r="50" spans="1:12" ht="86.25" customHeight="1" x14ac:dyDescent="0.25">
      <c r="A50" s="71" t="s">
        <v>198</v>
      </c>
      <c r="B50" s="70" t="s">
        <v>371</v>
      </c>
      <c r="C50" s="169">
        <v>46731</v>
      </c>
      <c r="D50" s="169">
        <v>46736</v>
      </c>
      <c r="E50" s="170"/>
      <c r="F50" s="170"/>
      <c r="G50" s="169">
        <v>46731</v>
      </c>
      <c r="H50" s="169">
        <v>46736</v>
      </c>
      <c r="I50" s="170"/>
      <c r="J50" s="170"/>
      <c r="K50" s="68"/>
      <c r="L50" s="68"/>
    </row>
    <row r="51" spans="1:12" ht="77.25" customHeight="1" x14ac:dyDescent="0.25">
      <c r="A51" s="71" t="s">
        <v>196</v>
      </c>
      <c r="B51" s="70" t="s">
        <v>373</v>
      </c>
      <c r="C51" s="165">
        <v>46736</v>
      </c>
      <c r="D51" s="169">
        <v>46746</v>
      </c>
      <c r="E51" s="170"/>
      <c r="F51" s="170"/>
      <c r="G51" s="165">
        <v>46736</v>
      </c>
      <c r="H51" s="169">
        <v>46746</v>
      </c>
      <c r="I51" s="170"/>
      <c r="J51" s="170"/>
      <c r="K51" s="68"/>
      <c r="L51" s="68"/>
    </row>
    <row r="52" spans="1:12" ht="71.25" customHeight="1" x14ac:dyDescent="0.25">
      <c r="A52" s="71" t="s">
        <v>194</v>
      </c>
      <c r="B52" s="70" t="s">
        <v>195</v>
      </c>
      <c r="C52" s="69"/>
      <c r="D52" s="170"/>
      <c r="E52" s="170"/>
      <c r="F52" s="170"/>
      <c r="G52" s="69"/>
      <c r="H52" s="170"/>
      <c r="I52" s="170"/>
      <c r="J52" s="170"/>
      <c r="K52" s="68"/>
      <c r="L52" s="68"/>
    </row>
    <row r="53" spans="1:12" ht="48" customHeight="1" x14ac:dyDescent="0.25">
      <c r="A53" s="71" t="s">
        <v>192</v>
      </c>
      <c r="B53" s="135" t="s">
        <v>374</v>
      </c>
      <c r="C53" s="169">
        <v>46746</v>
      </c>
      <c r="D53" s="169">
        <v>46751</v>
      </c>
      <c r="E53" s="170"/>
      <c r="F53" s="170"/>
      <c r="G53" s="169">
        <v>46746</v>
      </c>
      <c r="H53" s="169">
        <v>46751</v>
      </c>
      <c r="I53" s="170"/>
      <c r="J53" s="170"/>
      <c r="K53" s="68"/>
      <c r="L53" s="68"/>
    </row>
    <row r="54" spans="1:12" ht="46.5" customHeight="1" x14ac:dyDescent="0.25">
      <c r="A54" s="71" t="s">
        <v>375</v>
      </c>
      <c r="B54" s="70" t="s">
        <v>193</v>
      </c>
      <c r="C54" s="69"/>
      <c r="D54" s="170"/>
      <c r="E54" s="170"/>
      <c r="F54" s="170"/>
      <c r="G54" s="69"/>
      <c r="H54" s="170"/>
      <c r="I54" s="170"/>
      <c r="J54" s="170"/>
      <c r="K54" s="68"/>
      <c r="L54" s="68"/>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A3" zoomScale="80" zoomScaleNormal="70" zoomScaleSheetLayoutView="80" workbookViewId="0">
      <selection activeCell="AC59" sqref="AC59"/>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1" customWidth="1"/>
    <col min="8" max="8" width="11.85546875" style="61" customWidth="1"/>
    <col min="9" max="9" width="8.28515625" style="61" customWidth="1"/>
    <col min="10" max="10" width="11.85546875" style="61" customWidth="1"/>
    <col min="11" max="11" width="10.7109375" style="61" customWidth="1"/>
    <col min="12" max="12" width="11.85546875" style="61" customWidth="1"/>
    <col min="13" max="13" width="6.42578125" style="61" customWidth="1"/>
    <col min="14" max="14" width="11.85546875" style="61" customWidth="1"/>
    <col min="15" max="15" width="10.42578125" style="61" customWidth="1"/>
    <col min="16" max="16" width="11.85546875" style="61" customWidth="1"/>
    <col min="17" max="17" width="6.140625" style="61" customWidth="1"/>
    <col min="18" max="18" width="11.85546875" style="61" customWidth="1"/>
    <col min="19" max="19" width="10.140625" style="61" customWidth="1"/>
    <col min="20" max="20" width="11.85546875" style="61" customWidth="1"/>
    <col min="21" max="21" width="6.140625" style="61" customWidth="1"/>
    <col min="22" max="22" width="11.85546875" style="61" customWidth="1"/>
    <col min="23" max="27" width="10.42578125" style="61" customWidth="1"/>
    <col min="28" max="28" width="13.140625" style="61" customWidth="1"/>
    <col min="29" max="29" width="21.140625" style="61" customWidth="1"/>
    <col min="30" max="16384" width="9.140625" style="61"/>
  </cols>
  <sheetData>
    <row r="1" spans="1:29" ht="18.75" x14ac:dyDescent="0.25">
      <c r="AC1" s="177" t="s">
        <v>68</v>
      </c>
    </row>
    <row r="2" spans="1:29" ht="18.75" x14ac:dyDescent="0.3">
      <c r="AC2" s="178" t="s">
        <v>9</v>
      </c>
    </row>
    <row r="3" spans="1:29" ht="18.75" x14ac:dyDescent="0.3">
      <c r="AC3" s="178" t="s">
        <v>67</v>
      </c>
    </row>
    <row r="4" spans="1:29" ht="18.75" customHeight="1" x14ac:dyDescent="0.25">
      <c r="A4" s="335" t="str">
        <f>'1. паспорт местоположение'!A5:C5</f>
        <v>Год раскрытия информации: 2026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C5" s="178"/>
    </row>
    <row r="6" spans="1:29" ht="18.75" x14ac:dyDescent="0.25">
      <c r="A6" s="430" t="s">
        <v>8</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row>
    <row r="7" spans="1:29" ht="18.75" x14ac:dyDescent="0.25">
      <c r="A7" s="179"/>
      <c r="B7" s="179"/>
      <c r="C7" s="179"/>
      <c r="D7" s="179"/>
      <c r="E7" s="179"/>
      <c r="F7" s="179"/>
      <c r="G7" s="179"/>
      <c r="H7" s="66"/>
      <c r="I7" s="66"/>
      <c r="J7" s="66"/>
      <c r="K7" s="66"/>
      <c r="L7" s="66"/>
      <c r="M7" s="66"/>
      <c r="N7" s="66"/>
      <c r="O7" s="66"/>
      <c r="P7" s="66"/>
      <c r="Q7" s="66"/>
      <c r="R7" s="66"/>
      <c r="S7" s="66"/>
      <c r="T7" s="66"/>
      <c r="U7" s="66"/>
      <c r="V7" s="66"/>
      <c r="W7" s="66"/>
      <c r="X7" s="66"/>
      <c r="Y7" s="66"/>
      <c r="Z7" s="66"/>
      <c r="AA7" s="66"/>
      <c r="AB7" s="66"/>
      <c r="AC7" s="66"/>
    </row>
    <row r="8" spans="1:29" ht="18.75" x14ac:dyDescent="0.25">
      <c r="A8" s="429" t="str">
        <f>'1. паспорт местоположение'!A9:C9</f>
        <v xml:space="preserve"> АО "Россети Тюмень" </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428" t="s">
        <v>7</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row>
    <row r="10" spans="1:29" ht="18.75" x14ac:dyDescent="0.25">
      <c r="A10" s="179"/>
      <c r="B10" s="179"/>
      <c r="C10" s="179"/>
      <c r="D10" s="179"/>
      <c r="E10" s="179"/>
      <c r="F10" s="179"/>
      <c r="G10" s="179"/>
      <c r="H10" s="66"/>
      <c r="I10" s="66"/>
      <c r="J10" s="66"/>
      <c r="K10" s="66"/>
      <c r="L10" s="66"/>
      <c r="M10" s="66"/>
      <c r="N10" s="66"/>
      <c r="O10" s="66"/>
      <c r="P10" s="66"/>
      <c r="Q10" s="66"/>
      <c r="R10" s="66"/>
      <c r="S10" s="66"/>
      <c r="T10" s="66"/>
      <c r="U10" s="66"/>
      <c r="V10" s="66"/>
      <c r="W10" s="66"/>
      <c r="X10" s="66"/>
      <c r="Y10" s="66"/>
      <c r="Z10" s="66"/>
      <c r="AA10" s="66"/>
      <c r="AB10" s="66"/>
      <c r="AC10" s="66"/>
    </row>
    <row r="11" spans="1:29" ht="18.75" x14ac:dyDescent="0.25">
      <c r="A11" s="429" t="str">
        <f>'1. паспорт местоположение'!A12:C12</f>
        <v>N_TP1200.PS.0066</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row>
    <row r="12" spans="1:29" x14ac:dyDescent="0.25">
      <c r="A12" s="428" t="s">
        <v>6</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c r="AB13" s="65"/>
      <c r="AC13" s="65"/>
    </row>
    <row r="14" spans="1:29" ht="18.75" x14ac:dyDescent="0.25">
      <c r="A14" s="429"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- 7 комплектов, ВЧ-приемопередатчики - 6 шт.)</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row>
    <row r="15" spans="1:29" ht="15.75" customHeight="1" x14ac:dyDescent="0.25">
      <c r="A15" s="428" t="s">
        <v>5</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8" spans="1:32" x14ac:dyDescent="0.25">
      <c r="A18" s="436" t="s">
        <v>421</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20" spans="1:32" ht="33" customHeight="1" x14ac:dyDescent="0.25">
      <c r="A20" s="432" t="s">
        <v>191</v>
      </c>
      <c r="B20" s="432" t="s">
        <v>190</v>
      </c>
      <c r="C20" s="418" t="s">
        <v>189</v>
      </c>
      <c r="D20" s="418"/>
      <c r="E20" s="435" t="s">
        <v>580</v>
      </c>
      <c r="F20" s="435"/>
      <c r="G20" s="441" t="s">
        <v>587</v>
      </c>
      <c r="H20" s="424" t="s">
        <v>581</v>
      </c>
      <c r="I20" s="425"/>
      <c r="J20" s="425"/>
      <c r="K20" s="426"/>
      <c r="L20" s="424" t="s">
        <v>455</v>
      </c>
      <c r="M20" s="425"/>
      <c r="N20" s="425"/>
      <c r="O20" s="426"/>
      <c r="P20" s="422" t="s">
        <v>537</v>
      </c>
      <c r="Q20" s="423"/>
      <c r="R20" s="423"/>
      <c r="S20" s="427"/>
      <c r="T20" s="422" t="s">
        <v>539</v>
      </c>
      <c r="U20" s="423"/>
      <c r="V20" s="423"/>
      <c r="W20" s="423"/>
      <c r="X20" s="422" t="s">
        <v>588</v>
      </c>
      <c r="Y20" s="423"/>
      <c r="Z20" s="423"/>
      <c r="AA20" s="423"/>
      <c r="AB20" s="437" t="s">
        <v>188</v>
      </c>
      <c r="AC20" s="438"/>
      <c r="AD20" s="180"/>
      <c r="AE20" s="180"/>
      <c r="AF20" s="180"/>
    </row>
    <row r="21" spans="1:32" ht="99.75" customHeight="1" x14ac:dyDescent="0.25">
      <c r="A21" s="433"/>
      <c r="B21" s="433"/>
      <c r="C21" s="418"/>
      <c r="D21" s="418"/>
      <c r="E21" s="435"/>
      <c r="F21" s="435"/>
      <c r="G21" s="442"/>
      <c r="H21" s="421" t="s">
        <v>1</v>
      </c>
      <c r="I21" s="421"/>
      <c r="J21" s="421" t="s">
        <v>540</v>
      </c>
      <c r="K21" s="421"/>
      <c r="L21" s="421" t="s">
        <v>1</v>
      </c>
      <c r="M21" s="421"/>
      <c r="N21" s="421" t="s">
        <v>540</v>
      </c>
      <c r="O21" s="421"/>
      <c r="P21" s="421" t="s">
        <v>1</v>
      </c>
      <c r="Q21" s="421"/>
      <c r="R21" s="421" t="s">
        <v>540</v>
      </c>
      <c r="S21" s="421"/>
      <c r="T21" s="421" t="s">
        <v>1</v>
      </c>
      <c r="U21" s="421"/>
      <c r="V21" s="421" t="s">
        <v>540</v>
      </c>
      <c r="W21" s="421"/>
      <c r="X21" s="421" t="s">
        <v>1</v>
      </c>
      <c r="Y21" s="421"/>
      <c r="Z21" s="421" t="s">
        <v>540</v>
      </c>
      <c r="AA21" s="421"/>
      <c r="AB21" s="439"/>
      <c r="AC21" s="440"/>
    </row>
    <row r="22" spans="1:32" ht="89.25" customHeight="1" x14ac:dyDescent="0.25">
      <c r="A22" s="434"/>
      <c r="B22" s="434"/>
      <c r="C22" s="241" t="s">
        <v>1</v>
      </c>
      <c r="D22" s="240" t="s">
        <v>540</v>
      </c>
      <c r="E22" s="241" t="s">
        <v>585</v>
      </c>
      <c r="F22" s="241" t="s">
        <v>586</v>
      </c>
      <c r="G22" s="415"/>
      <c r="H22" s="242" t="s">
        <v>400</v>
      </c>
      <c r="I22" s="242" t="s">
        <v>401</v>
      </c>
      <c r="J22" s="242" t="s">
        <v>400</v>
      </c>
      <c r="K22" s="242" t="s">
        <v>401</v>
      </c>
      <c r="L22" s="242" t="s">
        <v>400</v>
      </c>
      <c r="M22" s="242" t="s">
        <v>401</v>
      </c>
      <c r="N22" s="242" t="s">
        <v>400</v>
      </c>
      <c r="O22" s="242" t="s">
        <v>401</v>
      </c>
      <c r="P22" s="242" t="s">
        <v>400</v>
      </c>
      <c r="Q22" s="242" t="s">
        <v>401</v>
      </c>
      <c r="R22" s="242" t="s">
        <v>400</v>
      </c>
      <c r="S22" s="242" t="s">
        <v>401</v>
      </c>
      <c r="T22" s="242" t="s">
        <v>400</v>
      </c>
      <c r="U22" s="242" t="s">
        <v>401</v>
      </c>
      <c r="V22" s="242" t="s">
        <v>400</v>
      </c>
      <c r="W22" s="242" t="s">
        <v>401</v>
      </c>
      <c r="X22" s="242" t="s">
        <v>400</v>
      </c>
      <c r="Y22" s="242" t="s">
        <v>401</v>
      </c>
      <c r="Z22" s="242" t="s">
        <v>400</v>
      </c>
      <c r="AA22" s="242" t="s">
        <v>401</v>
      </c>
      <c r="AB22" s="243" t="s">
        <v>187</v>
      </c>
      <c r="AC22" s="240" t="s">
        <v>540</v>
      </c>
    </row>
    <row r="23" spans="1:32" ht="19.5" customHeight="1" x14ac:dyDescent="0.25">
      <c r="A23" s="175">
        <v>1</v>
      </c>
      <c r="B23" s="175">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2" ht="47.25" customHeight="1" x14ac:dyDescent="0.25">
      <c r="A24" s="181">
        <v>1</v>
      </c>
      <c r="B24" s="182" t="s">
        <v>186</v>
      </c>
      <c r="C24" s="224">
        <v>236.42654943000002</v>
      </c>
      <c r="D24" s="225">
        <v>238.65378461999998</v>
      </c>
      <c r="E24" s="225">
        <v>229.69841668000004</v>
      </c>
      <c r="F24" s="225">
        <v>229.69841668000004</v>
      </c>
      <c r="G24" s="225">
        <v>0</v>
      </c>
      <c r="H24" s="282">
        <v>51.651966000000002</v>
      </c>
      <c r="I24" s="225"/>
      <c r="J24" s="225">
        <v>52.51283454</v>
      </c>
      <c r="K24" s="225"/>
      <c r="L24" s="192">
        <v>178.04645068000002</v>
      </c>
      <c r="M24" s="192"/>
      <c r="N24" s="192">
        <v>179.41281733</v>
      </c>
      <c r="O24" s="192"/>
      <c r="P24" s="192">
        <v>0</v>
      </c>
      <c r="Q24" s="192"/>
      <c r="R24" s="192">
        <v>0</v>
      </c>
      <c r="S24" s="192"/>
      <c r="T24" s="192">
        <v>0</v>
      </c>
      <c r="U24" s="192"/>
      <c r="V24" s="192">
        <v>0</v>
      </c>
      <c r="W24" s="192"/>
      <c r="X24" s="192">
        <v>0</v>
      </c>
      <c r="Y24" s="192"/>
      <c r="Z24" s="192" t="s">
        <v>575</v>
      </c>
      <c r="AA24" s="192"/>
      <c r="AB24" s="192">
        <v>229.69841668000004</v>
      </c>
      <c r="AC24" s="192">
        <v>231.92565187</v>
      </c>
    </row>
    <row r="25" spans="1:32" ht="24" customHeight="1" x14ac:dyDescent="0.25">
      <c r="A25" s="184" t="s">
        <v>185</v>
      </c>
      <c r="B25" s="185" t="s">
        <v>184</v>
      </c>
      <c r="C25" s="224"/>
      <c r="D25" s="225"/>
      <c r="E25" s="225"/>
      <c r="F25" s="225"/>
      <c r="G25" s="225">
        <v>0</v>
      </c>
      <c r="H25" s="282">
        <v>0</v>
      </c>
      <c r="I25" s="225"/>
      <c r="J25" s="225">
        <v>0</v>
      </c>
      <c r="K25" s="225"/>
      <c r="L25" s="192">
        <v>0</v>
      </c>
      <c r="M25" s="192"/>
      <c r="N25" s="192">
        <v>0</v>
      </c>
      <c r="O25" s="192"/>
      <c r="P25" s="192">
        <v>0</v>
      </c>
      <c r="Q25" s="192"/>
      <c r="R25" s="192">
        <v>0</v>
      </c>
      <c r="S25" s="192"/>
      <c r="T25" s="192">
        <v>0</v>
      </c>
      <c r="U25" s="192"/>
      <c r="V25" s="192">
        <v>0</v>
      </c>
      <c r="W25" s="192"/>
      <c r="X25" s="192">
        <v>0</v>
      </c>
      <c r="Y25" s="192"/>
      <c r="Z25" s="192" t="s">
        <v>575</v>
      </c>
      <c r="AA25" s="192"/>
      <c r="AB25" s="192">
        <v>0</v>
      </c>
      <c r="AC25" s="192">
        <v>0</v>
      </c>
    </row>
    <row r="26" spans="1:32" x14ac:dyDescent="0.25">
      <c r="A26" s="184" t="s">
        <v>183</v>
      </c>
      <c r="B26" s="185" t="s">
        <v>182</v>
      </c>
      <c r="C26" s="224"/>
      <c r="D26" s="225"/>
      <c r="E26" s="225"/>
      <c r="F26" s="225"/>
      <c r="G26" s="225">
        <v>0</v>
      </c>
      <c r="H26" s="282">
        <v>0</v>
      </c>
      <c r="I26" s="225"/>
      <c r="J26" s="225">
        <v>0</v>
      </c>
      <c r="K26" s="225"/>
      <c r="L26" s="192">
        <v>0</v>
      </c>
      <c r="M26" s="192"/>
      <c r="N26" s="192">
        <v>0</v>
      </c>
      <c r="O26" s="192"/>
      <c r="P26" s="192">
        <v>0</v>
      </c>
      <c r="Q26" s="192"/>
      <c r="R26" s="192">
        <v>0</v>
      </c>
      <c r="S26" s="192"/>
      <c r="T26" s="192">
        <v>0</v>
      </c>
      <c r="U26" s="192"/>
      <c r="V26" s="192">
        <v>0</v>
      </c>
      <c r="W26" s="192"/>
      <c r="X26" s="192">
        <v>0</v>
      </c>
      <c r="Y26" s="192"/>
      <c r="Z26" s="192" t="s">
        <v>575</v>
      </c>
      <c r="AA26" s="192"/>
      <c r="AB26" s="192">
        <v>0</v>
      </c>
      <c r="AC26" s="192">
        <v>0</v>
      </c>
    </row>
    <row r="27" spans="1:32" ht="31.5" x14ac:dyDescent="0.25">
      <c r="A27" s="184" t="s">
        <v>181</v>
      </c>
      <c r="B27" s="185" t="s">
        <v>357</v>
      </c>
      <c r="C27" s="224"/>
      <c r="D27" s="225"/>
      <c r="E27" s="225"/>
      <c r="F27" s="225"/>
      <c r="G27" s="225">
        <v>0</v>
      </c>
      <c r="H27" s="282">
        <v>0</v>
      </c>
      <c r="I27" s="225"/>
      <c r="J27" s="225">
        <v>0</v>
      </c>
      <c r="K27" s="225"/>
      <c r="L27" s="225">
        <v>0</v>
      </c>
      <c r="M27" s="192"/>
      <c r="N27" s="192">
        <v>0</v>
      </c>
      <c r="O27" s="192"/>
      <c r="P27" s="192">
        <v>0</v>
      </c>
      <c r="Q27" s="192"/>
      <c r="R27" s="192">
        <v>0</v>
      </c>
      <c r="S27" s="192"/>
      <c r="T27" s="192">
        <v>0</v>
      </c>
      <c r="U27" s="192"/>
      <c r="V27" s="192">
        <v>0</v>
      </c>
      <c r="W27" s="192"/>
      <c r="X27" s="192">
        <v>0</v>
      </c>
      <c r="Y27" s="192"/>
      <c r="Z27" s="192" t="s">
        <v>575</v>
      </c>
      <c r="AA27" s="192"/>
      <c r="AB27" s="192">
        <v>0</v>
      </c>
      <c r="AC27" s="192">
        <v>0</v>
      </c>
    </row>
    <row r="28" spans="1:32" x14ac:dyDescent="0.25">
      <c r="A28" s="184" t="s">
        <v>180</v>
      </c>
      <c r="B28" s="185" t="s">
        <v>179</v>
      </c>
      <c r="C28" s="224"/>
      <c r="D28" s="225"/>
      <c r="E28" s="225"/>
      <c r="F28" s="225"/>
      <c r="G28" s="225">
        <v>0</v>
      </c>
      <c r="H28" s="282">
        <v>0</v>
      </c>
      <c r="I28" s="225"/>
      <c r="J28" s="225">
        <v>0</v>
      </c>
      <c r="K28" s="225"/>
      <c r="L28" s="225">
        <v>0</v>
      </c>
      <c r="M28" s="192"/>
      <c r="N28" s="192">
        <v>0</v>
      </c>
      <c r="O28" s="192"/>
      <c r="P28" s="192">
        <v>0</v>
      </c>
      <c r="Q28" s="192"/>
      <c r="R28" s="192">
        <v>0</v>
      </c>
      <c r="S28" s="192"/>
      <c r="T28" s="192">
        <v>0</v>
      </c>
      <c r="U28" s="192"/>
      <c r="V28" s="192">
        <v>0</v>
      </c>
      <c r="W28" s="192"/>
      <c r="X28" s="192">
        <v>0</v>
      </c>
      <c r="Y28" s="192"/>
      <c r="Z28" s="192">
        <v>0</v>
      </c>
      <c r="AA28" s="192"/>
      <c r="AB28" s="192">
        <v>0</v>
      </c>
      <c r="AC28" s="192">
        <v>0</v>
      </c>
    </row>
    <row r="29" spans="1:32" x14ac:dyDescent="0.25">
      <c r="A29" s="184" t="s">
        <v>178</v>
      </c>
      <c r="B29" s="186" t="s">
        <v>177</v>
      </c>
      <c r="C29" s="224"/>
      <c r="D29" s="225"/>
      <c r="E29" s="225"/>
      <c r="F29" s="225"/>
      <c r="G29" s="225">
        <v>0</v>
      </c>
      <c r="H29" s="282">
        <v>51.651966000000002</v>
      </c>
      <c r="I29" s="225"/>
      <c r="J29" s="225">
        <v>52.51283454</v>
      </c>
      <c r="K29" s="225"/>
      <c r="L29" s="225">
        <v>178.04645068000002</v>
      </c>
      <c r="M29" s="192"/>
      <c r="N29" s="192">
        <v>179.41281733</v>
      </c>
      <c r="O29" s="192"/>
      <c r="P29" s="192">
        <v>0</v>
      </c>
      <c r="Q29" s="192"/>
      <c r="R29" s="192">
        <v>0</v>
      </c>
      <c r="S29" s="192"/>
      <c r="T29" s="192">
        <v>0</v>
      </c>
      <c r="U29" s="192"/>
      <c r="V29" s="192">
        <v>0</v>
      </c>
      <c r="W29" s="192"/>
      <c r="X29" s="192">
        <v>0</v>
      </c>
      <c r="Y29" s="192"/>
      <c r="Z29" s="192" t="s">
        <v>575</v>
      </c>
      <c r="AA29" s="192"/>
      <c r="AB29" s="192">
        <v>229.69841668000004</v>
      </c>
      <c r="AC29" s="192">
        <v>231.92565187</v>
      </c>
    </row>
    <row r="30" spans="1:32" ht="47.25" x14ac:dyDescent="0.25">
      <c r="A30" s="181" t="s">
        <v>62</v>
      </c>
      <c r="B30" s="182" t="s">
        <v>176</v>
      </c>
      <c r="C30" s="224">
        <v>198.14347998</v>
      </c>
      <c r="D30" s="225">
        <v>198.15964774999998</v>
      </c>
      <c r="E30" s="225">
        <v>191.41534723000001</v>
      </c>
      <c r="F30" s="225">
        <v>191.41534723000001</v>
      </c>
      <c r="G30" s="225">
        <v>0</v>
      </c>
      <c r="H30" s="282">
        <v>0</v>
      </c>
      <c r="I30" s="225"/>
      <c r="J30" s="225">
        <v>0</v>
      </c>
      <c r="K30" s="225"/>
      <c r="L30" s="192">
        <v>191.41534723000001</v>
      </c>
      <c r="M30" s="192"/>
      <c r="N30" s="192">
        <v>191.43151499999999</v>
      </c>
      <c r="O30" s="192"/>
      <c r="P30" s="192">
        <v>0</v>
      </c>
      <c r="Q30" s="192"/>
      <c r="R30" s="192">
        <v>0</v>
      </c>
      <c r="S30" s="192"/>
      <c r="T30" s="192">
        <v>0</v>
      </c>
      <c r="U30" s="192"/>
      <c r="V30" s="192">
        <v>0</v>
      </c>
      <c r="W30" s="192"/>
      <c r="X30" s="192">
        <v>0</v>
      </c>
      <c r="Y30" s="192"/>
      <c r="Z30" s="192" t="s">
        <v>575</v>
      </c>
      <c r="AA30" s="192"/>
      <c r="AB30" s="192">
        <v>191.41534723000001</v>
      </c>
      <c r="AC30" s="192">
        <v>191.43151499999999</v>
      </c>
    </row>
    <row r="31" spans="1:32" x14ac:dyDescent="0.25">
      <c r="A31" s="181" t="s">
        <v>175</v>
      </c>
      <c r="B31" s="185" t="s">
        <v>174</v>
      </c>
      <c r="C31" s="224">
        <v>6.5452026400000003</v>
      </c>
      <c r="D31" s="225">
        <v>6.5613659999999996</v>
      </c>
      <c r="E31" s="225"/>
      <c r="F31" s="225"/>
      <c r="G31" s="225"/>
      <c r="H31" s="282"/>
      <c r="I31" s="225"/>
      <c r="J31" s="225"/>
      <c r="K31" s="225"/>
      <c r="L31" s="192"/>
      <c r="M31" s="192"/>
      <c r="N31" s="192"/>
      <c r="O31" s="192"/>
      <c r="P31" s="192"/>
      <c r="Q31" s="192"/>
      <c r="R31" s="192"/>
      <c r="S31" s="192"/>
      <c r="T31" s="192"/>
      <c r="U31" s="192"/>
      <c r="V31" s="192"/>
      <c r="W31" s="192"/>
      <c r="X31" s="192"/>
      <c r="Y31" s="192"/>
      <c r="Z31" s="192"/>
      <c r="AA31" s="192"/>
      <c r="AB31" s="192">
        <v>0</v>
      </c>
      <c r="AC31" s="192">
        <v>0</v>
      </c>
    </row>
    <row r="32" spans="1:32" ht="31.5" x14ac:dyDescent="0.25">
      <c r="A32" s="181" t="s">
        <v>173</v>
      </c>
      <c r="B32" s="185" t="s">
        <v>172</v>
      </c>
      <c r="C32" s="224">
        <v>4.4133166700000004</v>
      </c>
      <c r="D32" s="225">
        <v>4.4133199999999997</v>
      </c>
      <c r="E32" s="225"/>
      <c r="F32" s="225"/>
      <c r="G32" s="225"/>
      <c r="H32" s="282"/>
      <c r="I32" s="225"/>
      <c r="J32" s="225"/>
      <c r="K32" s="225"/>
      <c r="L32" s="192"/>
      <c r="M32" s="192"/>
      <c r="N32" s="192"/>
      <c r="O32" s="192"/>
      <c r="P32" s="192"/>
      <c r="Q32" s="192"/>
      <c r="R32" s="192"/>
      <c r="S32" s="192"/>
      <c r="T32" s="192"/>
      <c r="U32" s="192"/>
      <c r="V32" s="192"/>
      <c r="W32" s="192"/>
      <c r="X32" s="192"/>
      <c r="Y32" s="192"/>
      <c r="Z32" s="192"/>
      <c r="AA32" s="192"/>
      <c r="AB32" s="192">
        <v>0</v>
      </c>
      <c r="AC32" s="192">
        <v>0</v>
      </c>
    </row>
    <row r="33" spans="1:29" x14ac:dyDescent="0.25">
      <c r="A33" s="181" t="s">
        <v>171</v>
      </c>
      <c r="B33" s="185" t="s">
        <v>170</v>
      </c>
      <c r="C33" s="224">
        <v>139.06436667</v>
      </c>
      <c r="D33" s="225">
        <v>139.06437</v>
      </c>
      <c r="E33" s="225"/>
      <c r="F33" s="225"/>
      <c r="G33" s="225"/>
      <c r="H33" s="282"/>
      <c r="I33" s="225"/>
      <c r="J33" s="225"/>
      <c r="K33" s="225"/>
      <c r="L33" s="192"/>
      <c r="M33" s="192"/>
      <c r="N33" s="192"/>
      <c r="O33" s="192"/>
      <c r="P33" s="192"/>
      <c r="Q33" s="192"/>
      <c r="R33" s="192"/>
      <c r="S33" s="192"/>
      <c r="T33" s="192"/>
      <c r="U33" s="192"/>
      <c r="V33" s="192"/>
      <c r="W33" s="192"/>
      <c r="X33" s="192"/>
      <c r="Y33" s="192"/>
      <c r="Z33" s="192"/>
      <c r="AA33" s="192"/>
      <c r="AB33" s="192">
        <v>0</v>
      </c>
      <c r="AC33" s="192">
        <v>0</v>
      </c>
    </row>
    <row r="34" spans="1:29" x14ac:dyDescent="0.25">
      <c r="A34" s="181" t="s">
        <v>169</v>
      </c>
      <c r="B34" s="185" t="s">
        <v>168</v>
      </c>
      <c r="C34" s="222">
        <v>48.120594000000004</v>
      </c>
      <c r="D34" s="223">
        <v>48.120591750000003</v>
      </c>
      <c r="E34" s="223"/>
      <c r="F34" s="223"/>
      <c r="G34" s="223"/>
      <c r="H34" s="282"/>
      <c r="I34" s="223"/>
      <c r="J34" s="223"/>
      <c r="K34" s="223"/>
      <c r="L34" s="192"/>
      <c r="M34" s="192"/>
      <c r="N34" s="192"/>
      <c r="O34" s="192"/>
      <c r="P34" s="192"/>
      <c r="Q34" s="192"/>
      <c r="R34" s="192"/>
      <c r="S34" s="192"/>
      <c r="T34" s="192"/>
      <c r="U34" s="192"/>
      <c r="V34" s="192"/>
      <c r="W34" s="192"/>
      <c r="X34" s="192"/>
      <c r="Y34" s="192"/>
      <c r="Z34" s="192"/>
      <c r="AA34" s="192"/>
      <c r="AB34" s="192">
        <v>0</v>
      </c>
      <c r="AC34" s="192">
        <v>0</v>
      </c>
    </row>
    <row r="35" spans="1:29" ht="31.5" x14ac:dyDescent="0.25">
      <c r="A35" s="181" t="s">
        <v>61</v>
      </c>
      <c r="B35" s="182" t="s">
        <v>167</v>
      </c>
      <c r="C35" s="192"/>
      <c r="D35" s="192"/>
      <c r="E35" s="192"/>
      <c r="F35" s="192"/>
      <c r="G35" s="192"/>
      <c r="H35" s="282"/>
      <c r="I35" s="192"/>
      <c r="J35" s="192"/>
      <c r="K35" s="192"/>
      <c r="L35" s="192"/>
      <c r="M35" s="192"/>
      <c r="N35" s="192"/>
      <c r="O35" s="192"/>
      <c r="P35" s="192"/>
      <c r="Q35" s="192"/>
      <c r="R35" s="192"/>
      <c r="S35" s="192"/>
      <c r="T35" s="192"/>
      <c r="U35" s="192"/>
      <c r="V35" s="192"/>
      <c r="W35" s="192"/>
      <c r="X35" s="192"/>
      <c r="Y35" s="192"/>
      <c r="Z35" s="192"/>
      <c r="AA35" s="192"/>
      <c r="AB35" s="192"/>
      <c r="AC35" s="192"/>
    </row>
    <row r="36" spans="1:29" x14ac:dyDescent="0.25">
      <c r="A36" s="184" t="s">
        <v>166</v>
      </c>
      <c r="B36" s="187" t="s">
        <v>464</v>
      </c>
      <c r="C36" s="192"/>
      <c r="D36" s="192"/>
      <c r="E36" s="192"/>
      <c r="F36" s="192"/>
      <c r="G36" s="192">
        <v>0</v>
      </c>
      <c r="H36" s="282">
        <v>0</v>
      </c>
      <c r="I36" s="192" t="s">
        <v>496</v>
      </c>
      <c r="J36" s="192">
        <v>0</v>
      </c>
      <c r="K36" s="192" t="s">
        <v>496</v>
      </c>
      <c r="L36" s="192">
        <v>0</v>
      </c>
      <c r="M36" s="192" t="s">
        <v>496</v>
      </c>
      <c r="N36" s="192">
        <v>0</v>
      </c>
      <c r="O36" s="192" t="s">
        <v>496</v>
      </c>
      <c r="P36" s="192">
        <v>0</v>
      </c>
      <c r="Q36" s="192" t="s">
        <v>496</v>
      </c>
      <c r="R36" s="192">
        <v>0</v>
      </c>
      <c r="S36" s="192" t="s">
        <v>496</v>
      </c>
      <c r="T36" s="192">
        <v>0</v>
      </c>
      <c r="U36" s="192" t="s">
        <v>496</v>
      </c>
      <c r="V36" s="192">
        <v>0</v>
      </c>
      <c r="W36" s="192" t="s">
        <v>496</v>
      </c>
      <c r="X36" s="192">
        <v>0</v>
      </c>
      <c r="Y36" s="192" t="s">
        <v>496</v>
      </c>
      <c r="Z36" s="192" t="s">
        <v>575</v>
      </c>
      <c r="AA36" s="192" t="s">
        <v>575</v>
      </c>
      <c r="AB36" s="192">
        <v>0</v>
      </c>
      <c r="AC36" s="192">
        <v>0</v>
      </c>
    </row>
    <row r="37" spans="1:29" ht="31.5" x14ac:dyDescent="0.25">
      <c r="A37" s="184" t="s">
        <v>165</v>
      </c>
      <c r="B37" s="187" t="s">
        <v>462</v>
      </c>
      <c r="C37" s="192"/>
      <c r="D37" s="192"/>
      <c r="E37" s="192"/>
      <c r="F37" s="192"/>
      <c r="G37" s="192">
        <v>0</v>
      </c>
      <c r="H37" s="282">
        <v>0</v>
      </c>
      <c r="I37" s="192" t="s">
        <v>496</v>
      </c>
      <c r="J37" s="192">
        <v>0</v>
      </c>
      <c r="K37" s="192" t="s">
        <v>496</v>
      </c>
      <c r="L37" s="192">
        <v>0</v>
      </c>
      <c r="M37" s="192" t="s">
        <v>496</v>
      </c>
      <c r="N37" s="192">
        <v>0</v>
      </c>
      <c r="O37" s="192" t="s">
        <v>496</v>
      </c>
      <c r="P37" s="192">
        <v>0</v>
      </c>
      <c r="Q37" s="192" t="s">
        <v>496</v>
      </c>
      <c r="R37" s="192">
        <v>0</v>
      </c>
      <c r="S37" s="192" t="s">
        <v>496</v>
      </c>
      <c r="T37" s="192">
        <v>0</v>
      </c>
      <c r="U37" s="192" t="s">
        <v>496</v>
      </c>
      <c r="V37" s="192">
        <v>0</v>
      </c>
      <c r="W37" s="192" t="s">
        <v>496</v>
      </c>
      <c r="X37" s="192">
        <v>0</v>
      </c>
      <c r="Y37" s="192" t="s">
        <v>496</v>
      </c>
      <c r="Z37" s="192" t="s">
        <v>575</v>
      </c>
      <c r="AA37" s="192" t="s">
        <v>575</v>
      </c>
      <c r="AB37" s="192">
        <v>0</v>
      </c>
      <c r="AC37" s="192">
        <v>0</v>
      </c>
    </row>
    <row r="38" spans="1:29" x14ac:dyDescent="0.25">
      <c r="A38" s="184" t="s">
        <v>164</v>
      </c>
      <c r="B38" s="185" t="s">
        <v>155</v>
      </c>
      <c r="C38" s="192"/>
      <c r="D38" s="192"/>
      <c r="E38" s="192"/>
      <c r="F38" s="192"/>
      <c r="G38" s="192">
        <v>0</v>
      </c>
      <c r="H38" s="282">
        <v>0</v>
      </c>
      <c r="I38" s="192" t="s">
        <v>496</v>
      </c>
      <c r="J38" s="192">
        <v>0</v>
      </c>
      <c r="K38" s="192" t="s">
        <v>496</v>
      </c>
      <c r="L38" s="192">
        <v>0</v>
      </c>
      <c r="M38" s="192" t="s">
        <v>496</v>
      </c>
      <c r="N38" s="192">
        <v>0</v>
      </c>
      <c r="O38" s="192" t="s">
        <v>496</v>
      </c>
      <c r="P38" s="192">
        <v>0</v>
      </c>
      <c r="Q38" s="192" t="s">
        <v>496</v>
      </c>
      <c r="R38" s="192">
        <v>0</v>
      </c>
      <c r="S38" s="192" t="s">
        <v>496</v>
      </c>
      <c r="T38" s="192">
        <v>0</v>
      </c>
      <c r="U38" s="192" t="s">
        <v>496</v>
      </c>
      <c r="V38" s="192">
        <v>0</v>
      </c>
      <c r="W38" s="192" t="s">
        <v>496</v>
      </c>
      <c r="X38" s="192">
        <v>0</v>
      </c>
      <c r="Y38" s="192" t="s">
        <v>496</v>
      </c>
      <c r="Z38" s="192" t="s">
        <v>575</v>
      </c>
      <c r="AA38" s="192" t="s">
        <v>575</v>
      </c>
      <c r="AB38" s="192">
        <v>0</v>
      </c>
      <c r="AC38" s="192">
        <v>0</v>
      </c>
    </row>
    <row r="39" spans="1:29" x14ac:dyDescent="0.25">
      <c r="A39" s="184" t="s">
        <v>163</v>
      </c>
      <c r="B39" s="185" t="s">
        <v>463</v>
      </c>
      <c r="C39" s="192"/>
      <c r="D39" s="192"/>
      <c r="E39" s="192"/>
      <c r="F39" s="192"/>
      <c r="G39" s="192">
        <v>0</v>
      </c>
      <c r="H39" s="282">
        <v>0</v>
      </c>
      <c r="I39" s="192" t="s">
        <v>496</v>
      </c>
      <c r="J39" s="192">
        <v>0</v>
      </c>
      <c r="K39" s="192" t="s">
        <v>496</v>
      </c>
      <c r="L39" s="192">
        <v>0</v>
      </c>
      <c r="M39" s="192" t="s">
        <v>496</v>
      </c>
      <c r="N39" s="192">
        <v>0</v>
      </c>
      <c r="O39" s="192" t="s">
        <v>496</v>
      </c>
      <c r="P39" s="192">
        <v>0</v>
      </c>
      <c r="Q39" s="192" t="s">
        <v>496</v>
      </c>
      <c r="R39" s="192">
        <v>0</v>
      </c>
      <c r="S39" s="192" t="s">
        <v>496</v>
      </c>
      <c r="T39" s="192">
        <v>0</v>
      </c>
      <c r="U39" s="192" t="s">
        <v>496</v>
      </c>
      <c r="V39" s="192">
        <v>0</v>
      </c>
      <c r="W39" s="192" t="s">
        <v>496</v>
      </c>
      <c r="X39" s="192">
        <v>0</v>
      </c>
      <c r="Y39" s="192" t="s">
        <v>496</v>
      </c>
      <c r="Z39" s="192" t="s">
        <v>575</v>
      </c>
      <c r="AA39" s="192" t="s">
        <v>575</v>
      </c>
      <c r="AB39" s="192">
        <v>0</v>
      </c>
      <c r="AC39" s="192">
        <v>0</v>
      </c>
    </row>
    <row r="40" spans="1:29" x14ac:dyDescent="0.25">
      <c r="A40" s="184" t="s">
        <v>162</v>
      </c>
      <c r="B40" s="185" t="s">
        <v>465</v>
      </c>
      <c r="C40" s="192"/>
      <c r="D40" s="192"/>
      <c r="E40" s="192"/>
      <c r="F40" s="192"/>
      <c r="G40" s="192">
        <v>0</v>
      </c>
      <c r="H40" s="282">
        <v>0</v>
      </c>
      <c r="I40" s="192" t="s">
        <v>496</v>
      </c>
      <c r="J40" s="192">
        <v>0</v>
      </c>
      <c r="K40" s="192" t="s">
        <v>496</v>
      </c>
      <c r="L40" s="192">
        <v>0</v>
      </c>
      <c r="M40" s="192" t="s">
        <v>496</v>
      </c>
      <c r="N40" s="192">
        <v>0</v>
      </c>
      <c r="O40" s="192" t="s">
        <v>496</v>
      </c>
      <c r="P40" s="192">
        <v>0</v>
      </c>
      <c r="Q40" s="192" t="s">
        <v>496</v>
      </c>
      <c r="R40" s="192">
        <v>0</v>
      </c>
      <c r="S40" s="192" t="s">
        <v>496</v>
      </c>
      <c r="T40" s="192">
        <v>0</v>
      </c>
      <c r="U40" s="192" t="s">
        <v>496</v>
      </c>
      <c r="V40" s="192">
        <v>0</v>
      </c>
      <c r="W40" s="192" t="s">
        <v>496</v>
      </c>
      <c r="X40" s="192">
        <v>0</v>
      </c>
      <c r="Y40" s="192" t="s">
        <v>496</v>
      </c>
      <c r="Z40" s="192" t="s">
        <v>575</v>
      </c>
      <c r="AA40" s="192" t="s">
        <v>575</v>
      </c>
      <c r="AB40" s="192">
        <v>0</v>
      </c>
      <c r="AC40" s="192">
        <v>0</v>
      </c>
    </row>
    <row r="41" spans="1:29" x14ac:dyDescent="0.25">
      <c r="A41" s="184" t="s">
        <v>161</v>
      </c>
      <c r="B41" s="185" t="s">
        <v>466</v>
      </c>
      <c r="C41" s="192"/>
      <c r="D41" s="192"/>
      <c r="E41" s="192"/>
      <c r="F41" s="192"/>
      <c r="G41" s="192">
        <v>0</v>
      </c>
      <c r="H41" s="282">
        <v>0</v>
      </c>
      <c r="I41" s="192" t="s">
        <v>496</v>
      </c>
      <c r="J41" s="192">
        <v>0</v>
      </c>
      <c r="K41" s="192" t="s">
        <v>496</v>
      </c>
      <c r="L41" s="192">
        <v>0</v>
      </c>
      <c r="M41" s="192" t="s">
        <v>496</v>
      </c>
      <c r="N41" s="192">
        <v>0</v>
      </c>
      <c r="O41" s="192" t="s">
        <v>496</v>
      </c>
      <c r="P41" s="192">
        <v>0</v>
      </c>
      <c r="Q41" s="192" t="s">
        <v>496</v>
      </c>
      <c r="R41" s="192">
        <v>0</v>
      </c>
      <c r="S41" s="192" t="s">
        <v>496</v>
      </c>
      <c r="T41" s="192">
        <v>0</v>
      </c>
      <c r="U41" s="192" t="s">
        <v>496</v>
      </c>
      <c r="V41" s="192">
        <v>0</v>
      </c>
      <c r="W41" s="192" t="s">
        <v>496</v>
      </c>
      <c r="X41" s="192">
        <v>0</v>
      </c>
      <c r="Y41" s="192" t="s">
        <v>496</v>
      </c>
      <c r="Z41" s="192" t="s">
        <v>575</v>
      </c>
      <c r="AA41" s="192" t="s">
        <v>575</v>
      </c>
      <c r="AB41" s="192">
        <v>0</v>
      </c>
      <c r="AC41" s="192">
        <v>0</v>
      </c>
    </row>
    <row r="42" spans="1:29" x14ac:dyDescent="0.25">
      <c r="A42" s="184" t="s">
        <v>160</v>
      </c>
      <c r="B42" s="185" t="s">
        <v>467</v>
      </c>
      <c r="C42" s="192"/>
      <c r="D42" s="192"/>
      <c r="E42" s="192"/>
      <c r="F42" s="192"/>
      <c r="G42" s="192">
        <v>0</v>
      </c>
      <c r="H42" s="282">
        <v>0</v>
      </c>
      <c r="I42" s="192" t="s">
        <v>496</v>
      </c>
      <c r="J42" s="192">
        <v>0</v>
      </c>
      <c r="K42" s="192" t="s">
        <v>496</v>
      </c>
      <c r="L42" s="192">
        <v>0</v>
      </c>
      <c r="M42" s="192" t="s">
        <v>496</v>
      </c>
      <c r="N42" s="192">
        <v>0</v>
      </c>
      <c r="O42" s="192" t="s">
        <v>496</v>
      </c>
      <c r="P42" s="192">
        <v>0</v>
      </c>
      <c r="Q42" s="192" t="s">
        <v>496</v>
      </c>
      <c r="R42" s="192">
        <v>0</v>
      </c>
      <c r="S42" s="192" t="s">
        <v>496</v>
      </c>
      <c r="T42" s="192">
        <v>0</v>
      </c>
      <c r="U42" s="192" t="s">
        <v>496</v>
      </c>
      <c r="V42" s="192">
        <v>0</v>
      </c>
      <c r="W42" s="192" t="s">
        <v>496</v>
      </c>
      <c r="X42" s="192">
        <v>0</v>
      </c>
      <c r="Y42" s="192" t="s">
        <v>496</v>
      </c>
      <c r="Z42" s="192" t="s">
        <v>575</v>
      </c>
      <c r="AA42" s="192" t="s">
        <v>575</v>
      </c>
      <c r="AB42" s="192">
        <v>0</v>
      </c>
      <c r="AC42" s="192">
        <v>0</v>
      </c>
    </row>
    <row r="43" spans="1:29" x14ac:dyDescent="0.25">
      <c r="A43" s="184" t="s">
        <v>468</v>
      </c>
      <c r="B43" s="185" t="s">
        <v>469</v>
      </c>
      <c r="C43" s="192"/>
      <c r="D43" s="192"/>
      <c r="E43" s="192"/>
      <c r="F43" s="192"/>
      <c r="G43" s="192">
        <v>0</v>
      </c>
      <c r="H43" s="282">
        <v>0</v>
      </c>
      <c r="I43" s="192" t="s">
        <v>496</v>
      </c>
      <c r="J43" s="192">
        <v>0</v>
      </c>
      <c r="K43" s="192" t="s">
        <v>496</v>
      </c>
      <c r="L43" s="192">
        <v>0</v>
      </c>
      <c r="M43" s="192" t="s">
        <v>496</v>
      </c>
      <c r="N43" s="192">
        <v>0</v>
      </c>
      <c r="O43" s="192" t="s">
        <v>496</v>
      </c>
      <c r="P43" s="192">
        <v>0</v>
      </c>
      <c r="Q43" s="192" t="s">
        <v>496</v>
      </c>
      <c r="R43" s="192">
        <v>0</v>
      </c>
      <c r="S43" s="192" t="s">
        <v>496</v>
      </c>
      <c r="T43" s="192">
        <v>0</v>
      </c>
      <c r="U43" s="192" t="s">
        <v>496</v>
      </c>
      <c r="V43" s="192">
        <v>0</v>
      </c>
      <c r="W43" s="192" t="s">
        <v>496</v>
      </c>
      <c r="X43" s="192">
        <v>0</v>
      </c>
      <c r="Y43" s="192" t="s">
        <v>496</v>
      </c>
      <c r="Z43" s="192" t="s">
        <v>575</v>
      </c>
      <c r="AA43" s="192" t="s">
        <v>575</v>
      </c>
      <c r="AB43" s="192">
        <v>0</v>
      </c>
      <c r="AC43" s="192">
        <v>0</v>
      </c>
    </row>
    <row r="44" spans="1:29" x14ac:dyDescent="0.25">
      <c r="A44" s="184" t="s">
        <v>470</v>
      </c>
      <c r="B44" s="185" t="s">
        <v>471</v>
      </c>
      <c r="C44" s="192"/>
      <c r="D44" s="192"/>
      <c r="E44" s="192"/>
      <c r="F44" s="192"/>
      <c r="G44" s="192">
        <v>0</v>
      </c>
      <c r="H44" s="282">
        <v>0</v>
      </c>
      <c r="I44" s="192" t="s">
        <v>496</v>
      </c>
      <c r="J44" s="192">
        <v>0</v>
      </c>
      <c r="K44" s="192" t="s">
        <v>496</v>
      </c>
      <c r="L44" s="192">
        <v>0</v>
      </c>
      <c r="M44" s="192" t="s">
        <v>496</v>
      </c>
      <c r="N44" s="192">
        <v>7</v>
      </c>
      <c r="O44" s="192">
        <v>4</v>
      </c>
      <c r="P44" s="192">
        <v>0</v>
      </c>
      <c r="Q44" s="192" t="s">
        <v>496</v>
      </c>
      <c r="R44" s="192">
        <v>0</v>
      </c>
      <c r="S44" s="192" t="s">
        <v>496</v>
      </c>
      <c r="T44" s="192">
        <v>0</v>
      </c>
      <c r="U44" s="192" t="s">
        <v>496</v>
      </c>
      <c r="V44" s="192">
        <v>0</v>
      </c>
      <c r="W44" s="192" t="s">
        <v>496</v>
      </c>
      <c r="X44" s="192">
        <v>0</v>
      </c>
      <c r="Y44" s="192" t="s">
        <v>496</v>
      </c>
      <c r="Z44" s="192" t="s">
        <v>575</v>
      </c>
      <c r="AA44" s="192" t="s">
        <v>575</v>
      </c>
      <c r="AB44" s="192">
        <v>0</v>
      </c>
      <c r="AC44" s="192">
        <v>7</v>
      </c>
    </row>
    <row r="45" spans="1:29" x14ac:dyDescent="0.25">
      <c r="A45" s="184" t="s">
        <v>472</v>
      </c>
      <c r="B45" s="185" t="s">
        <v>473</v>
      </c>
      <c r="C45" s="192"/>
      <c r="D45" s="192"/>
      <c r="E45" s="192"/>
      <c r="F45" s="192"/>
      <c r="G45" s="192">
        <v>0</v>
      </c>
      <c r="H45" s="282">
        <v>0</v>
      </c>
      <c r="I45" s="192" t="s">
        <v>496</v>
      </c>
      <c r="J45" s="192">
        <v>0</v>
      </c>
      <c r="K45" s="192" t="s">
        <v>496</v>
      </c>
      <c r="L45" s="192">
        <v>0</v>
      </c>
      <c r="M45" s="192" t="s">
        <v>496</v>
      </c>
      <c r="N45" s="192">
        <v>0</v>
      </c>
      <c r="O45" s="192" t="s">
        <v>496</v>
      </c>
      <c r="P45" s="192">
        <v>0</v>
      </c>
      <c r="Q45" s="192" t="s">
        <v>496</v>
      </c>
      <c r="R45" s="192">
        <v>0</v>
      </c>
      <c r="S45" s="192" t="s">
        <v>496</v>
      </c>
      <c r="T45" s="192">
        <v>0</v>
      </c>
      <c r="U45" s="192" t="s">
        <v>496</v>
      </c>
      <c r="V45" s="192">
        <v>0</v>
      </c>
      <c r="W45" s="192" t="s">
        <v>496</v>
      </c>
      <c r="X45" s="192">
        <v>0</v>
      </c>
      <c r="Y45" s="192" t="s">
        <v>496</v>
      </c>
      <c r="Z45" s="192" t="s">
        <v>575</v>
      </c>
      <c r="AA45" s="192" t="s">
        <v>575</v>
      </c>
      <c r="AB45" s="192">
        <v>0</v>
      </c>
      <c r="AC45" s="192">
        <v>0</v>
      </c>
    </row>
    <row r="46" spans="1:29" x14ac:dyDescent="0.25">
      <c r="A46" s="184" t="s">
        <v>474</v>
      </c>
      <c r="B46" s="185" t="s">
        <v>475</v>
      </c>
      <c r="C46" s="192"/>
      <c r="D46" s="192"/>
      <c r="E46" s="192"/>
      <c r="F46" s="192"/>
      <c r="G46" s="192">
        <v>0</v>
      </c>
      <c r="H46" s="282">
        <v>0</v>
      </c>
      <c r="I46" s="192" t="s">
        <v>496</v>
      </c>
      <c r="J46" s="192"/>
      <c r="K46" s="192" t="s">
        <v>496</v>
      </c>
      <c r="L46" s="192">
        <v>0</v>
      </c>
      <c r="M46" s="192" t="s">
        <v>496</v>
      </c>
      <c r="N46" s="192"/>
      <c r="O46" s="192" t="s">
        <v>496</v>
      </c>
      <c r="P46" s="192">
        <v>0</v>
      </c>
      <c r="Q46" s="192" t="s">
        <v>496</v>
      </c>
      <c r="R46" s="192"/>
      <c r="S46" s="192" t="s">
        <v>496</v>
      </c>
      <c r="T46" s="192">
        <v>0</v>
      </c>
      <c r="U46" s="192" t="s">
        <v>496</v>
      </c>
      <c r="V46" s="192"/>
      <c r="W46" s="192" t="s">
        <v>496</v>
      </c>
      <c r="X46" s="192"/>
      <c r="Y46" s="192" t="s">
        <v>496</v>
      </c>
      <c r="Z46" s="192"/>
      <c r="AA46" s="192" t="s">
        <v>496</v>
      </c>
      <c r="AB46" s="192">
        <v>0</v>
      </c>
      <c r="AC46" s="192">
        <v>0</v>
      </c>
    </row>
    <row r="47" spans="1:29" x14ac:dyDescent="0.25">
      <c r="A47" s="181" t="s">
        <v>60</v>
      </c>
      <c r="B47" s="182" t="s">
        <v>159</v>
      </c>
      <c r="C47" s="192"/>
      <c r="D47" s="192"/>
      <c r="E47" s="192"/>
      <c r="F47" s="192"/>
      <c r="G47" s="192"/>
      <c r="H47" s="282"/>
      <c r="I47" s="192"/>
      <c r="J47" s="192"/>
      <c r="K47" s="192"/>
      <c r="L47" s="192"/>
      <c r="M47" s="192"/>
      <c r="N47" s="192"/>
      <c r="O47" s="192"/>
      <c r="P47" s="192"/>
      <c r="Q47" s="192"/>
      <c r="R47" s="192"/>
      <c r="S47" s="192"/>
      <c r="T47" s="192"/>
      <c r="U47" s="192"/>
      <c r="V47" s="192"/>
      <c r="W47" s="192"/>
      <c r="X47" s="192"/>
      <c r="Y47" s="192"/>
      <c r="Z47" s="192"/>
      <c r="AA47" s="192"/>
      <c r="AB47" s="192"/>
      <c r="AC47" s="192"/>
    </row>
    <row r="48" spans="1:29" x14ac:dyDescent="0.25">
      <c r="A48" s="184" t="s">
        <v>158</v>
      </c>
      <c r="B48" s="187" t="s">
        <v>464</v>
      </c>
      <c r="C48" s="192">
        <v>0</v>
      </c>
      <c r="D48" s="192">
        <v>0</v>
      </c>
      <c r="E48" s="192"/>
      <c r="F48" s="192"/>
      <c r="G48" s="192">
        <v>0</v>
      </c>
      <c r="H48" s="282">
        <v>0</v>
      </c>
      <c r="I48" s="192"/>
      <c r="J48" s="192">
        <v>0</v>
      </c>
      <c r="K48" s="192"/>
      <c r="L48" s="192">
        <v>0</v>
      </c>
      <c r="M48" s="192"/>
      <c r="N48" s="192">
        <v>0</v>
      </c>
      <c r="O48" s="192"/>
      <c r="P48" s="192">
        <v>0</v>
      </c>
      <c r="Q48" s="192"/>
      <c r="R48" s="192">
        <v>0</v>
      </c>
      <c r="S48" s="192"/>
      <c r="T48" s="192">
        <v>0</v>
      </c>
      <c r="U48" s="192"/>
      <c r="V48" s="192">
        <v>0</v>
      </c>
      <c r="W48" s="192"/>
      <c r="X48" s="192">
        <v>0</v>
      </c>
      <c r="Y48" s="192"/>
      <c r="Z48" s="192" t="s">
        <v>575</v>
      </c>
      <c r="AA48" s="192"/>
      <c r="AB48" s="192">
        <v>0</v>
      </c>
      <c r="AC48" s="192">
        <v>0</v>
      </c>
    </row>
    <row r="49" spans="1:29" ht="31.5" x14ac:dyDescent="0.25">
      <c r="A49" s="184" t="s">
        <v>157</v>
      </c>
      <c r="B49" s="187" t="s">
        <v>462</v>
      </c>
      <c r="C49" s="192">
        <v>0</v>
      </c>
      <c r="D49" s="192">
        <v>0</v>
      </c>
      <c r="E49" s="192"/>
      <c r="F49" s="192"/>
      <c r="G49" s="192">
        <v>0</v>
      </c>
      <c r="H49" s="282">
        <v>0</v>
      </c>
      <c r="I49" s="192"/>
      <c r="J49" s="192">
        <v>0</v>
      </c>
      <c r="K49" s="192"/>
      <c r="L49" s="192">
        <v>0</v>
      </c>
      <c r="M49" s="192"/>
      <c r="N49" s="192">
        <v>0</v>
      </c>
      <c r="O49" s="192"/>
      <c r="P49" s="192">
        <v>0</v>
      </c>
      <c r="Q49" s="192"/>
      <c r="R49" s="192">
        <v>0</v>
      </c>
      <c r="S49" s="192"/>
      <c r="T49" s="192">
        <v>0</v>
      </c>
      <c r="U49" s="192"/>
      <c r="V49" s="192">
        <v>0</v>
      </c>
      <c r="W49" s="192"/>
      <c r="X49" s="192">
        <v>0</v>
      </c>
      <c r="Y49" s="192"/>
      <c r="Z49" s="192" t="s">
        <v>575</v>
      </c>
      <c r="AA49" s="192"/>
      <c r="AB49" s="192">
        <v>0</v>
      </c>
      <c r="AC49" s="192">
        <v>0</v>
      </c>
    </row>
    <row r="50" spans="1:29" x14ac:dyDescent="0.25">
      <c r="A50" s="184" t="s">
        <v>156</v>
      </c>
      <c r="B50" s="185" t="s">
        <v>155</v>
      </c>
      <c r="C50" s="192">
        <v>0</v>
      </c>
      <c r="D50" s="192">
        <v>0</v>
      </c>
      <c r="E50" s="192"/>
      <c r="F50" s="192"/>
      <c r="G50" s="192">
        <v>0</v>
      </c>
      <c r="H50" s="282">
        <v>0</v>
      </c>
      <c r="I50" s="192"/>
      <c r="J50" s="192">
        <v>0</v>
      </c>
      <c r="K50" s="192"/>
      <c r="L50" s="192">
        <v>0</v>
      </c>
      <c r="M50" s="192"/>
      <c r="N50" s="192">
        <v>0</v>
      </c>
      <c r="O50" s="192"/>
      <c r="P50" s="192">
        <v>0</v>
      </c>
      <c r="Q50" s="192"/>
      <c r="R50" s="192">
        <v>0</v>
      </c>
      <c r="S50" s="192"/>
      <c r="T50" s="192">
        <v>0</v>
      </c>
      <c r="U50" s="192"/>
      <c r="V50" s="192">
        <v>0</v>
      </c>
      <c r="W50" s="192"/>
      <c r="X50" s="192">
        <v>0</v>
      </c>
      <c r="Y50" s="192"/>
      <c r="Z50" s="192" t="s">
        <v>575</v>
      </c>
      <c r="AA50" s="192"/>
      <c r="AB50" s="192">
        <v>0</v>
      </c>
      <c r="AC50" s="192">
        <v>0</v>
      </c>
    </row>
    <row r="51" spans="1:29" ht="35.25" customHeight="1" x14ac:dyDescent="0.25">
      <c r="A51" s="184" t="s">
        <v>154</v>
      </c>
      <c r="B51" s="185" t="s">
        <v>153</v>
      </c>
      <c r="C51" s="192">
        <v>0</v>
      </c>
      <c r="D51" s="192">
        <v>0</v>
      </c>
      <c r="E51" s="192"/>
      <c r="F51" s="192"/>
      <c r="G51" s="192">
        <v>0</v>
      </c>
      <c r="H51" s="282">
        <v>0</v>
      </c>
      <c r="I51" s="192"/>
      <c r="J51" s="192">
        <v>0</v>
      </c>
      <c r="K51" s="192"/>
      <c r="L51" s="192">
        <v>0</v>
      </c>
      <c r="M51" s="192"/>
      <c r="N51" s="192">
        <v>0</v>
      </c>
      <c r="O51" s="192"/>
      <c r="P51" s="192">
        <v>0</v>
      </c>
      <c r="Q51" s="192"/>
      <c r="R51" s="192">
        <v>0</v>
      </c>
      <c r="S51" s="192"/>
      <c r="T51" s="192">
        <v>0</v>
      </c>
      <c r="U51" s="192"/>
      <c r="V51" s="192">
        <v>0</v>
      </c>
      <c r="W51" s="192"/>
      <c r="X51" s="192">
        <v>0</v>
      </c>
      <c r="Y51" s="192"/>
      <c r="Z51" s="192" t="s">
        <v>575</v>
      </c>
      <c r="AA51" s="192"/>
      <c r="AB51" s="192">
        <v>0</v>
      </c>
      <c r="AC51" s="192">
        <v>0</v>
      </c>
    </row>
    <row r="52" spans="1:29" ht="31.5" x14ac:dyDescent="0.25">
      <c r="A52" s="184" t="s">
        <v>152</v>
      </c>
      <c r="B52" s="185" t="s">
        <v>151</v>
      </c>
      <c r="C52" s="192">
        <v>0</v>
      </c>
      <c r="D52" s="192">
        <v>0</v>
      </c>
      <c r="E52" s="192"/>
      <c r="F52" s="192"/>
      <c r="G52" s="192">
        <v>0</v>
      </c>
      <c r="H52" s="282">
        <v>0</v>
      </c>
      <c r="I52" s="192"/>
      <c r="J52" s="192">
        <v>0</v>
      </c>
      <c r="K52" s="192"/>
      <c r="L52" s="192">
        <v>0</v>
      </c>
      <c r="M52" s="192"/>
      <c r="N52" s="192">
        <v>0</v>
      </c>
      <c r="O52" s="192"/>
      <c r="P52" s="192">
        <v>0</v>
      </c>
      <c r="Q52" s="192"/>
      <c r="R52" s="192">
        <v>0</v>
      </c>
      <c r="S52" s="192"/>
      <c r="T52" s="192">
        <v>0</v>
      </c>
      <c r="U52" s="192"/>
      <c r="V52" s="192">
        <v>0</v>
      </c>
      <c r="W52" s="192"/>
      <c r="X52" s="192">
        <v>0</v>
      </c>
      <c r="Y52" s="192"/>
      <c r="Z52" s="192" t="s">
        <v>575</v>
      </c>
      <c r="AA52" s="192"/>
      <c r="AB52" s="192">
        <v>0</v>
      </c>
      <c r="AC52" s="192">
        <v>0</v>
      </c>
    </row>
    <row r="53" spans="1:29" x14ac:dyDescent="0.25">
      <c r="A53" s="184" t="s">
        <v>150</v>
      </c>
      <c r="B53" s="185" t="s">
        <v>149</v>
      </c>
      <c r="C53" s="192">
        <v>0</v>
      </c>
      <c r="D53" s="192">
        <v>0</v>
      </c>
      <c r="E53" s="192"/>
      <c r="F53" s="192"/>
      <c r="G53" s="192">
        <v>0</v>
      </c>
      <c r="H53" s="282">
        <v>0</v>
      </c>
      <c r="I53" s="192"/>
      <c r="J53" s="192">
        <v>0</v>
      </c>
      <c r="K53" s="192"/>
      <c r="L53" s="192">
        <v>0</v>
      </c>
      <c r="M53" s="192"/>
      <c r="N53" s="192">
        <v>0</v>
      </c>
      <c r="O53" s="192"/>
      <c r="P53" s="192">
        <v>0</v>
      </c>
      <c r="Q53" s="192"/>
      <c r="R53" s="192">
        <v>0</v>
      </c>
      <c r="S53" s="192"/>
      <c r="T53" s="192">
        <v>0</v>
      </c>
      <c r="U53" s="192"/>
      <c r="V53" s="192">
        <v>0</v>
      </c>
      <c r="W53" s="192"/>
      <c r="X53" s="192">
        <v>0</v>
      </c>
      <c r="Y53" s="192"/>
      <c r="Z53" s="192" t="s">
        <v>575</v>
      </c>
      <c r="AA53" s="192"/>
      <c r="AB53" s="192">
        <v>0</v>
      </c>
      <c r="AC53" s="192">
        <v>0</v>
      </c>
    </row>
    <row r="54" spans="1:29" x14ac:dyDescent="0.25">
      <c r="A54" s="184" t="s">
        <v>148</v>
      </c>
      <c r="B54" s="185" t="s">
        <v>465</v>
      </c>
      <c r="C54" s="192">
        <v>0</v>
      </c>
      <c r="D54" s="192">
        <v>0</v>
      </c>
      <c r="E54" s="192"/>
      <c r="F54" s="192"/>
      <c r="G54" s="192">
        <v>0</v>
      </c>
      <c r="H54" s="282">
        <v>0</v>
      </c>
      <c r="I54" s="192"/>
      <c r="J54" s="192">
        <v>0</v>
      </c>
      <c r="K54" s="192"/>
      <c r="L54" s="192">
        <v>0</v>
      </c>
      <c r="M54" s="192"/>
      <c r="N54" s="192">
        <v>0</v>
      </c>
      <c r="O54" s="192"/>
      <c r="P54" s="192">
        <v>0</v>
      </c>
      <c r="Q54" s="192"/>
      <c r="R54" s="192">
        <v>0</v>
      </c>
      <c r="S54" s="192"/>
      <c r="T54" s="192">
        <v>0</v>
      </c>
      <c r="U54" s="192"/>
      <c r="V54" s="192">
        <v>0</v>
      </c>
      <c r="W54" s="192"/>
      <c r="X54" s="192">
        <v>0</v>
      </c>
      <c r="Y54" s="192"/>
      <c r="Z54" s="192" t="s">
        <v>575</v>
      </c>
      <c r="AA54" s="192"/>
      <c r="AB54" s="192">
        <v>0</v>
      </c>
      <c r="AC54" s="192">
        <v>0</v>
      </c>
    </row>
    <row r="55" spans="1:29" x14ac:dyDescent="0.25">
      <c r="A55" s="184" t="s">
        <v>476</v>
      </c>
      <c r="B55" s="185" t="s">
        <v>466</v>
      </c>
      <c r="C55" s="192">
        <v>0</v>
      </c>
      <c r="D55" s="192">
        <v>0</v>
      </c>
      <c r="E55" s="192"/>
      <c r="F55" s="192"/>
      <c r="G55" s="192">
        <v>0</v>
      </c>
      <c r="H55" s="282">
        <v>0</v>
      </c>
      <c r="I55" s="192"/>
      <c r="J55" s="192">
        <v>0</v>
      </c>
      <c r="K55" s="192"/>
      <c r="L55" s="192">
        <v>0</v>
      </c>
      <c r="M55" s="192"/>
      <c r="N55" s="192">
        <v>0</v>
      </c>
      <c r="O55" s="192"/>
      <c r="P55" s="192">
        <v>0</v>
      </c>
      <c r="Q55" s="192"/>
      <c r="R55" s="192">
        <v>0</v>
      </c>
      <c r="S55" s="192"/>
      <c r="T55" s="192">
        <v>0</v>
      </c>
      <c r="U55" s="192"/>
      <c r="V55" s="192">
        <v>0</v>
      </c>
      <c r="W55" s="192"/>
      <c r="X55" s="192">
        <v>0</v>
      </c>
      <c r="Y55" s="192"/>
      <c r="Z55" s="192" t="s">
        <v>575</v>
      </c>
      <c r="AA55" s="192"/>
      <c r="AB55" s="192">
        <v>0</v>
      </c>
      <c r="AC55" s="192">
        <v>0</v>
      </c>
    </row>
    <row r="56" spans="1:29" x14ac:dyDescent="0.25">
      <c r="A56" s="184" t="s">
        <v>477</v>
      </c>
      <c r="B56" s="185" t="s">
        <v>467</v>
      </c>
      <c r="C56" s="192">
        <v>0</v>
      </c>
      <c r="D56" s="192">
        <v>0</v>
      </c>
      <c r="E56" s="192"/>
      <c r="F56" s="192"/>
      <c r="G56" s="192">
        <v>0</v>
      </c>
      <c r="H56" s="282">
        <v>0</v>
      </c>
      <c r="I56" s="192"/>
      <c r="J56" s="192">
        <v>0</v>
      </c>
      <c r="K56" s="192"/>
      <c r="L56" s="192">
        <v>0</v>
      </c>
      <c r="M56" s="192"/>
      <c r="N56" s="192">
        <v>0</v>
      </c>
      <c r="O56" s="192"/>
      <c r="P56" s="192">
        <v>0</v>
      </c>
      <c r="Q56" s="192"/>
      <c r="R56" s="192">
        <v>0</v>
      </c>
      <c r="S56" s="192"/>
      <c r="T56" s="192">
        <v>0</v>
      </c>
      <c r="U56" s="192"/>
      <c r="V56" s="192">
        <v>0</v>
      </c>
      <c r="W56" s="192"/>
      <c r="X56" s="192">
        <v>0</v>
      </c>
      <c r="Y56" s="192"/>
      <c r="Z56" s="192" t="s">
        <v>575</v>
      </c>
      <c r="AA56" s="192"/>
      <c r="AB56" s="192">
        <v>0</v>
      </c>
      <c r="AC56" s="192">
        <v>0</v>
      </c>
    </row>
    <row r="57" spans="1:29" x14ac:dyDescent="0.25">
      <c r="A57" s="184" t="s">
        <v>478</v>
      </c>
      <c r="B57" s="185" t="s">
        <v>469</v>
      </c>
      <c r="C57" s="192">
        <v>0</v>
      </c>
      <c r="D57" s="192">
        <v>0</v>
      </c>
      <c r="E57" s="192"/>
      <c r="F57" s="192"/>
      <c r="G57" s="192">
        <v>0</v>
      </c>
      <c r="H57" s="282">
        <v>0</v>
      </c>
      <c r="I57" s="192"/>
      <c r="J57" s="192">
        <v>0</v>
      </c>
      <c r="K57" s="192"/>
      <c r="L57" s="192">
        <v>0</v>
      </c>
      <c r="M57" s="192"/>
      <c r="N57" s="192">
        <v>0</v>
      </c>
      <c r="O57" s="192"/>
      <c r="P57" s="192">
        <v>0</v>
      </c>
      <c r="Q57" s="192"/>
      <c r="R57" s="192">
        <v>0</v>
      </c>
      <c r="S57" s="192"/>
      <c r="T57" s="192">
        <v>0</v>
      </c>
      <c r="U57" s="192"/>
      <c r="V57" s="192">
        <v>0</v>
      </c>
      <c r="W57" s="192"/>
      <c r="X57" s="192">
        <v>0</v>
      </c>
      <c r="Y57" s="192"/>
      <c r="Z57" s="192" t="s">
        <v>575</v>
      </c>
      <c r="AA57" s="192"/>
      <c r="AB57" s="192">
        <v>0</v>
      </c>
      <c r="AC57" s="192">
        <v>0</v>
      </c>
    </row>
    <row r="58" spans="1:29" ht="36.75" customHeight="1" x14ac:dyDescent="0.25">
      <c r="A58" s="184" t="s">
        <v>479</v>
      </c>
      <c r="B58" s="185" t="s">
        <v>471</v>
      </c>
      <c r="C58" s="192">
        <v>4</v>
      </c>
      <c r="D58" s="192">
        <v>13</v>
      </c>
      <c r="E58" s="192"/>
      <c r="F58" s="192"/>
      <c r="G58" s="192">
        <v>0</v>
      </c>
      <c r="H58" s="282">
        <v>0</v>
      </c>
      <c r="I58" s="192"/>
      <c r="J58" s="192">
        <v>0</v>
      </c>
      <c r="K58" s="192"/>
      <c r="L58" s="192">
        <v>4</v>
      </c>
      <c r="M58" s="192"/>
      <c r="N58" s="192">
        <v>13</v>
      </c>
      <c r="O58" s="192"/>
      <c r="P58" s="192">
        <v>0</v>
      </c>
      <c r="Q58" s="192"/>
      <c r="R58" s="192">
        <v>0</v>
      </c>
      <c r="S58" s="192"/>
      <c r="T58" s="192">
        <v>0</v>
      </c>
      <c r="U58" s="192"/>
      <c r="V58" s="192">
        <v>0</v>
      </c>
      <c r="W58" s="192"/>
      <c r="X58" s="192">
        <v>0</v>
      </c>
      <c r="Y58" s="192"/>
      <c r="Z58" s="192" t="s">
        <v>575</v>
      </c>
      <c r="AA58" s="192"/>
      <c r="AB58" s="192">
        <v>4</v>
      </c>
      <c r="AC58" s="192">
        <v>13</v>
      </c>
    </row>
    <row r="59" spans="1:29" x14ac:dyDescent="0.25">
      <c r="A59" s="184" t="s">
        <v>480</v>
      </c>
      <c r="B59" s="185" t="s">
        <v>473</v>
      </c>
      <c r="C59" s="192">
        <v>0</v>
      </c>
      <c r="D59" s="192">
        <v>0</v>
      </c>
      <c r="E59" s="192"/>
      <c r="F59" s="192"/>
      <c r="G59" s="192">
        <v>0</v>
      </c>
      <c r="H59" s="282">
        <v>0</v>
      </c>
      <c r="I59" s="192"/>
      <c r="J59" s="192">
        <v>0</v>
      </c>
      <c r="K59" s="192"/>
      <c r="L59" s="192">
        <v>0</v>
      </c>
      <c r="M59" s="192"/>
      <c r="N59" s="192">
        <v>0</v>
      </c>
      <c r="O59" s="192"/>
      <c r="P59" s="192">
        <v>0</v>
      </c>
      <c r="Q59" s="192"/>
      <c r="R59" s="192">
        <v>0</v>
      </c>
      <c r="S59" s="192"/>
      <c r="T59" s="192">
        <v>0</v>
      </c>
      <c r="U59" s="192"/>
      <c r="V59" s="192">
        <v>0</v>
      </c>
      <c r="W59" s="192"/>
      <c r="X59" s="192">
        <v>0</v>
      </c>
      <c r="Y59" s="192"/>
      <c r="Z59" s="192" t="s">
        <v>575</v>
      </c>
      <c r="AA59" s="192"/>
      <c r="AB59" s="192">
        <v>0</v>
      </c>
      <c r="AC59" s="192">
        <v>0</v>
      </c>
    </row>
    <row r="60" spans="1:29" x14ac:dyDescent="0.25">
      <c r="A60" s="184" t="s">
        <v>481</v>
      </c>
      <c r="B60" s="185" t="s">
        <v>475</v>
      </c>
      <c r="C60" s="192">
        <v>0</v>
      </c>
      <c r="D60" s="192">
        <v>0</v>
      </c>
      <c r="E60" s="192"/>
      <c r="F60" s="192"/>
      <c r="G60" s="192">
        <v>0</v>
      </c>
      <c r="H60" s="282">
        <v>0</v>
      </c>
      <c r="I60" s="192"/>
      <c r="J60" s="192"/>
      <c r="K60" s="192"/>
      <c r="L60" s="192">
        <v>0</v>
      </c>
      <c r="M60" s="192"/>
      <c r="N60" s="192"/>
      <c r="O60" s="192"/>
      <c r="P60" s="192">
        <v>0</v>
      </c>
      <c r="Q60" s="192"/>
      <c r="R60" s="192"/>
      <c r="S60" s="192"/>
      <c r="T60" s="192">
        <v>0</v>
      </c>
      <c r="U60" s="192"/>
      <c r="V60" s="192"/>
      <c r="W60" s="192"/>
      <c r="X60" s="192"/>
      <c r="Y60" s="192"/>
      <c r="Z60" s="192"/>
      <c r="AA60" s="192"/>
      <c r="AB60" s="192">
        <v>0</v>
      </c>
      <c r="AC60" s="192">
        <v>0</v>
      </c>
    </row>
    <row r="61" spans="1:29" ht="31.5" x14ac:dyDescent="0.25">
      <c r="A61" s="181" t="s">
        <v>58</v>
      </c>
      <c r="B61" s="182" t="s">
        <v>147</v>
      </c>
      <c r="C61" s="192"/>
      <c r="D61" s="192"/>
      <c r="E61" s="192"/>
      <c r="F61" s="192"/>
      <c r="G61" s="192"/>
      <c r="H61" s="282"/>
      <c r="I61" s="192"/>
      <c r="J61" s="192"/>
      <c r="K61" s="192"/>
      <c r="L61" s="192"/>
      <c r="M61" s="192"/>
      <c r="N61" s="192"/>
      <c r="O61" s="192"/>
      <c r="P61" s="192"/>
      <c r="Q61" s="192"/>
      <c r="R61" s="192"/>
      <c r="S61" s="192"/>
      <c r="T61" s="192"/>
      <c r="U61" s="192"/>
      <c r="V61" s="192"/>
      <c r="W61" s="192"/>
      <c r="X61" s="192"/>
      <c r="Y61" s="192"/>
      <c r="Z61" s="192"/>
      <c r="AA61" s="192"/>
      <c r="AB61" s="192"/>
      <c r="AC61" s="192"/>
    </row>
    <row r="62" spans="1:29" x14ac:dyDescent="0.25">
      <c r="A62" s="184" t="s">
        <v>146</v>
      </c>
      <c r="B62" s="185" t="s">
        <v>145</v>
      </c>
      <c r="C62" s="192">
        <v>198.14347998</v>
      </c>
      <c r="D62" s="192">
        <v>198.15964774999998</v>
      </c>
      <c r="E62" s="192"/>
      <c r="F62" s="192"/>
      <c r="G62" s="192">
        <v>0</v>
      </c>
      <c r="H62" s="282">
        <v>0</v>
      </c>
      <c r="I62" s="192"/>
      <c r="J62" s="192">
        <v>0</v>
      </c>
      <c r="K62" s="192"/>
      <c r="L62" s="192">
        <v>198.14347998</v>
      </c>
      <c r="M62" s="192"/>
      <c r="N62" s="192">
        <v>198.15964774999998</v>
      </c>
      <c r="O62" s="192"/>
      <c r="P62" s="192">
        <v>0</v>
      </c>
      <c r="Q62" s="192"/>
      <c r="R62" s="192">
        <v>0</v>
      </c>
      <c r="S62" s="192"/>
      <c r="T62" s="192">
        <v>0</v>
      </c>
      <c r="U62" s="192"/>
      <c r="V62" s="192">
        <v>0</v>
      </c>
      <c r="W62" s="192"/>
      <c r="X62" s="192">
        <v>0</v>
      </c>
      <c r="Y62" s="192"/>
      <c r="Z62" s="192" t="s">
        <v>575</v>
      </c>
      <c r="AA62" s="192"/>
      <c r="AB62" s="192">
        <v>198.14347998</v>
      </c>
      <c r="AC62" s="192">
        <v>198.15964774999998</v>
      </c>
    </row>
    <row r="63" spans="1:29" x14ac:dyDescent="0.25">
      <c r="A63" s="184" t="s">
        <v>144</v>
      </c>
      <c r="B63" s="185" t="s">
        <v>138</v>
      </c>
      <c r="C63" s="192"/>
      <c r="D63" s="192"/>
      <c r="E63" s="192"/>
      <c r="F63" s="192"/>
      <c r="G63" s="192">
        <v>0</v>
      </c>
      <c r="H63" s="282">
        <v>0</v>
      </c>
      <c r="I63" s="192"/>
      <c r="J63" s="192">
        <v>0</v>
      </c>
      <c r="K63" s="192"/>
      <c r="L63" s="192">
        <v>0</v>
      </c>
      <c r="M63" s="192"/>
      <c r="N63" s="192">
        <v>0</v>
      </c>
      <c r="O63" s="192"/>
      <c r="P63" s="192">
        <v>0</v>
      </c>
      <c r="Q63" s="192"/>
      <c r="R63" s="192">
        <v>0</v>
      </c>
      <c r="S63" s="192"/>
      <c r="T63" s="192">
        <v>0</v>
      </c>
      <c r="U63" s="192"/>
      <c r="V63" s="192">
        <v>0</v>
      </c>
      <c r="W63" s="192"/>
      <c r="X63" s="192">
        <v>0</v>
      </c>
      <c r="Y63" s="192"/>
      <c r="Z63" s="192" t="s">
        <v>575</v>
      </c>
      <c r="AA63" s="192"/>
      <c r="AB63" s="192">
        <v>0</v>
      </c>
      <c r="AC63" s="192">
        <v>0</v>
      </c>
    </row>
    <row r="64" spans="1:29" x14ac:dyDescent="0.25">
      <c r="A64" s="184" t="s">
        <v>143</v>
      </c>
      <c r="B64" s="187" t="s">
        <v>137</v>
      </c>
      <c r="C64" s="192"/>
      <c r="D64" s="192"/>
      <c r="E64" s="192"/>
      <c r="F64" s="192"/>
      <c r="G64" s="192">
        <v>0</v>
      </c>
      <c r="H64" s="282">
        <v>0</v>
      </c>
      <c r="I64" s="192"/>
      <c r="J64" s="192">
        <v>0</v>
      </c>
      <c r="K64" s="192"/>
      <c r="L64" s="192">
        <v>0</v>
      </c>
      <c r="M64" s="192"/>
      <c r="N64" s="192">
        <v>0</v>
      </c>
      <c r="O64" s="192"/>
      <c r="P64" s="192">
        <v>0</v>
      </c>
      <c r="Q64" s="192"/>
      <c r="R64" s="192">
        <v>0</v>
      </c>
      <c r="S64" s="192"/>
      <c r="T64" s="192">
        <v>0</v>
      </c>
      <c r="U64" s="192"/>
      <c r="V64" s="192">
        <v>0</v>
      </c>
      <c r="W64" s="192"/>
      <c r="X64" s="192">
        <v>0</v>
      </c>
      <c r="Y64" s="192"/>
      <c r="Z64" s="192" t="s">
        <v>575</v>
      </c>
      <c r="AA64" s="192"/>
      <c r="AB64" s="192">
        <v>0</v>
      </c>
      <c r="AC64" s="192">
        <v>0</v>
      </c>
    </row>
    <row r="65" spans="1:29" x14ac:dyDescent="0.25">
      <c r="A65" s="184" t="s">
        <v>142</v>
      </c>
      <c r="B65" s="187" t="s">
        <v>136</v>
      </c>
      <c r="C65" s="192"/>
      <c r="D65" s="192"/>
      <c r="E65" s="192"/>
      <c r="F65" s="192"/>
      <c r="G65" s="192">
        <v>0</v>
      </c>
      <c r="H65" s="282">
        <v>0</v>
      </c>
      <c r="I65" s="192"/>
      <c r="J65" s="192">
        <v>0</v>
      </c>
      <c r="K65" s="192"/>
      <c r="L65" s="192">
        <v>0</v>
      </c>
      <c r="M65" s="192"/>
      <c r="N65" s="192">
        <v>0</v>
      </c>
      <c r="O65" s="192"/>
      <c r="P65" s="192">
        <v>0</v>
      </c>
      <c r="Q65" s="192"/>
      <c r="R65" s="192">
        <v>0</v>
      </c>
      <c r="S65" s="192"/>
      <c r="T65" s="192">
        <v>0</v>
      </c>
      <c r="U65" s="192"/>
      <c r="V65" s="192">
        <v>0</v>
      </c>
      <c r="W65" s="192"/>
      <c r="X65" s="192">
        <v>0</v>
      </c>
      <c r="Y65" s="192"/>
      <c r="Z65" s="192" t="s">
        <v>575</v>
      </c>
      <c r="AA65" s="192"/>
      <c r="AB65" s="192">
        <v>0</v>
      </c>
      <c r="AC65" s="192">
        <v>0</v>
      </c>
    </row>
    <row r="66" spans="1:29" ht="54" customHeight="1" x14ac:dyDescent="0.25">
      <c r="A66" s="184" t="s">
        <v>141</v>
      </c>
      <c r="B66" s="187" t="s">
        <v>135</v>
      </c>
      <c r="C66" s="192"/>
      <c r="D66" s="192"/>
      <c r="E66" s="192"/>
      <c r="F66" s="192"/>
      <c r="G66" s="192">
        <v>0</v>
      </c>
      <c r="H66" s="282">
        <v>0</v>
      </c>
      <c r="I66" s="192"/>
      <c r="J66" s="192">
        <v>0</v>
      </c>
      <c r="K66" s="192"/>
      <c r="L66" s="192">
        <v>0</v>
      </c>
      <c r="M66" s="192"/>
      <c r="N66" s="192">
        <v>0</v>
      </c>
      <c r="O66" s="192"/>
      <c r="P66" s="192">
        <v>0</v>
      </c>
      <c r="Q66" s="192"/>
      <c r="R66" s="192">
        <v>0</v>
      </c>
      <c r="S66" s="192"/>
      <c r="T66" s="192">
        <v>0</v>
      </c>
      <c r="U66" s="192"/>
      <c r="V66" s="192">
        <v>0</v>
      </c>
      <c r="W66" s="192"/>
      <c r="X66" s="192">
        <v>0</v>
      </c>
      <c r="Y66" s="192"/>
      <c r="Z66" s="192" t="s">
        <v>575</v>
      </c>
      <c r="AA66" s="192"/>
      <c r="AB66" s="192">
        <v>0</v>
      </c>
      <c r="AC66" s="192">
        <v>0</v>
      </c>
    </row>
    <row r="67" spans="1:29" x14ac:dyDescent="0.25">
      <c r="A67" s="184" t="s">
        <v>140</v>
      </c>
      <c r="B67" s="187" t="s">
        <v>465</v>
      </c>
      <c r="C67" s="192"/>
      <c r="D67" s="192"/>
      <c r="E67" s="192"/>
      <c r="F67" s="192"/>
      <c r="G67" s="192">
        <v>0</v>
      </c>
      <c r="H67" s="282">
        <v>0</v>
      </c>
      <c r="I67" s="192"/>
      <c r="J67" s="192">
        <v>0</v>
      </c>
      <c r="K67" s="192"/>
      <c r="L67" s="192">
        <v>0</v>
      </c>
      <c r="M67" s="192"/>
      <c r="N67" s="192">
        <v>0</v>
      </c>
      <c r="O67" s="192"/>
      <c r="P67" s="192">
        <v>0</v>
      </c>
      <c r="Q67" s="192"/>
      <c r="R67" s="192">
        <v>0</v>
      </c>
      <c r="S67" s="192"/>
      <c r="T67" s="192">
        <v>0</v>
      </c>
      <c r="U67" s="192"/>
      <c r="V67" s="192">
        <v>0</v>
      </c>
      <c r="W67" s="192"/>
      <c r="X67" s="192">
        <v>0</v>
      </c>
      <c r="Y67" s="192"/>
      <c r="Z67" s="192" t="s">
        <v>575</v>
      </c>
      <c r="AA67" s="192"/>
      <c r="AB67" s="192">
        <v>0</v>
      </c>
      <c r="AC67" s="192">
        <v>0</v>
      </c>
    </row>
    <row r="68" spans="1:29" ht="50.25" customHeight="1" x14ac:dyDescent="0.25">
      <c r="A68" s="184" t="s">
        <v>482</v>
      </c>
      <c r="B68" s="187" t="s">
        <v>466</v>
      </c>
      <c r="C68" s="192"/>
      <c r="D68" s="192"/>
      <c r="E68" s="192"/>
      <c r="F68" s="192"/>
      <c r="G68" s="192">
        <v>0</v>
      </c>
      <c r="H68" s="282">
        <v>0</v>
      </c>
      <c r="I68" s="192"/>
      <c r="J68" s="192">
        <v>0</v>
      </c>
      <c r="K68" s="192"/>
      <c r="L68" s="192">
        <v>0</v>
      </c>
      <c r="M68" s="192"/>
      <c r="N68" s="192">
        <v>0</v>
      </c>
      <c r="O68" s="192"/>
      <c r="P68" s="192">
        <v>0</v>
      </c>
      <c r="Q68" s="192"/>
      <c r="R68" s="192">
        <v>0</v>
      </c>
      <c r="S68" s="192"/>
      <c r="T68" s="192">
        <v>0</v>
      </c>
      <c r="U68" s="192"/>
      <c r="V68" s="192">
        <v>0</v>
      </c>
      <c r="W68" s="192"/>
      <c r="X68" s="192">
        <v>0</v>
      </c>
      <c r="Y68" s="192"/>
      <c r="Z68" s="192" t="s">
        <v>575</v>
      </c>
      <c r="AA68" s="192"/>
      <c r="AB68" s="192">
        <v>0</v>
      </c>
      <c r="AC68" s="192">
        <v>0</v>
      </c>
    </row>
    <row r="69" spans="1:29" x14ac:dyDescent="0.25">
      <c r="A69" s="184" t="s">
        <v>483</v>
      </c>
      <c r="B69" s="187" t="s">
        <v>467</v>
      </c>
      <c r="C69" s="192"/>
      <c r="D69" s="192"/>
      <c r="E69" s="192"/>
      <c r="F69" s="192"/>
      <c r="G69" s="192">
        <v>0</v>
      </c>
      <c r="H69" s="282">
        <v>0</v>
      </c>
      <c r="I69" s="192"/>
      <c r="J69" s="192">
        <v>0</v>
      </c>
      <c r="K69" s="192"/>
      <c r="L69" s="192">
        <v>0</v>
      </c>
      <c r="M69" s="192"/>
      <c r="N69" s="192">
        <v>0</v>
      </c>
      <c r="O69" s="192"/>
      <c r="P69" s="192">
        <v>0</v>
      </c>
      <c r="Q69" s="192"/>
      <c r="R69" s="192">
        <v>0</v>
      </c>
      <c r="S69" s="192"/>
      <c r="T69" s="192">
        <v>0</v>
      </c>
      <c r="U69" s="192"/>
      <c r="V69" s="192">
        <v>0</v>
      </c>
      <c r="W69" s="192"/>
      <c r="X69" s="192">
        <v>0</v>
      </c>
      <c r="Y69" s="192"/>
      <c r="Z69" s="192" t="s">
        <v>575</v>
      </c>
      <c r="AA69" s="192"/>
      <c r="AB69" s="192">
        <v>0</v>
      </c>
      <c r="AC69" s="192">
        <v>0</v>
      </c>
    </row>
    <row r="70" spans="1:29" ht="36.75" customHeight="1" x14ac:dyDescent="0.25">
      <c r="A70" s="184" t="s">
        <v>484</v>
      </c>
      <c r="B70" s="187" t="s">
        <v>469</v>
      </c>
      <c r="C70" s="192"/>
      <c r="D70" s="192"/>
      <c r="E70" s="192"/>
      <c r="F70" s="192"/>
      <c r="G70" s="192">
        <v>0</v>
      </c>
      <c r="H70" s="282">
        <v>0</v>
      </c>
      <c r="I70" s="192"/>
      <c r="J70" s="192">
        <v>0</v>
      </c>
      <c r="K70" s="192"/>
      <c r="L70" s="192">
        <v>0</v>
      </c>
      <c r="M70" s="192"/>
      <c r="N70" s="192">
        <v>0</v>
      </c>
      <c r="O70" s="192"/>
      <c r="P70" s="192">
        <v>0</v>
      </c>
      <c r="Q70" s="192"/>
      <c r="R70" s="192">
        <v>0</v>
      </c>
      <c r="S70" s="192"/>
      <c r="T70" s="192">
        <v>0</v>
      </c>
      <c r="U70" s="192"/>
      <c r="V70" s="192">
        <v>0</v>
      </c>
      <c r="W70" s="192"/>
      <c r="X70" s="192">
        <v>0</v>
      </c>
      <c r="Y70" s="192"/>
      <c r="Z70" s="192" t="s">
        <v>575</v>
      </c>
      <c r="AA70" s="192"/>
      <c r="AB70" s="192">
        <v>0</v>
      </c>
      <c r="AC70" s="192">
        <v>0</v>
      </c>
    </row>
    <row r="71" spans="1:29" x14ac:dyDescent="0.25">
      <c r="A71" s="184" t="s">
        <v>485</v>
      </c>
      <c r="B71" s="187" t="s">
        <v>471</v>
      </c>
      <c r="C71" s="183">
        <v>4</v>
      </c>
      <c r="D71" s="192">
        <v>13</v>
      </c>
      <c r="E71" s="192"/>
      <c r="F71" s="192"/>
      <c r="G71" s="192">
        <v>0</v>
      </c>
      <c r="H71" s="282">
        <v>0</v>
      </c>
      <c r="I71" s="192"/>
      <c r="J71" s="192">
        <v>0</v>
      </c>
      <c r="K71" s="192"/>
      <c r="L71" s="192">
        <v>4</v>
      </c>
      <c r="M71" s="192"/>
      <c r="N71" s="192">
        <v>13</v>
      </c>
      <c r="O71" s="192"/>
      <c r="P71" s="192">
        <v>0</v>
      </c>
      <c r="Q71" s="192"/>
      <c r="R71" s="192">
        <v>0</v>
      </c>
      <c r="S71" s="192"/>
      <c r="T71" s="192">
        <v>0</v>
      </c>
      <c r="U71" s="192"/>
      <c r="V71" s="192">
        <v>0</v>
      </c>
      <c r="W71" s="192"/>
      <c r="X71" s="192">
        <v>0</v>
      </c>
      <c r="Y71" s="192"/>
      <c r="Z71" s="192" t="s">
        <v>575</v>
      </c>
      <c r="AA71" s="192"/>
      <c r="AB71" s="192">
        <v>4</v>
      </c>
      <c r="AC71" s="192">
        <v>13</v>
      </c>
    </row>
    <row r="72" spans="1:29" ht="51" customHeight="1" x14ac:dyDescent="0.25">
      <c r="A72" s="184" t="s">
        <v>486</v>
      </c>
      <c r="B72" s="187" t="s">
        <v>473</v>
      </c>
      <c r="C72" s="183"/>
      <c r="D72" s="192"/>
      <c r="E72" s="192"/>
      <c r="F72" s="192"/>
      <c r="G72" s="192">
        <v>0</v>
      </c>
      <c r="H72" s="282">
        <v>0</v>
      </c>
      <c r="I72" s="192"/>
      <c r="J72" s="192">
        <v>0</v>
      </c>
      <c r="K72" s="192"/>
      <c r="L72" s="192">
        <v>0</v>
      </c>
      <c r="M72" s="192"/>
      <c r="N72" s="192">
        <v>0</v>
      </c>
      <c r="O72" s="192"/>
      <c r="P72" s="192">
        <v>0</v>
      </c>
      <c r="Q72" s="192"/>
      <c r="R72" s="192">
        <v>0</v>
      </c>
      <c r="S72" s="192"/>
      <c r="T72" s="192">
        <v>0</v>
      </c>
      <c r="U72" s="192"/>
      <c r="V72" s="192">
        <v>0</v>
      </c>
      <c r="W72" s="192"/>
      <c r="X72" s="192">
        <v>0</v>
      </c>
      <c r="Y72" s="192"/>
      <c r="Z72" s="192" t="s">
        <v>575</v>
      </c>
      <c r="AA72" s="192"/>
      <c r="AB72" s="192">
        <v>0</v>
      </c>
      <c r="AC72" s="192">
        <v>0</v>
      </c>
    </row>
    <row r="73" spans="1:29" ht="32.25" customHeight="1" x14ac:dyDescent="0.25">
      <c r="A73" s="184" t="s">
        <v>487</v>
      </c>
      <c r="B73" s="187" t="s">
        <v>475</v>
      </c>
      <c r="C73" s="183"/>
      <c r="D73" s="192"/>
      <c r="E73" s="192"/>
      <c r="F73" s="192"/>
      <c r="G73" s="192">
        <v>0</v>
      </c>
      <c r="H73" s="282">
        <v>0</v>
      </c>
      <c r="I73" s="192"/>
      <c r="J73" s="192">
        <v>0</v>
      </c>
      <c r="K73" s="192"/>
      <c r="L73" s="192">
        <v>0</v>
      </c>
      <c r="M73" s="192"/>
      <c r="N73" s="192">
        <v>0</v>
      </c>
      <c r="O73" s="192"/>
      <c r="P73" s="192">
        <v>0</v>
      </c>
      <c r="Q73" s="192"/>
      <c r="R73" s="192">
        <v>0</v>
      </c>
      <c r="S73" s="192"/>
      <c r="T73" s="192">
        <v>0</v>
      </c>
      <c r="U73" s="192"/>
      <c r="V73" s="192">
        <v>0</v>
      </c>
      <c r="W73" s="192"/>
      <c r="X73" s="192"/>
      <c r="Y73" s="192"/>
      <c r="Z73" s="192"/>
      <c r="AA73" s="192"/>
      <c r="AB73" s="192">
        <v>0</v>
      </c>
      <c r="AC73" s="192">
        <v>0</v>
      </c>
    </row>
    <row r="74" spans="1:29" ht="51.75" customHeight="1" x14ac:dyDescent="0.25">
      <c r="A74" s="181" t="s">
        <v>57</v>
      </c>
      <c r="B74" s="188" t="s">
        <v>232</v>
      </c>
      <c r="C74" s="183"/>
      <c r="D74" s="192"/>
      <c r="E74" s="192"/>
      <c r="F74" s="192"/>
      <c r="G74" s="192">
        <v>0</v>
      </c>
      <c r="H74" s="282">
        <v>0</v>
      </c>
      <c r="I74" s="192"/>
      <c r="J74" s="192">
        <v>0</v>
      </c>
      <c r="K74" s="192"/>
      <c r="L74" s="192">
        <v>0</v>
      </c>
      <c r="M74" s="192"/>
      <c r="N74" s="192">
        <v>0</v>
      </c>
      <c r="O74" s="192"/>
      <c r="P74" s="192">
        <v>0</v>
      </c>
      <c r="Q74" s="192"/>
      <c r="R74" s="192">
        <v>0</v>
      </c>
      <c r="S74" s="192"/>
      <c r="T74" s="192">
        <v>0</v>
      </c>
      <c r="U74" s="192"/>
      <c r="V74" s="192">
        <v>0</v>
      </c>
      <c r="W74" s="192"/>
      <c r="X74" s="192">
        <v>0</v>
      </c>
      <c r="Y74" s="192"/>
      <c r="Z74" s="192" t="s">
        <v>575</v>
      </c>
      <c r="AA74" s="192"/>
      <c r="AB74" s="192">
        <v>0</v>
      </c>
      <c r="AC74" s="192">
        <v>0</v>
      </c>
    </row>
    <row r="75" spans="1:29" ht="21.75" customHeight="1" x14ac:dyDescent="0.25">
      <c r="A75" s="181" t="s">
        <v>55</v>
      </c>
      <c r="B75" s="182" t="s">
        <v>139</v>
      </c>
      <c r="C75" s="183"/>
      <c r="D75" s="192"/>
      <c r="E75" s="192"/>
      <c r="F75" s="192"/>
      <c r="G75" s="192"/>
      <c r="H75" s="282"/>
      <c r="I75" s="192"/>
      <c r="J75" s="192"/>
      <c r="K75" s="192"/>
      <c r="L75" s="192"/>
      <c r="M75" s="192"/>
      <c r="N75" s="192"/>
      <c r="O75" s="192"/>
      <c r="P75" s="192"/>
      <c r="Q75" s="192"/>
      <c r="R75" s="192"/>
      <c r="S75" s="192"/>
      <c r="T75" s="192"/>
      <c r="U75" s="192"/>
      <c r="V75" s="192"/>
      <c r="W75" s="192"/>
      <c r="X75" s="192"/>
      <c r="Y75" s="192"/>
      <c r="Z75" s="192"/>
      <c r="AA75" s="192"/>
      <c r="AB75" s="192"/>
      <c r="AC75" s="192"/>
    </row>
    <row r="76" spans="1:29" ht="23.25" customHeight="1" x14ac:dyDescent="0.25">
      <c r="A76" s="184" t="s">
        <v>227</v>
      </c>
      <c r="B76" s="187" t="s">
        <v>464</v>
      </c>
      <c r="C76" s="183"/>
      <c r="D76" s="192"/>
      <c r="E76" s="192"/>
      <c r="F76" s="192"/>
      <c r="G76" s="192">
        <v>0</v>
      </c>
      <c r="H76" s="282">
        <v>0</v>
      </c>
      <c r="I76" s="192"/>
      <c r="J76" s="192">
        <v>0</v>
      </c>
      <c r="K76" s="192"/>
      <c r="L76" s="192">
        <v>0</v>
      </c>
      <c r="M76" s="192"/>
      <c r="N76" s="192">
        <v>0</v>
      </c>
      <c r="O76" s="192"/>
      <c r="P76" s="192">
        <v>0</v>
      </c>
      <c r="Q76" s="192"/>
      <c r="R76" s="192">
        <v>0</v>
      </c>
      <c r="S76" s="192"/>
      <c r="T76" s="192">
        <v>0</v>
      </c>
      <c r="U76" s="192"/>
      <c r="V76" s="192">
        <v>0</v>
      </c>
      <c r="W76" s="192"/>
      <c r="X76" s="192">
        <v>0</v>
      </c>
      <c r="Y76" s="192"/>
      <c r="Z76" s="192" t="s">
        <v>575</v>
      </c>
      <c r="AA76" s="192"/>
      <c r="AB76" s="192">
        <v>0</v>
      </c>
      <c r="AC76" s="192">
        <v>0</v>
      </c>
    </row>
    <row r="77" spans="1:29" ht="18.75" customHeight="1" x14ac:dyDescent="0.25">
      <c r="A77" s="184" t="s">
        <v>228</v>
      </c>
      <c r="B77" s="187" t="s">
        <v>462</v>
      </c>
      <c r="C77" s="183"/>
      <c r="D77" s="192"/>
      <c r="E77" s="192"/>
      <c r="F77" s="192"/>
      <c r="G77" s="192">
        <v>0</v>
      </c>
      <c r="H77" s="282">
        <v>0</v>
      </c>
      <c r="I77" s="192"/>
      <c r="J77" s="192">
        <v>0</v>
      </c>
      <c r="K77" s="192"/>
      <c r="L77" s="192">
        <v>0</v>
      </c>
      <c r="M77" s="192"/>
      <c r="N77" s="192">
        <v>0</v>
      </c>
      <c r="O77" s="192"/>
      <c r="P77" s="192">
        <v>0</v>
      </c>
      <c r="Q77" s="192"/>
      <c r="R77" s="192">
        <v>0</v>
      </c>
      <c r="S77" s="192"/>
      <c r="T77" s="192">
        <v>0</v>
      </c>
      <c r="U77" s="192"/>
      <c r="V77" s="192">
        <v>0</v>
      </c>
      <c r="W77" s="192"/>
      <c r="X77" s="192">
        <v>0</v>
      </c>
      <c r="Y77" s="192"/>
      <c r="Z77" s="192" t="s">
        <v>575</v>
      </c>
      <c r="AA77" s="192"/>
      <c r="AB77" s="192">
        <v>0</v>
      </c>
      <c r="AC77" s="192">
        <v>0</v>
      </c>
    </row>
    <row r="78" spans="1:29" x14ac:dyDescent="0.25">
      <c r="A78" s="184" t="s">
        <v>229</v>
      </c>
      <c r="B78" s="185" t="s">
        <v>155</v>
      </c>
      <c r="C78" s="183"/>
      <c r="D78" s="192"/>
      <c r="E78" s="192"/>
      <c r="F78" s="192"/>
      <c r="G78" s="192">
        <v>0</v>
      </c>
      <c r="H78" s="282">
        <v>0</v>
      </c>
      <c r="I78" s="192"/>
      <c r="J78" s="192">
        <v>0</v>
      </c>
      <c r="K78" s="192"/>
      <c r="L78" s="192">
        <v>0</v>
      </c>
      <c r="M78" s="192"/>
      <c r="N78" s="192">
        <v>0</v>
      </c>
      <c r="O78" s="192"/>
      <c r="P78" s="192">
        <v>0</v>
      </c>
      <c r="Q78" s="192"/>
      <c r="R78" s="192">
        <v>0</v>
      </c>
      <c r="S78" s="192"/>
      <c r="T78" s="192">
        <v>0</v>
      </c>
      <c r="U78" s="192"/>
      <c r="V78" s="192">
        <v>0</v>
      </c>
      <c r="W78" s="192"/>
      <c r="X78" s="192">
        <v>0</v>
      </c>
      <c r="Y78" s="192"/>
      <c r="Z78" s="192" t="s">
        <v>575</v>
      </c>
      <c r="AA78" s="192"/>
      <c r="AB78" s="192">
        <v>0</v>
      </c>
      <c r="AC78" s="192">
        <v>0</v>
      </c>
    </row>
    <row r="79" spans="1:29" x14ac:dyDescent="0.25">
      <c r="A79" s="184" t="s">
        <v>230</v>
      </c>
      <c r="B79" s="185" t="s">
        <v>488</v>
      </c>
      <c r="C79" s="189"/>
      <c r="D79" s="193"/>
      <c r="E79" s="194"/>
      <c r="F79" s="194"/>
      <c r="G79" s="192">
        <v>0</v>
      </c>
      <c r="H79" s="282">
        <v>0</v>
      </c>
      <c r="I79" s="193"/>
      <c r="J79" s="192">
        <v>0</v>
      </c>
      <c r="K79" s="193"/>
      <c r="L79" s="192">
        <v>0</v>
      </c>
      <c r="M79" s="193"/>
      <c r="N79" s="192">
        <v>0</v>
      </c>
      <c r="O79" s="193"/>
      <c r="P79" s="192">
        <v>0</v>
      </c>
      <c r="Q79" s="193"/>
      <c r="R79" s="192">
        <v>0</v>
      </c>
      <c r="S79" s="193"/>
      <c r="T79" s="192">
        <v>0</v>
      </c>
      <c r="U79" s="193"/>
      <c r="V79" s="192">
        <v>0</v>
      </c>
      <c r="W79" s="193"/>
      <c r="X79" s="193">
        <v>0</v>
      </c>
      <c r="Y79" s="193"/>
      <c r="Z79" s="193" t="s">
        <v>575</v>
      </c>
      <c r="AA79" s="193"/>
      <c r="AB79" s="192">
        <v>0</v>
      </c>
      <c r="AC79" s="192">
        <v>0</v>
      </c>
    </row>
    <row r="80" spans="1:29" x14ac:dyDescent="0.25">
      <c r="A80" s="184" t="s">
        <v>231</v>
      </c>
      <c r="B80" s="185" t="s">
        <v>465</v>
      </c>
      <c r="C80" s="189"/>
      <c r="D80" s="193"/>
      <c r="E80" s="194"/>
      <c r="F80" s="194"/>
      <c r="G80" s="192">
        <v>0</v>
      </c>
      <c r="H80" s="282">
        <v>0</v>
      </c>
      <c r="I80" s="193"/>
      <c r="J80" s="192">
        <v>0</v>
      </c>
      <c r="K80" s="193"/>
      <c r="L80" s="192">
        <v>0</v>
      </c>
      <c r="M80" s="193"/>
      <c r="N80" s="192">
        <v>0</v>
      </c>
      <c r="O80" s="193"/>
      <c r="P80" s="192">
        <v>0</v>
      </c>
      <c r="Q80" s="193"/>
      <c r="R80" s="192">
        <v>0</v>
      </c>
      <c r="S80" s="193"/>
      <c r="T80" s="192">
        <v>0</v>
      </c>
      <c r="U80" s="193"/>
      <c r="V80" s="192">
        <v>0</v>
      </c>
      <c r="W80" s="193"/>
      <c r="X80" s="193">
        <v>0</v>
      </c>
      <c r="Y80" s="193"/>
      <c r="Z80" s="193" t="s">
        <v>575</v>
      </c>
      <c r="AA80" s="193"/>
      <c r="AB80" s="192">
        <v>0</v>
      </c>
      <c r="AC80" s="192">
        <v>0</v>
      </c>
    </row>
    <row r="81" spans="1:29" x14ac:dyDescent="0.25">
      <c r="A81" s="184" t="s">
        <v>489</v>
      </c>
      <c r="B81" s="185" t="s">
        <v>466</v>
      </c>
      <c r="C81" s="189"/>
      <c r="D81" s="193"/>
      <c r="E81" s="194"/>
      <c r="F81" s="194"/>
      <c r="G81" s="192">
        <v>0</v>
      </c>
      <c r="H81" s="282">
        <v>0</v>
      </c>
      <c r="I81" s="193"/>
      <c r="J81" s="192">
        <v>0</v>
      </c>
      <c r="K81" s="193"/>
      <c r="L81" s="192">
        <v>0</v>
      </c>
      <c r="M81" s="193"/>
      <c r="N81" s="192">
        <v>0</v>
      </c>
      <c r="O81" s="193"/>
      <c r="P81" s="192">
        <v>0</v>
      </c>
      <c r="Q81" s="193"/>
      <c r="R81" s="192">
        <v>0</v>
      </c>
      <c r="S81" s="193"/>
      <c r="T81" s="192">
        <v>0</v>
      </c>
      <c r="U81" s="193"/>
      <c r="V81" s="192">
        <v>0</v>
      </c>
      <c r="W81" s="193"/>
      <c r="X81" s="193">
        <v>0</v>
      </c>
      <c r="Y81" s="193"/>
      <c r="Z81" s="193" t="s">
        <v>575</v>
      </c>
      <c r="AA81" s="193"/>
      <c r="AB81" s="192">
        <v>0</v>
      </c>
      <c r="AC81" s="192">
        <v>0</v>
      </c>
    </row>
    <row r="82" spans="1:29" x14ac:dyDescent="0.25">
      <c r="A82" s="184" t="s">
        <v>490</v>
      </c>
      <c r="B82" s="185" t="s">
        <v>467</v>
      </c>
      <c r="C82" s="189"/>
      <c r="D82" s="193"/>
      <c r="E82" s="194"/>
      <c r="F82" s="194"/>
      <c r="G82" s="192">
        <v>0</v>
      </c>
      <c r="H82" s="282">
        <v>0</v>
      </c>
      <c r="I82" s="193"/>
      <c r="J82" s="192">
        <v>0</v>
      </c>
      <c r="K82" s="193"/>
      <c r="L82" s="192">
        <v>0</v>
      </c>
      <c r="M82" s="193"/>
      <c r="N82" s="192">
        <v>0</v>
      </c>
      <c r="O82" s="193"/>
      <c r="P82" s="192">
        <v>0</v>
      </c>
      <c r="Q82" s="193"/>
      <c r="R82" s="192">
        <v>0</v>
      </c>
      <c r="S82" s="193"/>
      <c r="T82" s="192">
        <v>0</v>
      </c>
      <c r="U82" s="193"/>
      <c r="V82" s="192">
        <v>0</v>
      </c>
      <c r="W82" s="193"/>
      <c r="X82" s="193">
        <v>0</v>
      </c>
      <c r="Y82" s="193"/>
      <c r="Z82" s="193" t="s">
        <v>575</v>
      </c>
      <c r="AA82" s="193"/>
      <c r="AB82" s="192">
        <v>0</v>
      </c>
      <c r="AC82" s="192">
        <v>0</v>
      </c>
    </row>
    <row r="83" spans="1:29" x14ac:dyDescent="0.25">
      <c r="A83" s="184" t="s">
        <v>491</v>
      </c>
      <c r="B83" s="185" t="s">
        <v>469</v>
      </c>
      <c r="C83" s="189"/>
      <c r="D83" s="193"/>
      <c r="E83" s="194"/>
      <c r="F83" s="194"/>
      <c r="G83" s="192">
        <v>0</v>
      </c>
      <c r="H83" s="282">
        <v>0</v>
      </c>
      <c r="I83" s="193"/>
      <c r="J83" s="192">
        <v>0</v>
      </c>
      <c r="K83" s="193"/>
      <c r="L83" s="192">
        <v>0</v>
      </c>
      <c r="M83" s="193"/>
      <c r="N83" s="192">
        <v>0</v>
      </c>
      <c r="O83" s="193"/>
      <c r="P83" s="192">
        <v>0</v>
      </c>
      <c r="Q83" s="193"/>
      <c r="R83" s="192">
        <v>0</v>
      </c>
      <c r="S83" s="193"/>
      <c r="T83" s="192">
        <v>0</v>
      </c>
      <c r="U83" s="193"/>
      <c r="V83" s="192">
        <v>0</v>
      </c>
      <c r="W83" s="193"/>
      <c r="X83" s="193">
        <v>0</v>
      </c>
      <c r="Y83" s="193"/>
      <c r="Z83" s="193" t="s">
        <v>575</v>
      </c>
      <c r="AA83" s="193"/>
      <c r="AB83" s="192">
        <v>0</v>
      </c>
      <c r="AC83" s="192">
        <v>0</v>
      </c>
    </row>
    <row r="84" spans="1:29" x14ac:dyDescent="0.25">
      <c r="A84" s="184" t="s">
        <v>492</v>
      </c>
      <c r="B84" s="185" t="s">
        <v>471</v>
      </c>
      <c r="C84" s="189"/>
      <c r="D84" s="195"/>
      <c r="E84" s="194"/>
      <c r="F84" s="194"/>
      <c r="G84" s="192">
        <v>0</v>
      </c>
      <c r="H84" s="282">
        <v>0</v>
      </c>
      <c r="I84" s="193"/>
      <c r="J84" s="192">
        <v>0</v>
      </c>
      <c r="K84" s="193"/>
      <c r="L84" s="192">
        <v>0</v>
      </c>
      <c r="M84" s="193"/>
      <c r="N84" s="192">
        <v>0</v>
      </c>
      <c r="O84" s="193"/>
      <c r="P84" s="192">
        <v>0</v>
      </c>
      <c r="Q84" s="193"/>
      <c r="R84" s="192">
        <v>0</v>
      </c>
      <c r="S84" s="193"/>
      <c r="T84" s="192">
        <v>0</v>
      </c>
      <c r="U84" s="193"/>
      <c r="V84" s="192">
        <v>0</v>
      </c>
      <c r="W84" s="193"/>
      <c r="X84" s="193">
        <v>0</v>
      </c>
      <c r="Y84" s="193"/>
      <c r="Z84" s="193" t="s">
        <v>575</v>
      </c>
      <c r="AA84" s="193"/>
      <c r="AB84" s="192">
        <v>0</v>
      </c>
      <c r="AC84" s="192">
        <v>0</v>
      </c>
    </row>
    <row r="85" spans="1:29" x14ac:dyDescent="0.25">
      <c r="A85" s="184" t="s">
        <v>493</v>
      </c>
      <c r="B85" s="185" t="s">
        <v>473</v>
      </c>
      <c r="C85" s="189"/>
      <c r="D85" s="193"/>
      <c r="E85" s="194"/>
      <c r="F85" s="194"/>
      <c r="G85" s="192">
        <v>0</v>
      </c>
      <c r="H85" s="282">
        <v>0</v>
      </c>
      <c r="I85" s="193"/>
      <c r="J85" s="192">
        <v>0</v>
      </c>
      <c r="K85" s="193"/>
      <c r="L85" s="192">
        <v>0</v>
      </c>
      <c r="M85" s="193"/>
      <c r="N85" s="192">
        <v>0</v>
      </c>
      <c r="O85" s="193"/>
      <c r="P85" s="192">
        <v>0</v>
      </c>
      <c r="Q85" s="193"/>
      <c r="R85" s="192">
        <v>0</v>
      </c>
      <c r="S85" s="193"/>
      <c r="T85" s="192">
        <v>0</v>
      </c>
      <c r="U85" s="193"/>
      <c r="V85" s="192">
        <v>0</v>
      </c>
      <c r="W85" s="193"/>
      <c r="X85" s="193">
        <v>0</v>
      </c>
      <c r="Y85" s="193"/>
      <c r="Z85" s="193" t="s">
        <v>575</v>
      </c>
      <c r="AA85" s="193"/>
      <c r="AB85" s="192">
        <v>0</v>
      </c>
      <c r="AC85" s="192">
        <v>0</v>
      </c>
    </row>
    <row r="86" spans="1:29" x14ac:dyDescent="0.25">
      <c r="A86" s="184" t="s">
        <v>494</v>
      </c>
      <c r="B86" s="185" t="s">
        <v>475</v>
      </c>
      <c r="C86" s="190"/>
      <c r="D86" s="193"/>
      <c r="E86" s="194"/>
      <c r="F86" s="194"/>
      <c r="G86" s="192">
        <v>0</v>
      </c>
      <c r="H86" s="282">
        <v>0</v>
      </c>
      <c r="I86" s="193"/>
      <c r="J86" s="192">
        <v>0</v>
      </c>
      <c r="K86" s="193"/>
      <c r="L86" s="192">
        <v>0</v>
      </c>
      <c r="M86" s="193"/>
      <c r="N86" s="192">
        <v>0</v>
      </c>
      <c r="O86" s="193"/>
      <c r="P86" s="192">
        <v>0</v>
      </c>
      <c r="Q86" s="193"/>
      <c r="R86" s="192">
        <v>0</v>
      </c>
      <c r="S86" s="193"/>
      <c r="T86" s="192">
        <v>0</v>
      </c>
      <c r="U86" s="193"/>
      <c r="V86" s="192">
        <v>0</v>
      </c>
      <c r="W86" s="193"/>
      <c r="X86" s="193">
        <v>0</v>
      </c>
      <c r="Y86" s="193"/>
      <c r="Z86" s="193" t="s">
        <v>575</v>
      </c>
      <c r="AA86" s="193"/>
      <c r="AB86" s="192">
        <v>0</v>
      </c>
      <c r="AC86" s="192">
        <v>0</v>
      </c>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X20:AA20"/>
    <mergeCell ref="X21:Y21"/>
    <mergeCell ref="Z21:AA21"/>
    <mergeCell ref="B20:B22"/>
    <mergeCell ref="A4:AC4"/>
    <mergeCell ref="A12:AC12"/>
    <mergeCell ref="A9:AC9"/>
    <mergeCell ref="A11:AC11"/>
    <mergeCell ref="A8:AC8"/>
    <mergeCell ref="A6:AC6"/>
    <mergeCell ref="R21:S21"/>
    <mergeCell ref="T20:W20"/>
    <mergeCell ref="T21:U21"/>
    <mergeCell ref="V21:W21"/>
    <mergeCell ref="L20:O20"/>
    <mergeCell ref="P20:S20"/>
    <mergeCell ref="L21:M21"/>
    <mergeCell ref="N21:O21"/>
    <mergeCell ref="P21:Q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25" zoomScaleSheetLayoutView="25" workbookViewId="0">
      <selection activeCell="AL84" sqref="AL84"/>
    </sheetView>
  </sheetViews>
  <sheetFormatPr defaultColWidth="9.140625" defaultRowHeight="15" x14ac:dyDescent="0.25"/>
  <cols>
    <col min="1" max="1" width="12.140625" style="19" customWidth="1"/>
    <col min="2" max="2" width="23.140625" style="19" customWidth="1"/>
    <col min="3" max="3" width="18" style="19" customWidth="1"/>
    <col min="4" max="4" width="20.140625" style="19" customWidth="1"/>
    <col min="5" max="12" width="7.7109375" style="19" customWidth="1"/>
    <col min="13" max="13" width="17.28515625" style="19" customWidth="1"/>
    <col min="14" max="14" width="62.42578125" style="19" customWidth="1"/>
    <col min="15" max="15" width="24.42578125" style="19" customWidth="1"/>
    <col min="16" max="16" width="17.140625" style="19" customWidth="1"/>
    <col min="17" max="17" width="20" style="19" customWidth="1"/>
    <col min="18" max="18" width="23.42578125" style="19" customWidth="1"/>
    <col min="19" max="19" width="9.7109375" style="19" customWidth="1"/>
    <col min="20" max="20" width="15.42578125" style="19" customWidth="1"/>
    <col min="21" max="21" width="11.42578125" style="19" customWidth="1"/>
    <col min="22" max="22" width="12.7109375" style="19" customWidth="1"/>
    <col min="23" max="23" width="19.28515625" style="19" customWidth="1"/>
    <col min="24" max="24" width="16.42578125" style="19" customWidth="1"/>
    <col min="25" max="25" width="18.42578125" style="19" customWidth="1"/>
    <col min="26" max="26" width="7.7109375" style="19" customWidth="1"/>
    <col min="27" max="27" width="17.28515625" style="19" customWidth="1"/>
    <col min="28" max="28" width="18.140625" style="19" customWidth="1"/>
    <col min="29" max="29" width="19.28515625" style="19" customWidth="1"/>
    <col min="30" max="30" width="11.85546875" style="19" customWidth="1"/>
    <col min="31" max="31" width="15.85546875" style="19" customWidth="1"/>
    <col min="32" max="32" width="13.42578125" style="19" customWidth="1"/>
    <col min="33" max="33" width="17.140625" style="19" customWidth="1"/>
    <col min="34" max="34" width="11.85546875" style="19" customWidth="1"/>
    <col min="35" max="35" width="15.42578125" style="19" customWidth="1"/>
    <col min="36" max="36" width="19.7109375" style="19" customWidth="1"/>
    <col min="37" max="37" width="16.140625" style="19" customWidth="1"/>
    <col min="38" max="38" width="26.5703125" style="19" customWidth="1"/>
    <col min="39" max="39" width="18.42578125" style="19" customWidth="1"/>
    <col min="40" max="40" width="13.140625" style="19" customWidth="1"/>
    <col min="41" max="41" width="12.7109375" style="19" customWidth="1"/>
    <col min="42" max="42" width="12.42578125" style="19" customWidth="1"/>
    <col min="43" max="43" width="12" style="19" customWidth="1"/>
    <col min="44" max="44" width="21.42578125" style="19" customWidth="1"/>
    <col min="45" max="45" width="17.5703125" style="19" customWidth="1"/>
    <col min="46" max="46" width="18"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87" t="str">
        <f>'1. паспорт местоположение'!A5:C5</f>
        <v>Год раскрытия информации: 2026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8</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8" t="str">
        <f>'1. паспорт местоположение'!A9:C9</f>
        <v xml:space="preserve"> АО "Россети Тюмень" </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88" t="s">
        <v>7</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8" t="str">
        <f>'1. паспорт местоположение'!A12:C12</f>
        <v>N_TP1200.PS.0066</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88" t="s">
        <v>6</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8"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- 7 комплектов, ВЧ-приемопередатчики - 6 шт.)</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88" t="s">
        <v>5</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57" t="s">
        <v>434</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2" customFormat="1" ht="58.5" customHeight="1" x14ac:dyDescent="0.25">
      <c r="A22" s="448" t="s">
        <v>51</v>
      </c>
      <c r="B22" s="459" t="s">
        <v>23</v>
      </c>
      <c r="C22" s="448" t="s">
        <v>50</v>
      </c>
      <c r="D22" s="448" t="s">
        <v>49</v>
      </c>
      <c r="E22" s="462" t="s">
        <v>445</v>
      </c>
      <c r="F22" s="463"/>
      <c r="G22" s="463"/>
      <c r="H22" s="463"/>
      <c r="I22" s="463"/>
      <c r="J22" s="463"/>
      <c r="K22" s="463"/>
      <c r="L22" s="464"/>
      <c r="M22" s="448" t="s">
        <v>48</v>
      </c>
      <c r="N22" s="448" t="s">
        <v>47</v>
      </c>
      <c r="O22" s="448" t="s">
        <v>46</v>
      </c>
      <c r="P22" s="443" t="s">
        <v>240</v>
      </c>
      <c r="Q22" s="443" t="s">
        <v>45</v>
      </c>
      <c r="R22" s="443" t="s">
        <v>44</v>
      </c>
      <c r="S22" s="443" t="s">
        <v>43</v>
      </c>
      <c r="T22" s="443"/>
      <c r="U22" s="465" t="s">
        <v>42</v>
      </c>
      <c r="V22" s="465" t="s">
        <v>41</v>
      </c>
      <c r="W22" s="443" t="s">
        <v>40</v>
      </c>
      <c r="X22" s="443" t="s">
        <v>39</v>
      </c>
      <c r="Y22" s="443" t="s">
        <v>38</v>
      </c>
      <c r="Z22" s="450" t="s">
        <v>37</v>
      </c>
      <c r="AA22" s="443" t="s">
        <v>36</v>
      </c>
      <c r="AB22" s="443" t="s">
        <v>35</v>
      </c>
      <c r="AC22" s="443" t="s">
        <v>34</v>
      </c>
      <c r="AD22" s="443" t="s">
        <v>33</v>
      </c>
      <c r="AE22" s="443" t="s">
        <v>32</v>
      </c>
      <c r="AF22" s="443" t="s">
        <v>31</v>
      </c>
      <c r="AG22" s="443"/>
      <c r="AH22" s="443"/>
      <c r="AI22" s="443"/>
      <c r="AJ22" s="443"/>
      <c r="AK22" s="443"/>
      <c r="AL22" s="443" t="s">
        <v>30</v>
      </c>
      <c r="AM22" s="443"/>
      <c r="AN22" s="443"/>
      <c r="AO22" s="443"/>
      <c r="AP22" s="443" t="s">
        <v>29</v>
      </c>
      <c r="AQ22" s="443"/>
      <c r="AR22" s="443" t="s">
        <v>28</v>
      </c>
      <c r="AS22" s="443" t="s">
        <v>27</v>
      </c>
      <c r="AT22" s="443" t="s">
        <v>26</v>
      </c>
      <c r="AU22" s="443" t="s">
        <v>25</v>
      </c>
      <c r="AV22" s="451" t="s">
        <v>24</v>
      </c>
    </row>
    <row r="23" spans="1:48" s="22" customFormat="1" ht="64.5" customHeight="1" x14ac:dyDescent="0.25">
      <c r="A23" s="458"/>
      <c r="B23" s="460"/>
      <c r="C23" s="458"/>
      <c r="D23" s="458"/>
      <c r="E23" s="453" t="s">
        <v>22</v>
      </c>
      <c r="F23" s="444" t="s">
        <v>138</v>
      </c>
      <c r="G23" s="444" t="s">
        <v>137</v>
      </c>
      <c r="H23" s="444" t="s">
        <v>136</v>
      </c>
      <c r="I23" s="446" t="s">
        <v>354</v>
      </c>
      <c r="J23" s="446" t="s">
        <v>355</v>
      </c>
      <c r="K23" s="446" t="s">
        <v>356</v>
      </c>
      <c r="L23" s="444" t="s">
        <v>79</v>
      </c>
      <c r="M23" s="458"/>
      <c r="N23" s="458"/>
      <c r="O23" s="458"/>
      <c r="P23" s="443"/>
      <c r="Q23" s="443"/>
      <c r="R23" s="443"/>
      <c r="S23" s="455" t="s">
        <v>1</v>
      </c>
      <c r="T23" s="455" t="s">
        <v>10</v>
      </c>
      <c r="U23" s="465"/>
      <c r="V23" s="465"/>
      <c r="W23" s="443"/>
      <c r="X23" s="443"/>
      <c r="Y23" s="443"/>
      <c r="Z23" s="443"/>
      <c r="AA23" s="443"/>
      <c r="AB23" s="443"/>
      <c r="AC23" s="443"/>
      <c r="AD23" s="443"/>
      <c r="AE23" s="443"/>
      <c r="AF23" s="443" t="s">
        <v>21</v>
      </c>
      <c r="AG23" s="443"/>
      <c r="AH23" s="443" t="s">
        <v>20</v>
      </c>
      <c r="AI23" s="443"/>
      <c r="AJ23" s="448" t="s">
        <v>19</v>
      </c>
      <c r="AK23" s="448" t="s">
        <v>18</v>
      </c>
      <c r="AL23" s="448" t="s">
        <v>17</v>
      </c>
      <c r="AM23" s="448" t="s">
        <v>16</v>
      </c>
      <c r="AN23" s="448" t="s">
        <v>15</v>
      </c>
      <c r="AO23" s="448" t="s">
        <v>14</v>
      </c>
      <c r="AP23" s="448" t="s">
        <v>13</v>
      </c>
      <c r="AQ23" s="466" t="s">
        <v>10</v>
      </c>
      <c r="AR23" s="443"/>
      <c r="AS23" s="443"/>
      <c r="AT23" s="443"/>
      <c r="AU23" s="443"/>
      <c r="AV23" s="452"/>
    </row>
    <row r="24" spans="1:48" s="22" customFormat="1" ht="96.75" customHeight="1" x14ac:dyDescent="0.25">
      <c r="A24" s="449"/>
      <c r="B24" s="461"/>
      <c r="C24" s="449"/>
      <c r="D24" s="449"/>
      <c r="E24" s="454"/>
      <c r="F24" s="445"/>
      <c r="G24" s="445"/>
      <c r="H24" s="445"/>
      <c r="I24" s="447"/>
      <c r="J24" s="447"/>
      <c r="K24" s="447"/>
      <c r="L24" s="445"/>
      <c r="M24" s="449"/>
      <c r="N24" s="449"/>
      <c r="O24" s="449"/>
      <c r="P24" s="443"/>
      <c r="Q24" s="443"/>
      <c r="R24" s="443"/>
      <c r="S24" s="456"/>
      <c r="T24" s="456"/>
      <c r="U24" s="465"/>
      <c r="V24" s="465"/>
      <c r="W24" s="443"/>
      <c r="X24" s="443"/>
      <c r="Y24" s="443"/>
      <c r="Z24" s="443"/>
      <c r="AA24" s="443"/>
      <c r="AB24" s="443"/>
      <c r="AC24" s="443"/>
      <c r="AD24" s="443"/>
      <c r="AE24" s="443"/>
      <c r="AF24" s="128" t="s">
        <v>12</v>
      </c>
      <c r="AG24" s="128" t="s">
        <v>11</v>
      </c>
      <c r="AH24" s="129" t="s">
        <v>1</v>
      </c>
      <c r="AI24" s="129" t="s">
        <v>10</v>
      </c>
      <c r="AJ24" s="449"/>
      <c r="AK24" s="449"/>
      <c r="AL24" s="449"/>
      <c r="AM24" s="449"/>
      <c r="AN24" s="449"/>
      <c r="AO24" s="449"/>
      <c r="AP24" s="449"/>
      <c r="AQ24" s="467"/>
      <c r="AR24" s="443"/>
      <c r="AS24" s="443"/>
      <c r="AT24" s="443"/>
      <c r="AU24" s="443"/>
      <c r="AV24" s="45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26" t="s">
        <v>514</v>
      </c>
      <c r="B26" s="227" t="s">
        <v>516</v>
      </c>
      <c r="C26" s="228" t="s">
        <v>517</v>
      </c>
      <c r="D26" s="229" t="s">
        <v>518</v>
      </c>
      <c r="E26" s="230" t="s">
        <v>305</v>
      </c>
      <c r="F26" s="230" t="s">
        <v>305</v>
      </c>
      <c r="G26" s="230" t="s">
        <v>305</v>
      </c>
      <c r="H26" s="230" t="s">
        <v>305</v>
      </c>
      <c r="I26" s="230" t="s">
        <v>305</v>
      </c>
      <c r="J26" s="230" t="s">
        <v>305</v>
      </c>
      <c r="K26" s="230" t="s">
        <v>305</v>
      </c>
      <c r="L26" s="230" t="s">
        <v>305</v>
      </c>
      <c r="M26" s="228" t="s">
        <v>519</v>
      </c>
      <c r="N26" s="231" t="s">
        <v>513</v>
      </c>
      <c r="O26" s="228" t="s">
        <v>515</v>
      </c>
      <c r="P26" s="232">
        <v>6464</v>
      </c>
      <c r="Q26" s="228" t="s">
        <v>520</v>
      </c>
      <c r="R26" s="232">
        <v>6464</v>
      </c>
      <c r="S26" s="228" t="s">
        <v>521</v>
      </c>
      <c r="T26" s="228" t="s">
        <v>522</v>
      </c>
      <c r="U26" s="228">
        <v>1</v>
      </c>
      <c r="V26" s="228">
        <v>1</v>
      </c>
      <c r="W26" s="228" t="s">
        <v>523</v>
      </c>
      <c r="X26" s="232">
        <v>6464</v>
      </c>
      <c r="Y26" s="233"/>
      <c r="Z26" s="228">
        <v>1</v>
      </c>
      <c r="AA26" s="232">
        <v>6464</v>
      </c>
      <c r="AB26" s="232">
        <v>6464</v>
      </c>
      <c r="AC26" s="228" t="s">
        <v>523</v>
      </c>
      <c r="AD26" s="232">
        <v>6464</v>
      </c>
      <c r="AE26" s="232">
        <v>6464</v>
      </c>
      <c r="AF26" s="229" t="s">
        <v>524</v>
      </c>
      <c r="AG26" s="228" t="s">
        <v>525</v>
      </c>
      <c r="AH26" s="228" t="s">
        <v>526</v>
      </c>
      <c r="AI26" s="228" t="s">
        <v>527</v>
      </c>
      <c r="AJ26" s="228" t="s">
        <v>528</v>
      </c>
      <c r="AK26" s="228" t="s">
        <v>529</v>
      </c>
      <c r="AL26" s="228" t="s">
        <v>530</v>
      </c>
      <c r="AM26" s="228" t="s">
        <v>531</v>
      </c>
      <c r="AN26" s="228" t="s">
        <v>529</v>
      </c>
      <c r="AO26" s="229" t="s">
        <v>532</v>
      </c>
      <c r="AP26" s="228" t="s">
        <v>533</v>
      </c>
      <c r="AQ26" s="228" t="s">
        <v>533</v>
      </c>
      <c r="AR26" s="228" t="s">
        <v>533</v>
      </c>
      <c r="AS26" s="228" t="s">
        <v>533</v>
      </c>
      <c r="AT26" s="228" t="s">
        <v>534</v>
      </c>
      <c r="AU26" s="233"/>
      <c r="AV26" s="23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28" sqref="B28"/>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8" t="s">
        <v>68</v>
      </c>
    </row>
    <row r="2" spans="1:8" ht="18.75" x14ac:dyDescent="0.3">
      <c r="B2" s="15" t="s">
        <v>9</v>
      </c>
    </row>
    <row r="3" spans="1:8" ht="18.75" x14ac:dyDescent="0.3">
      <c r="B3" s="15" t="s">
        <v>453</v>
      </c>
    </row>
    <row r="4" spans="1:8" x14ac:dyDescent="0.25">
      <c r="B4" s="43"/>
    </row>
    <row r="5" spans="1:8" ht="18.75" x14ac:dyDescent="0.3">
      <c r="A5" s="473" t="str">
        <f>'1. паспорт местоположение'!A5:C5</f>
        <v>Год раскрытия информации: 2026 год</v>
      </c>
      <c r="B5" s="473"/>
      <c r="C5" s="67"/>
      <c r="D5" s="67"/>
      <c r="E5" s="67"/>
      <c r="F5" s="67"/>
      <c r="G5" s="67"/>
      <c r="H5" s="67"/>
    </row>
    <row r="6" spans="1:8" ht="18.75" x14ac:dyDescent="0.3">
      <c r="A6" s="133"/>
      <c r="B6" s="133"/>
      <c r="C6" s="133"/>
      <c r="D6" s="133"/>
      <c r="E6" s="133"/>
      <c r="F6" s="133"/>
      <c r="G6" s="133"/>
      <c r="H6" s="133"/>
    </row>
    <row r="7" spans="1:8" ht="18.75" x14ac:dyDescent="0.25">
      <c r="A7" s="291" t="s">
        <v>8</v>
      </c>
      <c r="B7" s="291"/>
      <c r="C7" s="132"/>
      <c r="D7" s="132"/>
      <c r="E7" s="132"/>
      <c r="F7" s="132"/>
      <c r="G7" s="132"/>
      <c r="H7" s="132"/>
    </row>
    <row r="8" spans="1:8" ht="18.75" x14ac:dyDescent="0.25">
      <c r="A8" s="132"/>
      <c r="B8" s="132"/>
      <c r="C8" s="132"/>
      <c r="D8" s="132"/>
      <c r="E8" s="132"/>
      <c r="F8" s="132"/>
      <c r="G8" s="132"/>
      <c r="H8" s="132"/>
    </row>
    <row r="9" spans="1:8" x14ac:dyDescent="0.25">
      <c r="A9" s="298" t="str">
        <f>'1. паспорт местоположение'!A9:C9</f>
        <v xml:space="preserve"> АО "Россети Тюмень" </v>
      </c>
      <c r="B9" s="298"/>
      <c r="C9" s="130"/>
      <c r="D9" s="130"/>
      <c r="E9" s="130"/>
      <c r="F9" s="130"/>
      <c r="G9" s="130"/>
      <c r="H9" s="130"/>
    </row>
    <row r="10" spans="1:8" x14ac:dyDescent="0.25">
      <c r="A10" s="288" t="s">
        <v>7</v>
      </c>
      <c r="B10" s="288"/>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298" t="str">
        <f>'1. паспорт местоположение'!A12:C12</f>
        <v>N_TP1200.PS.0066</v>
      </c>
      <c r="B12" s="298"/>
      <c r="C12" s="130"/>
      <c r="D12" s="130"/>
      <c r="E12" s="130"/>
      <c r="F12" s="130"/>
      <c r="G12" s="130"/>
      <c r="H12" s="130"/>
    </row>
    <row r="13" spans="1:8" x14ac:dyDescent="0.25">
      <c r="A13" s="288" t="s">
        <v>6</v>
      </c>
      <c r="B13" s="288"/>
      <c r="C13" s="131"/>
      <c r="D13" s="131"/>
      <c r="E13" s="131"/>
      <c r="F13" s="131"/>
      <c r="G13" s="131"/>
      <c r="H13" s="131"/>
    </row>
    <row r="14" spans="1:8" ht="18.75" x14ac:dyDescent="0.25">
      <c r="A14" s="11"/>
      <c r="B14" s="11"/>
      <c r="C14" s="11"/>
      <c r="D14" s="11"/>
      <c r="E14" s="11"/>
      <c r="F14" s="11"/>
      <c r="G14" s="11"/>
      <c r="H14" s="11"/>
    </row>
    <row r="15" spans="1:8" ht="38.25" customHeight="1" x14ac:dyDescent="0.25">
      <c r="A15" s="293"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- 7 комплектов, ВЧ-приемопередатчики - 6 шт.)</v>
      </c>
      <c r="B15" s="293"/>
      <c r="C15" s="130"/>
      <c r="D15" s="130"/>
      <c r="E15" s="130"/>
      <c r="F15" s="130"/>
      <c r="G15" s="130"/>
      <c r="H15" s="130"/>
    </row>
    <row r="16" spans="1:8" x14ac:dyDescent="0.25">
      <c r="A16" s="288" t="s">
        <v>5</v>
      </c>
      <c r="B16" s="288"/>
      <c r="C16" s="131"/>
      <c r="D16" s="131"/>
      <c r="E16" s="131"/>
      <c r="F16" s="131"/>
      <c r="G16" s="131"/>
      <c r="H16" s="131"/>
    </row>
    <row r="17" spans="1:2" x14ac:dyDescent="0.25">
      <c r="B17" s="101"/>
    </row>
    <row r="18" spans="1:2" ht="33.75" customHeight="1" x14ac:dyDescent="0.25">
      <c r="A18" s="471" t="s">
        <v>435</v>
      </c>
      <c r="B18" s="472"/>
    </row>
    <row r="19" spans="1:2" x14ac:dyDescent="0.25">
      <c r="B19" s="43"/>
    </row>
    <row r="20" spans="1:2" ht="16.5" thickBot="1" x14ac:dyDescent="0.3">
      <c r="B20" s="102"/>
    </row>
    <row r="21" spans="1:2" ht="60.75" thickBot="1" x14ac:dyDescent="0.3">
      <c r="A21" s="103" t="s">
        <v>312</v>
      </c>
      <c r="B21" s="104" t="str">
        <f>A15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- 7 комплектов, ВЧ-приемопередатчики - 6 шт.)</v>
      </c>
    </row>
    <row r="22" spans="1:2" ht="16.5" thickBot="1" x14ac:dyDescent="0.3">
      <c r="A22" s="103" t="s">
        <v>313</v>
      </c>
      <c r="B22" s="104" t="s">
        <v>501</v>
      </c>
    </row>
    <row r="23" spans="1:2" ht="16.5" thickBot="1" x14ac:dyDescent="0.3">
      <c r="A23" s="103" t="s">
        <v>293</v>
      </c>
      <c r="B23" s="105" t="s">
        <v>460</v>
      </c>
    </row>
    <row r="24" spans="1:2" ht="16.5" thickBot="1" x14ac:dyDescent="0.3">
      <c r="A24" s="103" t="s">
        <v>314</v>
      </c>
      <c r="B24" s="105">
        <v>0</v>
      </c>
    </row>
    <row r="25" spans="1:2" ht="16.5" thickBot="1" x14ac:dyDescent="0.3">
      <c r="A25" s="106" t="s">
        <v>315</v>
      </c>
      <c r="B25" s="104">
        <v>2027</v>
      </c>
    </row>
    <row r="26" spans="1:2" ht="16.5" thickBot="1" x14ac:dyDescent="0.3">
      <c r="A26" s="107" t="s">
        <v>316</v>
      </c>
      <c r="B26" s="104" t="s">
        <v>578</v>
      </c>
    </row>
    <row r="27" spans="1:2" ht="29.25" thickBot="1" x14ac:dyDescent="0.3">
      <c r="A27" s="114" t="s">
        <v>573</v>
      </c>
      <c r="B27" s="171">
        <v>238.65378461999998</v>
      </c>
    </row>
    <row r="28" spans="1:2" ht="16.5" thickBot="1" x14ac:dyDescent="0.3">
      <c r="A28" s="109" t="s">
        <v>317</v>
      </c>
      <c r="B28" s="109" t="s">
        <v>535</v>
      </c>
    </row>
    <row r="29" spans="1:2" ht="29.25" thickBot="1" x14ac:dyDescent="0.3">
      <c r="A29" s="115" t="s">
        <v>318</v>
      </c>
      <c r="B29" s="218">
        <f>B30</f>
        <v>6.4640000000000004</v>
      </c>
    </row>
    <row r="30" spans="1:2" ht="28.5" x14ac:dyDescent="0.25">
      <c r="A30" s="199" t="s">
        <v>319</v>
      </c>
      <c r="B30" s="200">
        <f>B32+B37+B42</f>
        <v>6.4640000000000004</v>
      </c>
    </row>
    <row r="31" spans="1:2" x14ac:dyDescent="0.25">
      <c r="A31" s="201" t="s">
        <v>320</v>
      </c>
      <c r="B31" s="202"/>
    </row>
    <row r="32" spans="1:2" ht="29.25" thickBot="1" x14ac:dyDescent="0.3">
      <c r="A32" s="203" t="s">
        <v>503</v>
      </c>
      <c r="B32" s="204">
        <f>B33</f>
        <v>6.4640000000000004</v>
      </c>
    </row>
    <row r="33" spans="1:2" ht="30" x14ac:dyDescent="0.25">
      <c r="A33" s="215" t="s">
        <v>511</v>
      </c>
      <c r="B33" s="216">
        <v>6.4640000000000004</v>
      </c>
    </row>
    <row r="34" spans="1:2" x14ac:dyDescent="0.25">
      <c r="A34" s="205" t="s">
        <v>321</v>
      </c>
      <c r="B34" s="219">
        <f>B33/$B$27</f>
        <v>2.7085260811146993E-2</v>
      </c>
    </row>
    <row r="35" spans="1:2" x14ac:dyDescent="0.25">
      <c r="A35" s="205" t="s">
        <v>322</v>
      </c>
      <c r="B35" s="217">
        <v>6.4640000000000004</v>
      </c>
    </row>
    <row r="36" spans="1:2" x14ac:dyDescent="0.25">
      <c r="A36" s="205" t="s">
        <v>323</v>
      </c>
      <c r="B36" s="217">
        <v>6.4640000000000004</v>
      </c>
    </row>
    <row r="37" spans="1:2" ht="29.25" thickBot="1" x14ac:dyDescent="0.3">
      <c r="A37" s="203" t="s">
        <v>505</v>
      </c>
      <c r="B37" s="204">
        <v>0</v>
      </c>
    </row>
    <row r="38" spans="1:2" x14ac:dyDescent="0.25">
      <c r="A38" s="205" t="s">
        <v>504</v>
      </c>
      <c r="B38" s="206" t="s">
        <v>496</v>
      </c>
    </row>
    <row r="39" spans="1:2" x14ac:dyDescent="0.25">
      <c r="A39" s="205" t="s">
        <v>321</v>
      </c>
      <c r="B39" s="206" t="s">
        <v>496</v>
      </c>
    </row>
    <row r="40" spans="1:2" x14ac:dyDescent="0.25">
      <c r="A40" s="205" t="s">
        <v>322</v>
      </c>
      <c r="B40" s="206" t="s">
        <v>496</v>
      </c>
    </row>
    <row r="41" spans="1:2" x14ac:dyDescent="0.25">
      <c r="A41" s="205" t="s">
        <v>323</v>
      </c>
      <c r="B41" s="206" t="s">
        <v>496</v>
      </c>
    </row>
    <row r="42" spans="1:2" ht="29.25" thickBot="1" x14ac:dyDescent="0.3">
      <c r="A42" s="203" t="s">
        <v>506</v>
      </c>
      <c r="B42" s="204">
        <v>0</v>
      </c>
    </row>
    <row r="43" spans="1:2" x14ac:dyDescent="0.25">
      <c r="A43" s="205" t="s">
        <v>504</v>
      </c>
      <c r="B43" s="206" t="s">
        <v>496</v>
      </c>
    </row>
    <row r="44" spans="1:2" x14ac:dyDescent="0.25">
      <c r="A44" s="205" t="s">
        <v>321</v>
      </c>
      <c r="B44" s="206" t="s">
        <v>496</v>
      </c>
    </row>
    <row r="45" spans="1:2" x14ac:dyDescent="0.25">
      <c r="A45" s="205" t="s">
        <v>322</v>
      </c>
      <c r="B45" s="206" t="s">
        <v>496</v>
      </c>
    </row>
    <row r="46" spans="1:2" x14ac:dyDescent="0.25">
      <c r="A46" s="205" t="s">
        <v>323</v>
      </c>
      <c r="B46" s="206" t="s">
        <v>496</v>
      </c>
    </row>
    <row r="47" spans="1:2" ht="29.25" thickBot="1" x14ac:dyDescent="0.3">
      <c r="A47" s="203" t="s">
        <v>324</v>
      </c>
      <c r="B47" s="207" t="s">
        <v>496</v>
      </c>
    </row>
    <row r="48" spans="1:2" x14ac:dyDescent="0.25">
      <c r="A48" s="205" t="s">
        <v>320</v>
      </c>
      <c r="B48" s="206" t="s">
        <v>496</v>
      </c>
    </row>
    <row r="49" spans="1:2" x14ac:dyDescent="0.25">
      <c r="A49" s="205" t="s">
        <v>507</v>
      </c>
      <c r="B49" s="206" t="s">
        <v>496</v>
      </c>
    </row>
    <row r="50" spans="1:2" x14ac:dyDescent="0.25">
      <c r="A50" s="205" t="s">
        <v>508</v>
      </c>
      <c r="B50" s="206" t="s">
        <v>496</v>
      </c>
    </row>
    <row r="51" spans="1:2" x14ac:dyDescent="0.25">
      <c r="A51" s="205" t="s">
        <v>509</v>
      </c>
      <c r="B51" s="206" t="s">
        <v>496</v>
      </c>
    </row>
    <row r="52" spans="1:2" ht="16.5" thickBot="1" x14ac:dyDescent="0.3">
      <c r="A52" s="203" t="s">
        <v>325</v>
      </c>
      <c r="B52" s="237">
        <f>B53/B27</f>
        <v>2.8191465770018093E-2</v>
      </c>
    </row>
    <row r="53" spans="1:2" ht="16.5" thickBot="1" x14ac:dyDescent="0.3">
      <c r="A53" s="203" t="s">
        <v>326</v>
      </c>
      <c r="B53" s="204">
        <v>6.7279999999999998</v>
      </c>
    </row>
    <row r="54" spans="1:2" ht="16.5" thickBot="1" x14ac:dyDescent="0.3">
      <c r="A54" s="203" t="s">
        <v>327</v>
      </c>
      <c r="B54" s="237">
        <f>B55/'6.2. Паспорт фин осв ввод'!C30</f>
        <v>3.3955192473045813E-2</v>
      </c>
    </row>
    <row r="55" spans="1:2" ht="16.5" thickBot="1" x14ac:dyDescent="0.3">
      <c r="A55" s="203" t="s">
        <v>328</v>
      </c>
      <c r="B55" s="204">
        <v>6.7279999999999998</v>
      </c>
    </row>
    <row r="56" spans="1:2" ht="15.75" customHeight="1" thickBot="1" x14ac:dyDescent="0.3">
      <c r="A56" s="203" t="s">
        <v>329</v>
      </c>
      <c r="B56" s="207" t="s">
        <v>496</v>
      </c>
    </row>
    <row r="57" spans="1:2" x14ac:dyDescent="0.25">
      <c r="A57" s="112" t="s">
        <v>330</v>
      </c>
      <c r="B57" s="160" t="s">
        <v>459</v>
      </c>
    </row>
    <row r="58" spans="1:2" x14ac:dyDescent="0.25">
      <c r="A58" s="112" t="s">
        <v>331</v>
      </c>
      <c r="B58" s="206" t="s">
        <v>512</v>
      </c>
    </row>
    <row r="59" spans="1:2" x14ac:dyDescent="0.25">
      <c r="A59" s="112" t="s">
        <v>332</v>
      </c>
      <c r="B59" s="161"/>
    </row>
    <row r="60" spans="1:2" x14ac:dyDescent="0.25">
      <c r="A60" s="112" t="s">
        <v>333</v>
      </c>
      <c r="B60" s="161"/>
    </row>
    <row r="61" spans="1:2" ht="16.5" thickBot="1" x14ac:dyDescent="0.3">
      <c r="A61" s="113" t="s">
        <v>334</v>
      </c>
      <c r="B61" s="162"/>
    </row>
    <row r="62" spans="1:2" ht="30.75" thickBot="1" x14ac:dyDescent="0.3">
      <c r="A62" s="110" t="s">
        <v>335</v>
      </c>
      <c r="B62" s="111"/>
    </row>
    <row r="63" spans="1:2" ht="29.25" thickBot="1" x14ac:dyDescent="0.3">
      <c r="A63" s="106" t="s">
        <v>336</v>
      </c>
      <c r="B63" s="111"/>
    </row>
    <row r="64" spans="1:2" ht="16.5" thickBot="1" x14ac:dyDescent="0.3">
      <c r="A64" s="110" t="s">
        <v>320</v>
      </c>
      <c r="B64" s="117"/>
    </row>
    <row r="65" spans="1:2" ht="16.5" thickBot="1" x14ac:dyDescent="0.3">
      <c r="A65" s="110" t="s">
        <v>337</v>
      </c>
      <c r="B65" s="111"/>
    </row>
    <row r="66" spans="1:2" ht="16.5" thickBot="1" x14ac:dyDescent="0.3">
      <c r="A66" s="110" t="s">
        <v>338</v>
      </c>
      <c r="B66" s="117"/>
    </row>
    <row r="67" spans="1:2" ht="16.5" thickBot="1" x14ac:dyDescent="0.3">
      <c r="A67" s="118" t="s">
        <v>339</v>
      </c>
      <c r="B67" s="134"/>
    </row>
    <row r="68" spans="1:2" ht="16.5" thickBot="1" x14ac:dyDescent="0.3">
      <c r="A68" s="106" t="s">
        <v>340</v>
      </c>
      <c r="B68" s="116"/>
    </row>
    <row r="69" spans="1:2" ht="16.5" thickBot="1" x14ac:dyDescent="0.3">
      <c r="A69" s="112" t="s">
        <v>341</v>
      </c>
      <c r="B69" s="119"/>
    </row>
    <row r="70" spans="1:2" ht="16.5" thickBot="1" x14ac:dyDescent="0.3">
      <c r="A70" s="112" t="s">
        <v>342</v>
      </c>
      <c r="B70" s="119"/>
    </row>
    <row r="71" spans="1:2" ht="16.5" thickBot="1" x14ac:dyDescent="0.3">
      <c r="A71" s="112" t="s">
        <v>343</v>
      </c>
      <c r="B71" s="119"/>
    </row>
    <row r="72" spans="1:2" ht="29.25" thickBot="1" x14ac:dyDescent="0.3">
      <c r="A72" s="120" t="s">
        <v>344</v>
      </c>
      <c r="B72" s="117" t="s">
        <v>584</v>
      </c>
    </row>
    <row r="73" spans="1:2" ht="28.5" customHeight="1" x14ac:dyDescent="0.25">
      <c r="A73" s="108" t="s">
        <v>345</v>
      </c>
      <c r="B73" s="468" t="s">
        <v>536</v>
      </c>
    </row>
    <row r="74" spans="1:2" x14ac:dyDescent="0.25">
      <c r="A74" s="112" t="s">
        <v>346</v>
      </c>
      <c r="B74" s="469"/>
    </row>
    <row r="75" spans="1:2" x14ac:dyDescent="0.25">
      <c r="A75" s="112" t="s">
        <v>347</v>
      </c>
      <c r="B75" s="469"/>
    </row>
    <row r="76" spans="1:2" x14ac:dyDescent="0.25">
      <c r="A76" s="112" t="s">
        <v>348</v>
      </c>
      <c r="B76" s="469"/>
    </row>
    <row r="77" spans="1:2" ht="29.25" customHeight="1" x14ac:dyDescent="0.25">
      <c r="A77" s="112" t="s">
        <v>349</v>
      </c>
      <c r="B77" s="469"/>
    </row>
    <row r="78" spans="1:2" ht="52.5" customHeight="1" thickBot="1" x14ac:dyDescent="0.3">
      <c r="A78" s="121" t="s">
        <v>350</v>
      </c>
      <c r="B78" s="470"/>
    </row>
    <row r="81" spans="1:2" x14ac:dyDescent="0.25">
      <c r="A81" s="122"/>
      <c r="B81" s="123"/>
    </row>
    <row r="82" spans="1:2" x14ac:dyDescent="0.25">
      <c r="B82" s="124"/>
    </row>
    <row r="83" spans="1:2" x14ac:dyDescent="0.25">
      <c r="B83" s="12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2026-04-21T13:43:40Z</dcterms:modified>
</cp:coreProperties>
</file>