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S.006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F31" i="17" l="1"/>
  <c r="E31" i="17"/>
  <c r="D31" i="17"/>
  <c r="C31" i="17"/>
  <c r="F30" i="17"/>
  <c r="F29" i="17" s="1"/>
  <c r="E29" i="17"/>
  <c r="D29" i="17"/>
  <c r="D26" i="17" s="1"/>
  <c r="J26" i="17" s="1"/>
  <c r="X26" i="17" s="1"/>
  <c r="C29" i="17"/>
  <c r="F28" i="17"/>
  <c r="F27" i="17" s="1"/>
  <c r="E27" i="17"/>
  <c r="D27" i="17"/>
  <c r="C27" i="17"/>
  <c r="C26" i="17"/>
  <c r="E26" i="17" l="1"/>
  <c r="G26" i="17"/>
  <c r="F26" i="17"/>
  <c r="I26" i="17" s="1"/>
  <c r="W26" i="17" s="1"/>
  <c r="A15" i="14" l="1"/>
  <c r="A12" i="14"/>
  <c r="A14" i="15" l="1"/>
  <c r="A11" i="15"/>
  <c r="A8" i="15"/>
  <c r="A4" i="15"/>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<sst xmlns="http://schemas.openxmlformats.org/spreadsheetml/2006/main" count="1400" uniqueCount="601">
  <si>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</si>
  <si>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</si>
  <si>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</si>
  <si>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</si>
  <si>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</si>
  <si>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</si>
  <si>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</si>
  <si>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</si>
  <si>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</si>
  <si>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</si>
  <si>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</si>
  <si>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</si>
  <si>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</si>
  <si>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</si>
  <si>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</si>
  <si>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</si>
  <si>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</si>
  <si>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</si>
  <si>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</si>
  <si>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</si>
  <si>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</si>
  <si>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</si>
  <si>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</si>
  <si>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</si>
  <si>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</si>
  <si>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</si>
  <si>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</si>
  <si>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</si>
  <si>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</si>
  <si>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</si>
  <si>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</si>
  <si>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</si>
  <si>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</si>
  <si>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</si>
  <si>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</si>
  <si>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</si>
  <si>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</si>
  <si>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</si>
  <si>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</si>
  <si>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</si>
  <si>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</si>
  <si>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</si>
  <si>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</si>
  <si>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</si>
  <si>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</si>
  <si>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</si>
  <si>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</si>
  <si>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</si>
  <si>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</si>
  <si>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</si>
  <si>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</si>
  <si>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</si>
  <si>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</si>
  <si>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</si>
  <si>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</si>
  <si>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</si>
  <si>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</si>
  <si>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</si>
  <si>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</si>
  <si>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</si>
  <si>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</si>
  <si>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</si>
  <si>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</si>
  <si>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</si>
  <si>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</si>
  <si>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</si>
  <si>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</si>
  <si>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</si>
  <si>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</si>
  <si>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</si>
  <si>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</si>
  <si>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</si>
  <si>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</si>
  <si>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</si>
  <si>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</si>
  <si>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</si>
  <si>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</si>
  <si>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</si>
  <si>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</si>
  <si>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</si>
  <si>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</si>
  <si>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</si>
  <si>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</si>
  <si>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</si>
  <si>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</si>
  <si>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</si>
  <si>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</si>
  <si>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</si>
  <si>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</si>
  <si>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</si>
  <si>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</si>
  <si>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</si>
  <si>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</si>
  <si>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</si>
  <si>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</si>
  <si>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</si>
  <si>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</si>
  <si>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</si>
  <si>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</si>
  <si>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</si>
  <si>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</si>
  <si>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</si>
  <si>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</si>
  <si>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</si>
  <si>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</si>
  <si>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</si>
  <si>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</si>
  <si>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</si>
  <si>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</si>
  <si>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</si>
  <si>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</si>
  <si>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</si>
  <si>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</si>
  <si>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</si>
  <si>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</si>
  <si>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</si>
  <si>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</si>
  <si>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</si>
  <si>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</si>
  <si>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</si>
  <si>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</si>
  <si>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</si>
  <si>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</si>
  <si>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</si>
  <si>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</si>
  <si>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</si>
  <si>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</si>
  <si>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</si>
  <si>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</si>
  <si>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</si>
  <si>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</si>
  <si>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</si>
  <si>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</si>
  <si>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</si>
  <si>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</si>
  <si>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</si>
  <si>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</si>
  <si>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</si>
  <si>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</si>
  <si>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</si>
  <si>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</si>
  <si>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</si>
  <si>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</si>
  <si>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</si>
  <si>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</si>
  <si>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</si>
  <si>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</si>
  <si>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</si>
  <si>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</si>
  <si>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</si>
  <si>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</si>
  <si>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</si>
  <si>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</si>
  <si>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</si>
  <si>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</si>
  <si>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</si>
  <si>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</si>
  <si>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</si>
  <si>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</si>
  <si>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</si>
  <si>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</si>
  <si>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</si>
  <si>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</si>
  <si>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</si>
  <si>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</si>
  <si>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</si>
  <si>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</si>
  <si>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</si>
  <si>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</si>
  <si>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</si>
  <si>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</si>
  <si>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</si>
  <si>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</si>
  <si>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</si>
  <si>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</si>
  <si>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</si>
  <si>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</si>
  <si>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</si>
  <si>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</si>
  <si>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</si>
  <si>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</si>
  <si>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</si>
  <si>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</si>
  <si>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</si>
  <si>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</si>
  <si>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</si>
  <si>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</si>
  <si>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</si>
  <si>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</si>
  <si>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</si>
  <si>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</si>
  <si>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</si>
  <si>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</si>
  <si>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</si>
  <si>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</si>
  <si>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</si>
  <si>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</si>
  <si>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</si>
  <si>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</si>
  <si>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</si>
  <si>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</si>
  <si>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</si>
  <si>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</si>
  <si>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</si>
  <si>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</si>
  <si>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</si>
  <si>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</si>
  <si>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</si>
  <si>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</si>
  <si>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</si>
  <si>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</si>
  <si>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</si>
  <si>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</si>
  <si>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</si>
  <si>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</si>
  <si>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</si>
  <si>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</si>
  <si>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</si>
  <si>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</si>
  <si>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</si>
  <si>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</si>
  <si>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</si>
  <si>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</si>
  <si>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</si>
  <si>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</si>
  <si>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</si>
  <si>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</si>
  <si>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</si>
  <si>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</si>
  <si>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</si>
  <si>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</si>
  <si>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</si>
  <si>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</si>
  <si>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</si>
  <si>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</si>
  <si>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</si>
  <si>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</si>
  <si>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</si>
  <si>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</si>
  <si>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</si>
  <si>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</si>
  <si>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</si>
  <si>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</si>
  <si>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</si>
  <si>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</si>
  <si>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</si>
  <si>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</si>
  <si>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</si>
  <si>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</si>
  <si>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</si>
  <si>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</si>
  <si>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</si>
  <si>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</si>
  <si>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</si>
  <si>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</si>
  <si>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</si>
  <si>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</si>
  <si>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</si>
  <si>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</si>
  <si>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</si>
  <si>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</si>
  <si>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</si>
  <si>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</si>
  <si>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</si>
  <si>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</si>
  <si>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</si>
  <si>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</si>
  <si>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</si>
  <si>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</si>
  <si>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</si>
  <si>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</si>
  <si>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</si>
  <si>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</si>
  <si>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</si>
  <si>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</si>
  <si>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</si>
  <si>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</si>
  <si>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</si>
  <si>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</si>
  <si>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</si>
  <si>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</si>
  <si>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</si>
  <si>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</si>
  <si>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</si>
  <si>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</si>
  <si>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</si>
  <si>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</si>
  <si>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</si>
  <si>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</si>
  <si>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</si>
  <si>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</si>
  <si>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</si>
  <si>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</si>
  <si>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</si>
  <si>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</si>
  <si>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</si>
  <si>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</si>
  <si>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</si>
  <si>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</si>
  <si>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</si>
  <si>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</si>
  <si>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</si>
  <si>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</si>
  <si>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</si>
  <si>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</si>
  <si>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</si>
  <si>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</si>
  <si>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</si>
  <si>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</si>
  <si>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</si>
  <si>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</si>
  <si>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</si>
  <si>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</si>
  <si>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</si>
  <si>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</si>
  <si>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</si>
  <si>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</si>
  <si>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</si>
  <si>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</si>
  <si>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</si>
  <si>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</si>
  <si>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</si>
  <si>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</si>
  <si>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</si>
  <si>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</si>
  <si>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</si>
  <si>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</si>
  <si>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</si>
  <si>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</si>
  <si>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</si>
  <si>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</si>
  <si>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</si>
  <si>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</si>
  <si>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</si>
  <si>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</si>
  <si>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</si>
  <si>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</si>
  <si>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</si>
  <si>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</si>
  <si>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</si>
  <si>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</si>
  <si>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</si>
  <si>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</si>
  <si>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</si>
  <si>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</si>
  <si>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</si>
  <si>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</si>
  <si>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</si>
  <si>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</si>
  <si>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</si>
  <si>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</si>
  <si>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</si>
  <si>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</si>
  <si>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</si>
  <si>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</si>
  <si>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</si>
  <si>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</si>
  <si>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</si>
  <si>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</si>
  <si>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</si>
  <si>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</si>
  <si>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</si>
  <si>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</si>
  <si>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</si>
  <si>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</si>
  <si>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</si>
  <si>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</si>
  <si>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</si>
  <si>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</si>
  <si>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</si>
  <si>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</si>
  <si>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</si>
  <si>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</si>
  <si>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</si>
  <si>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</si>
  <si>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</si>
  <si>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</si>
  <si>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</si>
  <si>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</si>
  <si>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</si>
  <si>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</si>
  <si>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</si>
  <si>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</si>
  <si>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</si>
  <si>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</si>
  <si>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</si>
  <si>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</si>
  <si>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</si>
  <si>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</si>
  <si>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</si>
  <si>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</si>
  <si>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</si>
  <si>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</si>
  <si>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</si>
  <si>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</si>
  <si>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</si>
  <si>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</si>
  <si>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</si>
  <si>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</si>
  <si>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</si>
  <si>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</si>
  <si>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</si>
  <si>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</si>
  <si>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</si>
  <si>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</si>
  <si>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</si>
  <si>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</si>
  <si>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</si>
  <si>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</si>
  <si>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</si>
  <si>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</si>
  <si>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</si>
  <si>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</si>
  <si>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</si>
  <si>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</si>
  <si>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</si>
  <si>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</si>
  <si>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</si>
  <si>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</si>
  <si>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</si>
  <si>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</si>
  <si>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</si>
  <si>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</si>
  <si>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</si>
  <si>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</si>
  <si>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</si>
  <si>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</si>
  <si>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</si>
  <si>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</si>
  <si>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</si>
  <si>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</si>
  <si>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</si>
  <si>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</si>
  <si>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</si>
  <si>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</si>
  <si>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</si>
  <si>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</si>
  <si>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</si>
  <si>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</si>
  <si>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</si>
  <si>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</si>
  <si>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</si>
  <si>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</si>
  <si>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</si>
  <si>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</si>
  <si>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</si>
  <si>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</si>
  <si>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</si>
  <si>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</si>
  <si>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</si>
  <si>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</si>
  <si>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</si>
  <si>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</si>
  <si>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</si>
  <si>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</si>
  <si>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</si>
  <si>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</si>
  <si>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</si>
  <si>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</si>
  <si>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</si>
  <si>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</si>
  <si>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</si>
  <si>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</si>
  <si>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</si>
  <si>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</si>
  <si>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</si>
  <si>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</si>
  <si>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</si>
  <si>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</si>
  <si>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</si>
  <si>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</si>
  <si>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</si>
  <si>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</si>
  <si>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</si>
  <si>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</si>
  <si>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</si>
  <si>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</si>
  <si>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</si>
  <si>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</si>
  <si>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</si>
  <si>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</si>
  <si>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</si>
  <si>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</si>
  <si>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</si>
  <si>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</si>
  <si>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</si>
  <si>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</si>
  <si>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</si>
  <si>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</si>
  <si>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</si>
  <si>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</si>
  <si>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</si>
  <si>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</si>
  <si>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</si>
  <si>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</si>
  <si>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</si>
  <si>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</si>
  <si>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</si>
  <si>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</si>
  <si>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</si>
  <si>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</si>
  <si>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</si>
  <si>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</si>
  <si>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</si>
  <si>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</si>
  <si>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</si>
  <si>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</si>
  <si>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</si>
  <si>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</si>
  <si>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</si>
  <si>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</si>
  <si>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</si>
  <si>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</si>
  <si>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</si>
  <si>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</si>
  <si>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</si>
  <si>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</si>
  <si>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</si>
  <si>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</si>
  <si>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</si>
  <si>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</si>
  <si>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</si>
  <si>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</si>
  <si>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</si>
  <si>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</si>
  <si>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</si>
  <si>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</si>
  <si>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</si>
  <si>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</si>
  <si>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</si>
  <si>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</si>
  <si>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</si>
  <si>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</si>
  <si>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</si>
  <si>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</si>
  <si>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</si>
  <si>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</si>
  <si>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</si>
  <si>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</si>
  <si>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</si>
  <si>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</si>
  <si>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</si>
  <si>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</si>
  <si>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</si>
  <si>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</si>
  <si>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</si>
  <si>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</si>
  <si>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</si>
  <si>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</si>
  <si>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</si>
  <si>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</si>
  <si>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</si>
  <si>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</si>
  <si>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</si>
  <si>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</si>
  <si>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</si>
  <si>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</si>
  <si>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</si>
  <si>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</si>
  <si>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</si>
  <si>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</si>
  <si>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</si>
  <si>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</si>
  <si>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</si>
  <si>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</si>
  <si>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</si>
  <si>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</si>
  <si>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</si>
  <si>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</si>
  <si>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</si>
  <si>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</si>
  <si>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t>
  </si>
  <si>
    <t>региональный</t>
  </si>
  <si>
    <t xml:space="preserve">не требуется </t>
  </si>
  <si>
    <t>Расчет оценки полной стоимости</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</si>
  <si>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</si>
  <si>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</si>
  <si>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</si>
  <si>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 xml:space="preserve"> Прочие инвестиционные проекты</t>
  </si>
  <si>
    <t>Год 2028</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</si>
  <si>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</si>
  <si>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Год 2029</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</si>
  <si>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</si>
  <si>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</si>
  <si>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</si>
  <si>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</si>
  <si>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</si>
  <si>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</si>
  <si>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</si>
  <si>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31.11.2029</t>
  </si>
  <si>
    <t>Факт (предложения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</si>
  <si>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41.254</t>
  </si>
  <si>
    <t>Сметная стоимость проекта в ценах 2029 года с НДС, млн. руб.</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</si>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</sst>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 numFmtId="171" formatCode="0.0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1"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
      <c r="A1" s="240"/>
      <c r="C1" s="241" t="s">
        <v>69</v>
      </c>
    </row>
    <row r="2" spans="1:22" s="16" customFormat="1" ht="18.75" customHeight="1" x14ac:dyDescent="0.3">
      <c r="A2" s="240"/>
      <c r="C2" s="242" t="s">
        <v>10</v>
      </c>
    </row>
    <row r="3" spans="1:22" s="16" customFormat="1" ht="18.75" x14ac:dyDescent="0.3">
      <c r="A3" s="243"/>
      <c r="C3" s="242" t="s">
        <v>68</v>
      </c>
    </row>
    <row r="4" spans="1:22" s="16" customFormat="1" ht="18.75" x14ac:dyDescent="0.3">
      <c r="A4" s="243"/>
      <c r="H4" s="242"/>
    </row>
    <row r="5" spans="1:22" s="16" customFormat="1" ht="15.75" x14ac:dyDescent="0.25">
      <c r="A5" s="275" t="s">
        <v>596</v>
      </c>
      <c r="B5" s="275"/>
      <c r="C5" s="275"/>
      <c r="D5" s="191"/>
      <c r="E5" s="191"/>
      <c r="F5" s="191"/>
      <c r="G5" s="191"/>
      <c r="H5" s="191"/>
      <c r="I5" s="191"/>
      <c r="J5" s="191"/>
    </row>
    <row r="6" spans="1:22" s="16" customFormat="1" ht="18.75" x14ac:dyDescent="0.3">
      <c r="A6" s="243"/>
      <c r="H6" s="242"/>
    </row>
    <row r="7" spans="1:22" s="16" customFormat="1" ht="18.75" x14ac:dyDescent="0.2">
      <c r="A7" s="279" t="s">
        <v>9</v>
      </c>
      <c r="B7" s="279"/>
      <c r="C7" s="279"/>
      <c r="D7" s="244"/>
      <c r="E7" s="244"/>
      <c r="F7" s="244"/>
      <c r="G7" s="244"/>
      <c r="H7" s="244"/>
      <c r="I7" s="244"/>
      <c r="J7" s="244"/>
      <c r="K7" s="244"/>
      <c r="L7" s="244"/>
      <c r="M7" s="244"/>
      <c r="N7" s="244"/>
      <c r="O7" s="244"/>
      <c r="P7" s="244"/>
      <c r="Q7" s="244"/>
      <c r="R7" s="244"/>
      <c r="S7" s="244"/>
      <c r="T7" s="244"/>
      <c r="U7" s="244"/>
      <c r="V7" s="244"/>
    </row>
    <row r="8" spans="1:22" s="16" customFormat="1" ht="18.75" x14ac:dyDescent="0.2">
      <c r="A8" s="245"/>
      <c r="B8" s="245"/>
      <c r="C8" s="245"/>
      <c r="D8" s="245"/>
      <c r="E8" s="245"/>
      <c r="F8" s="245"/>
      <c r="G8" s="245"/>
      <c r="H8" s="245"/>
      <c r="I8" s="244"/>
      <c r="J8" s="244"/>
      <c r="K8" s="244"/>
      <c r="L8" s="244"/>
      <c r="M8" s="244"/>
      <c r="N8" s="244"/>
      <c r="O8" s="244"/>
      <c r="P8" s="244"/>
      <c r="Q8" s="244"/>
      <c r="R8" s="244"/>
      <c r="S8" s="244"/>
      <c r="T8" s="244"/>
      <c r="U8" s="244"/>
      <c r="V8" s="244"/>
    </row>
    <row r="9" spans="1:22" s="16" customFormat="1" ht="18.75" x14ac:dyDescent="0.2">
      <c r="A9" s="280" t="s">
        <v>493</v>
      </c>
      <c r="B9" s="280"/>
      <c r="C9" s="280"/>
      <c r="D9" s="246"/>
      <c r="E9" s="246"/>
      <c r="F9" s="246"/>
      <c r="G9" s="246"/>
      <c r="H9" s="246"/>
      <c r="I9" s="244"/>
      <c r="J9" s="244"/>
      <c r="K9" s="244"/>
      <c r="L9" s="244"/>
      <c r="M9" s="244"/>
      <c r="N9" s="244"/>
      <c r="O9" s="244"/>
      <c r="P9" s="244"/>
      <c r="Q9" s="244"/>
      <c r="R9" s="244"/>
      <c r="S9" s="244"/>
      <c r="T9" s="244"/>
      <c r="U9" s="244"/>
      <c r="V9" s="244"/>
    </row>
    <row r="10" spans="1:22" s="16" customFormat="1" ht="18.75" x14ac:dyDescent="0.2">
      <c r="A10" s="276" t="s">
        <v>8</v>
      </c>
      <c r="B10" s="276"/>
      <c r="C10" s="276"/>
      <c r="D10" s="247"/>
      <c r="E10" s="247"/>
      <c r="F10" s="247"/>
      <c r="G10" s="247"/>
      <c r="H10" s="247"/>
      <c r="I10" s="244"/>
      <c r="J10" s="244"/>
      <c r="K10" s="244"/>
      <c r="L10" s="244"/>
      <c r="M10" s="244"/>
      <c r="N10" s="244"/>
      <c r="O10" s="244"/>
      <c r="P10" s="244"/>
      <c r="Q10" s="244"/>
      <c r="R10" s="244"/>
      <c r="S10" s="244"/>
      <c r="T10" s="244"/>
      <c r="U10" s="244"/>
      <c r="V10" s="244"/>
    </row>
    <row r="11" spans="1:22" s="16" customFormat="1" ht="18.75" x14ac:dyDescent="0.2">
      <c r="A11" s="245"/>
      <c r="B11" s="245"/>
      <c r="C11" s="245"/>
      <c r="D11" s="245"/>
      <c r="E11" s="245"/>
      <c r="F11" s="245"/>
      <c r="G11" s="245"/>
      <c r="H11" s="245"/>
      <c r="I11" s="244"/>
      <c r="J11" s="244"/>
      <c r="K11" s="244"/>
      <c r="L11" s="244"/>
      <c r="M11" s="244"/>
      <c r="N11" s="244"/>
      <c r="O11" s="244"/>
      <c r="P11" s="244"/>
      <c r="Q11" s="244"/>
      <c r="R11" s="244"/>
      <c r="S11" s="244"/>
      <c r="T11" s="244"/>
      <c r="U11" s="244"/>
      <c r="V11" s="244"/>
    </row>
    <row r="12" spans="1:22" s="16" customFormat="1" ht="18.75" x14ac:dyDescent="0.2">
      <c r="A12" s="280" t="s">
        <v>529</v>
      </c>
      <c r="B12" s="280"/>
      <c r="C12" s="280"/>
      <c r="D12" s="246"/>
      <c r="E12" s="246"/>
      <c r="F12" s="246"/>
      <c r="G12" s="246"/>
      <c r="H12" s="246"/>
      <c r="I12" s="244"/>
      <c r="J12" s="244"/>
      <c r="K12" s="244"/>
      <c r="L12" s="244"/>
      <c r="M12" s="244"/>
      <c r="N12" s="244"/>
      <c r="O12" s="244"/>
      <c r="P12" s="244"/>
      <c r="Q12" s="244"/>
      <c r="R12" s="244"/>
      <c r="S12" s="244"/>
      <c r="T12" s="244"/>
      <c r="U12" s="244"/>
      <c r="V12" s="244"/>
    </row>
    <row r="13" spans="1:22" s="16" customFormat="1" ht="18.75" x14ac:dyDescent="0.2">
      <c r="A13" s="276" t="s">
        <v>7</v>
      </c>
      <c r="B13" s="276"/>
      <c r="C13" s="276"/>
      <c r="D13" s="247"/>
      <c r="E13" s="247"/>
      <c r="F13" s="247"/>
      <c r="G13" s="247"/>
      <c r="H13" s="247"/>
      <c r="I13" s="244"/>
      <c r="J13" s="244"/>
      <c r="K13" s="244"/>
      <c r="L13" s="244"/>
      <c r="M13" s="244"/>
      <c r="N13" s="244"/>
      <c r="O13" s="244"/>
      <c r="P13" s="244"/>
      <c r="Q13" s="244"/>
      <c r="R13" s="244"/>
      <c r="S13" s="244"/>
      <c r="T13" s="244"/>
      <c r="U13" s="244"/>
      <c r="V13" s="244"/>
    </row>
    <row r="14" spans="1:22"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9" customFormat="1" ht="15.75" x14ac:dyDescent="0.2">
      <c r="A15" s="281" t="s">
        <v>530</v>
      </c>
      <c r="B15" s="281"/>
      <c r="C15" s="28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276" t="s">
        <v>6</v>
      </c>
      <c r="B16" s="276"/>
      <c r="C16" s="276"/>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277" t="s">
        <v>475</v>
      </c>
      <c r="B18" s="278"/>
      <c r="C18" s="278"/>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252" t="s">
        <v>5</v>
      </c>
      <c r="B20" s="253" t="s">
        <v>67</v>
      </c>
      <c r="C20" s="213" t="s">
        <v>66</v>
      </c>
      <c r="D20" s="254"/>
      <c r="E20" s="254"/>
      <c r="F20" s="254"/>
      <c r="G20" s="254"/>
      <c r="H20" s="254"/>
      <c r="I20" s="239"/>
      <c r="J20" s="239"/>
      <c r="K20" s="239"/>
      <c r="L20" s="239"/>
      <c r="M20" s="239"/>
      <c r="N20" s="239"/>
      <c r="O20" s="239"/>
      <c r="P20" s="239"/>
      <c r="Q20" s="239"/>
      <c r="R20" s="239"/>
      <c r="S20" s="239"/>
      <c r="T20" s="255"/>
      <c r="U20" s="255"/>
      <c r="V20" s="255"/>
    </row>
    <row r="21" spans="1:22" s="249" customFormat="1" ht="16.5" customHeight="1" x14ac:dyDescent="0.2">
      <c r="A21" s="213">
        <v>1</v>
      </c>
      <c r="B21" s="253">
        <v>2</v>
      </c>
      <c r="C21" s="213">
        <v>3</v>
      </c>
      <c r="D21" s="254"/>
      <c r="E21" s="254"/>
      <c r="F21" s="254"/>
      <c r="G21" s="254"/>
      <c r="H21" s="254"/>
      <c r="I21" s="239"/>
      <c r="J21" s="239"/>
      <c r="K21" s="239"/>
      <c r="L21" s="239"/>
      <c r="M21" s="239"/>
      <c r="N21" s="239"/>
      <c r="O21" s="239"/>
      <c r="P21" s="239"/>
      <c r="Q21" s="239"/>
      <c r="R21" s="239"/>
      <c r="S21" s="239"/>
      <c r="T21" s="255"/>
      <c r="U21" s="255"/>
      <c r="V21" s="255"/>
    </row>
    <row r="22" spans="1:22" s="249" customFormat="1" ht="39" customHeight="1" x14ac:dyDescent="0.2">
      <c r="A22" s="28" t="s">
        <v>65</v>
      </c>
      <c r="B22" s="256" t="s">
        <v>325</v>
      </c>
      <c r="C22" s="213" t="s">
        <v>578</v>
      </c>
      <c r="D22" s="254"/>
      <c r="E22" s="254"/>
      <c r="F22" s="254"/>
      <c r="G22" s="254"/>
      <c r="H22" s="254"/>
      <c r="I22" s="239"/>
      <c r="J22" s="239"/>
      <c r="K22" s="239"/>
      <c r="L22" s="239"/>
      <c r="M22" s="239"/>
      <c r="N22" s="239"/>
      <c r="O22" s="239"/>
      <c r="P22" s="239"/>
      <c r="Q22" s="239"/>
      <c r="R22" s="239"/>
      <c r="S22" s="239"/>
      <c r="T22" s="255"/>
      <c r="U22" s="255"/>
      <c r="V22" s="255"/>
    </row>
    <row r="23" spans="1:22" s="249" customFormat="1" ht="41.25" customHeight="1" x14ac:dyDescent="0.2">
      <c r="A23" s="28" t="s">
        <v>63</v>
      </c>
      <c r="B23" s="35" t="s">
        <v>64</v>
      </c>
      <c r="C23" s="213" t="s">
        <v>576</v>
      </c>
      <c r="D23" s="254"/>
      <c r="E23" s="254"/>
      <c r="F23" s="254"/>
      <c r="G23" s="254"/>
      <c r="H23" s="254"/>
      <c r="I23" s="239"/>
      <c r="J23" s="239"/>
      <c r="K23" s="239"/>
      <c r="L23" s="239"/>
      <c r="M23" s="239"/>
      <c r="N23" s="239"/>
      <c r="O23" s="239"/>
      <c r="P23" s="239"/>
      <c r="Q23" s="239"/>
      <c r="R23" s="239"/>
      <c r="S23" s="239"/>
      <c r="T23" s="255"/>
      <c r="U23" s="255"/>
      <c r="V23" s="255"/>
    </row>
    <row r="24" spans="1:22" s="249" customFormat="1" ht="22.5" customHeight="1" x14ac:dyDescent="0.2">
      <c r="A24" s="272"/>
      <c r="B24" s="273"/>
      <c r="C24" s="274"/>
      <c r="D24" s="254"/>
      <c r="E24" s="254"/>
      <c r="F24" s="254"/>
      <c r="G24" s="254"/>
      <c r="H24" s="254"/>
      <c r="I24" s="239"/>
      <c r="J24" s="239"/>
      <c r="K24" s="239"/>
      <c r="L24" s="239"/>
      <c r="M24" s="239"/>
      <c r="N24" s="239"/>
      <c r="O24" s="239"/>
      <c r="P24" s="239"/>
      <c r="Q24" s="239"/>
      <c r="R24" s="239"/>
      <c r="S24" s="239"/>
      <c r="T24" s="255"/>
      <c r="U24" s="255"/>
      <c r="V24" s="255"/>
    </row>
    <row r="25" spans="1:22" s="249" customFormat="1" ht="58.5" customHeight="1" x14ac:dyDescent="0.2">
      <c r="A25" s="28" t="s">
        <v>62</v>
      </c>
      <c r="B25" s="188" t="s">
        <v>422</v>
      </c>
      <c r="C25" s="213" t="s">
        <v>531</v>
      </c>
      <c r="D25" s="254"/>
      <c r="E25" s="254"/>
      <c r="F25" s="254"/>
      <c r="G25" s="254"/>
      <c r="H25" s="239"/>
      <c r="I25" s="239"/>
      <c r="J25" s="239"/>
      <c r="K25" s="239"/>
      <c r="L25" s="239"/>
      <c r="M25" s="239"/>
      <c r="N25" s="239"/>
      <c r="O25" s="239"/>
      <c r="P25" s="239"/>
      <c r="Q25" s="239"/>
      <c r="R25" s="239"/>
      <c r="S25" s="255"/>
      <c r="T25" s="255"/>
      <c r="U25" s="255"/>
      <c r="V25" s="255"/>
    </row>
    <row r="26" spans="1:22" s="249" customFormat="1" ht="42.75" customHeight="1" x14ac:dyDescent="0.2">
      <c r="A26" s="28" t="s">
        <v>61</v>
      </c>
      <c r="B26" s="188" t="s">
        <v>75</v>
      </c>
      <c r="C26" s="213" t="s">
        <v>532</v>
      </c>
      <c r="D26" s="254"/>
      <c r="E26" s="254"/>
      <c r="F26" s="254"/>
      <c r="G26" s="254"/>
      <c r="H26" s="239"/>
      <c r="I26" s="239"/>
      <c r="J26" s="239"/>
      <c r="K26" s="239"/>
      <c r="L26" s="239"/>
      <c r="M26" s="239"/>
      <c r="N26" s="239"/>
      <c r="O26" s="239"/>
      <c r="P26" s="239"/>
      <c r="Q26" s="239"/>
      <c r="R26" s="239"/>
      <c r="S26" s="255"/>
      <c r="T26" s="255"/>
      <c r="U26" s="255"/>
      <c r="V26" s="255"/>
    </row>
    <row r="27" spans="1:22" s="249" customFormat="1" ht="51.75" customHeight="1" x14ac:dyDescent="0.2">
      <c r="A27" s="28" t="s">
        <v>59</v>
      </c>
      <c r="B27" s="188" t="s">
        <v>74</v>
      </c>
      <c r="C27" s="213" t="s">
        <v>533</v>
      </c>
      <c r="D27" s="254"/>
      <c r="E27" s="254"/>
      <c r="F27" s="254"/>
      <c r="G27" s="254"/>
      <c r="H27" s="239"/>
      <c r="I27" s="239"/>
      <c r="J27" s="239"/>
      <c r="K27" s="239"/>
      <c r="L27" s="239"/>
      <c r="M27" s="239"/>
      <c r="N27" s="239"/>
      <c r="O27" s="239"/>
      <c r="P27" s="239"/>
      <c r="Q27" s="239"/>
      <c r="R27" s="239"/>
      <c r="S27" s="255"/>
      <c r="T27" s="255"/>
      <c r="U27" s="255"/>
      <c r="V27" s="255"/>
    </row>
    <row r="28" spans="1:22" s="249" customFormat="1" ht="42.75" customHeight="1" x14ac:dyDescent="0.2">
      <c r="A28" s="28" t="s">
        <v>58</v>
      </c>
      <c r="B28" s="188" t="s">
        <v>423</v>
      </c>
      <c r="C28" s="213" t="s">
        <v>534</v>
      </c>
      <c r="D28" s="254"/>
      <c r="E28" s="254"/>
      <c r="F28" s="254"/>
      <c r="G28" s="254"/>
      <c r="H28" s="239"/>
      <c r="I28" s="239"/>
      <c r="J28" s="239"/>
      <c r="K28" s="239"/>
      <c r="L28" s="239"/>
      <c r="M28" s="239"/>
      <c r="N28" s="239"/>
      <c r="O28" s="239"/>
      <c r="P28" s="239"/>
      <c r="Q28" s="239"/>
      <c r="R28" s="239"/>
      <c r="S28" s="255"/>
      <c r="T28" s="255"/>
      <c r="U28" s="255"/>
      <c r="V28" s="255"/>
    </row>
    <row r="29" spans="1:22" s="249" customFormat="1" ht="51.75" customHeight="1" x14ac:dyDescent="0.2">
      <c r="A29" s="28" t="s">
        <v>56</v>
      </c>
      <c r="B29" s="188" t="s">
        <v>424</v>
      </c>
      <c r="C29" s="213" t="s">
        <v>534</v>
      </c>
      <c r="D29" s="254"/>
      <c r="E29" s="254"/>
      <c r="F29" s="254"/>
      <c r="G29" s="254"/>
      <c r="H29" s="239"/>
      <c r="I29" s="239"/>
      <c r="J29" s="239"/>
      <c r="K29" s="239"/>
      <c r="L29" s="239"/>
      <c r="M29" s="239"/>
      <c r="N29" s="239"/>
      <c r="O29" s="239"/>
      <c r="P29" s="239"/>
      <c r="Q29" s="239"/>
      <c r="R29" s="239"/>
      <c r="S29" s="255"/>
      <c r="T29" s="255"/>
      <c r="U29" s="255"/>
      <c r="V29" s="255"/>
    </row>
    <row r="30" spans="1:22" s="249" customFormat="1" ht="51.75" customHeight="1" x14ac:dyDescent="0.2">
      <c r="A30" s="28" t="s">
        <v>54</v>
      </c>
      <c r="B30" s="188" t="s">
        <v>425</v>
      </c>
      <c r="C30" s="213" t="s">
        <v>534</v>
      </c>
      <c r="D30" s="254"/>
      <c r="E30" s="254"/>
      <c r="F30" s="254"/>
      <c r="G30" s="254"/>
      <c r="H30" s="239"/>
      <c r="I30" s="239"/>
      <c r="J30" s="239"/>
      <c r="K30" s="239"/>
      <c r="L30" s="239"/>
      <c r="M30" s="239"/>
      <c r="N30" s="239"/>
      <c r="O30" s="239"/>
      <c r="P30" s="239"/>
      <c r="Q30" s="239"/>
      <c r="R30" s="239"/>
      <c r="S30" s="255"/>
      <c r="T30" s="255"/>
      <c r="U30" s="255"/>
      <c r="V30" s="255"/>
    </row>
    <row r="31" spans="1:22" s="249" customFormat="1" ht="51.75" customHeight="1" x14ac:dyDescent="0.2">
      <c r="A31" s="28" t="s">
        <v>73</v>
      </c>
      <c r="B31" s="188" t="s">
        <v>426</v>
      </c>
      <c r="C31" s="213" t="s">
        <v>534</v>
      </c>
      <c r="D31" s="254"/>
      <c r="E31" s="254"/>
      <c r="F31" s="254"/>
      <c r="G31" s="254"/>
      <c r="H31" s="239"/>
      <c r="I31" s="239"/>
      <c r="J31" s="239"/>
      <c r="K31" s="239"/>
      <c r="L31" s="239"/>
      <c r="M31" s="239"/>
      <c r="N31" s="239"/>
      <c r="O31" s="239"/>
      <c r="P31" s="239"/>
      <c r="Q31" s="239"/>
      <c r="R31" s="239"/>
      <c r="S31" s="255"/>
      <c r="T31" s="255"/>
      <c r="U31" s="255"/>
      <c r="V31" s="255"/>
    </row>
    <row r="32" spans="1:22" s="249" customFormat="1" ht="51.75" customHeight="1" x14ac:dyDescent="0.2">
      <c r="A32" s="28" t="s">
        <v>71</v>
      </c>
      <c r="B32" s="188" t="s">
        <v>427</v>
      </c>
      <c r="C32" s="213" t="s">
        <v>534</v>
      </c>
      <c r="D32" s="254"/>
      <c r="E32" s="254"/>
      <c r="F32" s="254"/>
      <c r="G32" s="254"/>
      <c r="H32" s="239"/>
      <c r="I32" s="239"/>
      <c r="J32" s="239"/>
      <c r="K32" s="239"/>
      <c r="L32" s="239"/>
      <c r="M32" s="239"/>
      <c r="N32" s="239"/>
      <c r="O32" s="239"/>
      <c r="P32" s="239"/>
      <c r="Q32" s="239"/>
      <c r="R32" s="239"/>
      <c r="S32" s="255"/>
      <c r="T32" s="255"/>
      <c r="U32" s="255"/>
      <c r="V32" s="255"/>
    </row>
    <row r="33" spans="1:22" s="249" customFormat="1" ht="101.25" customHeight="1" x14ac:dyDescent="0.2">
      <c r="A33" s="28" t="s">
        <v>70</v>
      </c>
      <c r="B33" s="188" t="s">
        <v>428</v>
      </c>
      <c r="C33" s="213" t="s">
        <v>572</v>
      </c>
      <c r="D33" s="254"/>
      <c r="E33" s="254"/>
      <c r="F33" s="254"/>
      <c r="G33" s="254"/>
      <c r="H33" s="239"/>
      <c r="I33" s="239"/>
      <c r="J33" s="239"/>
      <c r="K33" s="239"/>
      <c r="L33" s="239"/>
      <c r="M33" s="239"/>
      <c r="N33" s="239"/>
      <c r="O33" s="239"/>
      <c r="P33" s="239"/>
      <c r="Q33" s="239"/>
      <c r="R33" s="239"/>
      <c r="S33" s="255"/>
      <c r="T33" s="255"/>
      <c r="U33" s="255"/>
      <c r="V33" s="255"/>
    </row>
    <row r="34" spans="1:22" ht="111" customHeight="1" x14ac:dyDescent="0.25">
      <c r="A34" s="28" t="s">
        <v>444</v>
      </c>
      <c r="B34" s="188" t="s">
        <v>429</v>
      </c>
      <c r="C34" s="213" t="s">
        <v>534</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8" t="s">
        <v>432</v>
      </c>
      <c r="B35" s="188" t="s">
        <v>72</v>
      </c>
      <c r="C35" s="213" t="s">
        <v>534</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8" t="s">
        <v>445</v>
      </c>
      <c r="B36" s="188" t="s">
        <v>430</v>
      </c>
      <c r="C36" s="213" t="s">
        <v>534</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8" t="s">
        <v>433</v>
      </c>
      <c r="B37" s="188" t="s">
        <v>431</v>
      </c>
      <c r="C37" s="213" t="s">
        <v>336</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8" t="s">
        <v>446</v>
      </c>
      <c r="B38" s="188" t="s">
        <v>237</v>
      </c>
      <c r="C38" s="213" t="s">
        <v>534</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72"/>
      <c r="B39" s="273"/>
      <c r="C39" s="274"/>
      <c r="D39" s="257"/>
      <c r="E39" s="257"/>
      <c r="F39" s="257"/>
      <c r="G39" s="257"/>
      <c r="H39" s="257"/>
      <c r="I39" s="257"/>
      <c r="J39" s="257"/>
      <c r="K39" s="257"/>
      <c r="L39" s="257"/>
      <c r="M39" s="257"/>
      <c r="N39" s="257"/>
      <c r="O39" s="257"/>
      <c r="P39" s="257"/>
      <c r="Q39" s="257"/>
      <c r="R39" s="257"/>
      <c r="S39" s="257"/>
      <c r="T39" s="257"/>
      <c r="U39" s="257"/>
      <c r="V39" s="257"/>
    </row>
    <row r="40" spans="1:22" ht="78.75" x14ac:dyDescent="0.25">
      <c r="A40" s="28" t="s">
        <v>434</v>
      </c>
      <c r="B40" s="188" t="s">
        <v>488</v>
      </c>
      <c r="C40" s="214" t="s">
        <v>591</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8" t="s">
        <v>447</v>
      </c>
      <c r="B41" s="188" t="s">
        <v>470</v>
      </c>
      <c r="C41" s="259" t="s">
        <v>535</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8" t="s">
        <v>435</v>
      </c>
      <c r="B42" s="188" t="s">
        <v>485</v>
      </c>
      <c r="C42" s="259" t="s">
        <v>535</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8" t="s">
        <v>450</v>
      </c>
      <c r="B43" s="188" t="s">
        <v>451</v>
      </c>
      <c r="C43" s="259" t="s">
        <v>535</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8" t="s">
        <v>436</v>
      </c>
      <c r="B44" s="188" t="s">
        <v>476</v>
      </c>
      <c r="C44" s="259">
        <v>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8" t="s">
        <v>471</v>
      </c>
      <c r="B45" s="188" t="s">
        <v>477</v>
      </c>
      <c r="C45" s="25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8" t="s">
        <v>437</v>
      </c>
      <c r="B46" s="188" t="s">
        <v>478</v>
      </c>
      <c r="C46" s="259">
        <v>37.4</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72"/>
      <c r="B47" s="273"/>
      <c r="C47" s="274"/>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8" t="s">
        <v>472</v>
      </c>
      <c r="B48" s="188" t="s">
        <v>486</v>
      </c>
      <c r="C48" s="227">
        <v>44.862870190000002</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8" t="s">
        <v>438</v>
      </c>
      <c r="B49" s="188" t="s">
        <v>487</v>
      </c>
      <c r="C49" s="227">
        <v>37.034640940000003</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N_TP1200.PS.0067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9" t="s">
        <v>338</v>
      </c>
      <c r="R20" s="40" t="s">
        <v>339</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44" t="s">
        <v>335</v>
      </c>
      <c r="C29" s="44"/>
      <c r="D29" s="44"/>
      <c r="E29" s="140" t="s">
        <v>336</v>
      </c>
      <c r="F29" s="140" t="s">
        <v>336</v>
      </c>
      <c r="G29" s="140" t="s">
        <v>336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N_TP1200.PS.0067</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2" x14ac:dyDescent="0.2">
      <c r="A16"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454</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20" ht="204.75" customHeight="1" x14ac:dyDescent="0.25">
      <c r="A22" s="303"/>
      <c r="B22" s="297"/>
      <c r="C22" s="298"/>
      <c r="D22" s="301"/>
      <c r="E22" s="297"/>
      <c r="F22" s="298"/>
      <c r="G22" s="297"/>
      <c r="H22" s="298"/>
      <c r="I22" s="297"/>
      <c r="J22" s="298"/>
      <c r="K22" s="300"/>
      <c r="L22" s="297"/>
      <c r="M22" s="298"/>
      <c r="N22" s="297"/>
      <c r="O22" s="298"/>
      <c r="P22" s="300"/>
      <c r="Q22" s="93" t="s">
        <v>123</v>
      </c>
      <c r="R22" s="93" t="s">
        <v>453</v>
      </c>
      <c r="S22" s="93" t="s">
        <v>122</v>
      </c>
      <c r="T22" s="93" t="s">
        <v>121</v>
      </c>
    </row>
    <row r="23" spans="1:20" ht="51.75" customHeight="1" x14ac:dyDescent="0.25">
      <c r="A23" s="304"/>
      <c r="B23" s="189" t="s">
        <v>119</v>
      </c>
      <c r="C23" s="189" t="s">
        <v>120</v>
      </c>
      <c r="D23" s="30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5">
        <v>1</v>
      </c>
      <c r="B25" s="215" t="s">
        <v>536</v>
      </c>
      <c r="C25" s="215" t="s">
        <v>536</v>
      </c>
      <c r="D25" s="215" t="s">
        <v>452</v>
      </c>
      <c r="E25" s="215" t="s">
        <v>537</v>
      </c>
      <c r="F25" s="215" t="s">
        <v>538</v>
      </c>
      <c r="G25" s="215" t="s">
        <v>539</v>
      </c>
      <c r="H25" s="215" t="s">
        <v>336</v>
      </c>
      <c r="I25" s="216">
        <v>2001</v>
      </c>
      <c r="J25" s="217" t="s">
        <v>336</v>
      </c>
      <c r="K25" s="217">
        <v>2001</v>
      </c>
      <c r="L25" s="215">
        <v>110</v>
      </c>
      <c r="M25" s="215">
        <v>110</v>
      </c>
      <c r="N25" s="215" t="s">
        <v>336</v>
      </c>
      <c r="O25" s="215" t="s">
        <v>336</v>
      </c>
      <c r="P25" s="215">
        <v>2008</v>
      </c>
      <c r="Q25" s="218" t="s">
        <v>540</v>
      </c>
      <c r="R25" s="218" t="s">
        <v>541</v>
      </c>
      <c r="S25" s="215" t="s">
        <v>542</v>
      </c>
      <c r="T25" s="218" t="s">
        <v>543</v>
      </c>
    </row>
    <row r="26" spans="1:20" ht="393.75" x14ac:dyDescent="0.25">
      <c r="A26" s="215">
        <v>2</v>
      </c>
      <c r="B26" s="215" t="s">
        <v>536</v>
      </c>
      <c r="C26" s="215" t="s">
        <v>536</v>
      </c>
      <c r="D26" s="215" t="s">
        <v>452</v>
      </c>
      <c r="E26" s="215" t="s">
        <v>537</v>
      </c>
      <c r="F26" s="215" t="s">
        <v>538</v>
      </c>
      <c r="G26" s="215" t="s">
        <v>544</v>
      </c>
      <c r="H26" s="215" t="s">
        <v>336</v>
      </c>
      <c r="I26" s="216">
        <v>1986</v>
      </c>
      <c r="J26" s="217" t="s">
        <v>336</v>
      </c>
      <c r="K26" s="217">
        <v>1986</v>
      </c>
      <c r="L26" s="215">
        <v>110</v>
      </c>
      <c r="M26" s="215">
        <v>110</v>
      </c>
      <c r="N26" s="215" t="s">
        <v>336</v>
      </c>
      <c r="O26" s="215" t="s">
        <v>336</v>
      </c>
      <c r="P26" s="215">
        <v>2008</v>
      </c>
      <c r="Q26" s="218" t="s">
        <v>540</v>
      </c>
      <c r="R26" s="218" t="s">
        <v>541</v>
      </c>
      <c r="S26" s="215" t="s">
        <v>542</v>
      </c>
      <c r="T26" s="218" t="s">
        <v>543</v>
      </c>
    </row>
    <row r="27" spans="1:20" ht="393.75" x14ac:dyDescent="0.25">
      <c r="A27" s="215">
        <v>3</v>
      </c>
      <c r="B27" s="215" t="s">
        <v>536</v>
      </c>
      <c r="C27" s="215" t="s">
        <v>536</v>
      </c>
      <c r="D27" s="215" t="s">
        <v>452</v>
      </c>
      <c r="E27" s="215" t="s">
        <v>545</v>
      </c>
      <c r="F27" s="215" t="s">
        <v>546</v>
      </c>
      <c r="G27" s="215" t="s">
        <v>547</v>
      </c>
      <c r="H27" s="215" t="s">
        <v>336</v>
      </c>
      <c r="I27" s="216">
        <v>1985</v>
      </c>
      <c r="J27" s="217" t="s">
        <v>336</v>
      </c>
      <c r="K27" s="217">
        <v>1986</v>
      </c>
      <c r="L27" s="215">
        <v>35</v>
      </c>
      <c r="M27" s="215">
        <v>35</v>
      </c>
      <c r="N27" s="215" t="s">
        <v>336</v>
      </c>
      <c r="O27" s="215" t="s">
        <v>336</v>
      </c>
      <c r="P27" s="215">
        <v>2013</v>
      </c>
      <c r="Q27" s="218" t="s">
        <v>540</v>
      </c>
      <c r="R27" s="218" t="s">
        <v>541</v>
      </c>
      <c r="S27" s="215" t="s">
        <v>542</v>
      </c>
      <c r="T27" s="218" t="s">
        <v>543</v>
      </c>
    </row>
    <row r="28" spans="1:20" ht="393.75" x14ac:dyDescent="0.25">
      <c r="A28" s="215">
        <v>4</v>
      </c>
      <c r="B28" s="215" t="s">
        <v>536</v>
      </c>
      <c r="C28" s="215" t="s">
        <v>536</v>
      </c>
      <c r="D28" s="215" t="s">
        <v>452</v>
      </c>
      <c r="E28" s="215" t="s">
        <v>545</v>
      </c>
      <c r="F28" s="215" t="s">
        <v>546</v>
      </c>
      <c r="G28" s="215" t="s">
        <v>548</v>
      </c>
      <c r="H28" s="215" t="s">
        <v>336</v>
      </c>
      <c r="I28" s="216">
        <v>1985</v>
      </c>
      <c r="J28" s="217" t="s">
        <v>336</v>
      </c>
      <c r="K28" s="217">
        <v>1986</v>
      </c>
      <c r="L28" s="215">
        <v>35</v>
      </c>
      <c r="M28" s="215">
        <v>35</v>
      </c>
      <c r="N28" s="215" t="s">
        <v>336</v>
      </c>
      <c r="O28" s="215" t="s">
        <v>336</v>
      </c>
      <c r="P28" s="215">
        <v>2013</v>
      </c>
      <c r="Q28" s="218" t="s">
        <v>540</v>
      </c>
      <c r="R28" s="218" t="s">
        <v>541</v>
      </c>
      <c r="S28" s="215" t="s">
        <v>542</v>
      </c>
      <c r="T28" s="218" t="s">
        <v>543</v>
      </c>
    </row>
    <row r="29" spans="1:20" ht="393.75" x14ac:dyDescent="0.25">
      <c r="A29" s="215">
        <v>5</v>
      </c>
      <c r="B29" s="215" t="s">
        <v>536</v>
      </c>
      <c r="C29" s="215" t="s">
        <v>536</v>
      </c>
      <c r="D29" s="215" t="s">
        <v>452</v>
      </c>
      <c r="E29" s="215" t="s">
        <v>545</v>
      </c>
      <c r="F29" s="215" t="s">
        <v>546</v>
      </c>
      <c r="G29" s="215" t="s">
        <v>549</v>
      </c>
      <c r="H29" s="215" t="s">
        <v>336</v>
      </c>
      <c r="I29" s="216">
        <v>1985</v>
      </c>
      <c r="J29" s="217" t="s">
        <v>336</v>
      </c>
      <c r="K29" s="217">
        <v>1986</v>
      </c>
      <c r="L29" s="215">
        <v>35</v>
      </c>
      <c r="M29" s="215">
        <v>35</v>
      </c>
      <c r="N29" s="215" t="s">
        <v>336</v>
      </c>
      <c r="O29" s="215" t="s">
        <v>336</v>
      </c>
      <c r="P29" s="215">
        <v>2013</v>
      </c>
      <c r="Q29" s="218" t="s">
        <v>540</v>
      </c>
      <c r="R29" s="218" t="s">
        <v>541</v>
      </c>
      <c r="S29" s="215" t="s">
        <v>542</v>
      </c>
      <c r="T29" s="218" t="s">
        <v>543</v>
      </c>
    </row>
    <row r="30" spans="1:20" ht="393.75" x14ac:dyDescent="0.25">
      <c r="A30" s="215">
        <v>6</v>
      </c>
      <c r="B30" s="215" t="s">
        <v>536</v>
      </c>
      <c r="C30" s="215" t="s">
        <v>536</v>
      </c>
      <c r="D30" s="215" t="s">
        <v>452</v>
      </c>
      <c r="E30" s="215" t="s">
        <v>545</v>
      </c>
      <c r="F30" s="215" t="s">
        <v>546</v>
      </c>
      <c r="G30" s="215" t="s">
        <v>550</v>
      </c>
      <c r="H30" s="215" t="s">
        <v>336</v>
      </c>
      <c r="I30" s="216">
        <v>1985</v>
      </c>
      <c r="J30" s="217" t="s">
        <v>336</v>
      </c>
      <c r="K30" s="217">
        <v>1986</v>
      </c>
      <c r="L30" s="215">
        <v>35</v>
      </c>
      <c r="M30" s="215">
        <v>35</v>
      </c>
      <c r="N30" s="215" t="s">
        <v>336</v>
      </c>
      <c r="O30" s="215" t="s">
        <v>336</v>
      </c>
      <c r="P30" s="215">
        <v>2009</v>
      </c>
      <c r="Q30" s="218" t="s">
        <v>540</v>
      </c>
      <c r="R30" s="218" t="s">
        <v>541</v>
      </c>
      <c r="S30" s="215" t="s">
        <v>542</v>
      </c>
      <c r="T30" s="218" t="s">
        <v>543</v>
      </c>
    </row>
    <row r="31" spans="1:20" ht="393.75" x14ac:dyDescent="0.25">
      <c r="A31" s="215">
        <v>7</v>
      </c>
      <c r="B31" s="215" t="s">
        <v>536</v>
      </c>
      <c r="C31" s="215" t="s">
        <v>536</v>
      </c>
      <c r="D31" s="215" t="s">
        <v>452</v>
      </c>
      <c r="E31" s="215" t="s">
        <v>545</v>
      </c>
      <c r="F31" s="215" t="s">
        <v>546</v>
      </c>
      <c r="G31" s="215" t="s">
        <v>551</v>
      </c>
      <c r="H31" s="215" t="s">
        <v>336</v>
      </c>
      <c r="I31" s="216">
        <v>1985</v>
      </c>
      <c r="J31" s="217" t="s">
        <v>336</v>
      </c>
      <c r="K31" s="217">
        <v>1986</v>
      </c>
      <c r="L31" s="215">
        <v>35</v>
      </c>
      <c r="M31" s="215">
        <v>35</v>
      </c>
      <c r="N31" s="215" t="s">
        <v>336</v>
      </c>
      <c r="O31" s="215" t="s">
        <v>336</v>
      </c>
      <c r="P31" s="215">
        <v>2009</v>
      </c>
      <c r="Q31" s="218" t="s">
        <v>540</v>
      </c>
      <c r="R31" s="218" t="s">
        <v>541</v>
      </c>
      <c r="S31" s="215" t="s">
        <v>542</v>
      </c>
      <c r="T31" s="218" t="s">
        <v>543</v>
      </c>
    </row>
    <row r="32" spans="1:20" ht="393.75" x14ac:dyDescent="0.25">
      <c r="A32" s="215">
        <v>8</v>
      </c>
      <c r="B32" s="215" t="s">
        <v>536</v>
      </c>
      <c r="C32" s="215" t="s">
        <v>536</v>
      </c>
      <c r="D32" s="215" t="s">
        <v>452</v>
      </c>
      <c r="E32" s="215" t="s">
        <v>545</v>
      </c>
      <c r="F32" s="215" t="s">
        <v>546</v>
      </c>
      <c r="G32" s="215" t="s">
        <v>552</v>
      </c>
      <c r="H32" s="215" t="s">
        <v>336</v>
      </c>
      <c r="I32" s="216">
        <v>1985</v>
      </c>
      <c r="J32" s="217" t="s">
        <v>336</v>
      </c>
      <c r="K32" s="217">
        <v>1986</v>
      </c>
      <c r="L32" s="215">
        <v>35</v>
      </c>
      <c r="M32" s="215">
        <v>35</v>
      </c>
      <c r="N32" s="215" t="s">
        <v>336</v>
      </c>
      <c r="O32" s="215" t="s">
        <v>336</v>
      </c>
      <c r="P32" s="215">
        <v>2009</v>
      </c>
      <c r="Q32" s="218" t="s">
        <v>540</v>
      </c>
      <c r="R32" s="218" t="s">
        <v>541</v>
      </c>
      <c r="S32" s="215" t="s">
        <v>542</v>
      </c>
      <c r="T32" s="218" t="s">
        <v>543</v>
      </c>
    </row>
    <row r="33" spans="1:20" ht="393.75" x14ac:dyDescent="0.25">
      <c r="A33" s="215">
        <v>9</v>
      </c>
      <c r="B33" s="215" t="s">
        <v>536</v>
      </c>
      <c r="C33" s="215" t="s">
        <v>536</v>
      </c>
      <c r="D33" s="215" t="s">
        <v>452</v>
      </c>
      <c r="E33" s="215" t="s">
        <v>545</v>
      </c>
      <c r="F33" s="215" t="s">
        <v>546</v>
      </c>
      <c r="G33" s="215" t="s">
        <v>553</v>
      </c>
      <c r="H33" s="215" t="s">
        <v>336</v>
      </c>
      <c r="I33" s="216">
        <v>1984</v>
      </c>
      <c r="J33" s="217" t="s">
        <v>336</v>
      </c>
      <c r="K33" s="217">
        <v>1986</v>
      </c>
      <c r="L33" s="215">
        <v>35</v>
      </c>
      <c r="M33" s="215">
        <v>35</v>
      </c>
      <c r="N33" s="215" t="s">
        <v>336</v>
      </c>
      <c r="O33" s="215" t="s">
        <v>336</v>
      </c>
      <c r="P33" s="215">
        <v>2009</v>
      </c>
      <c r="Q33" s="218" t="s">
        <v>540</v>
      </c>
      <c r="R33" s="218" t="s">
        <v>541</v>
      </c>
      <c r="S33" s="215" t="s">
        <v>542</v>
      </c>
      <c r="T33" s="218" t="s">
        <v>543</v>
      </c>
    </row>
    <row r="34" spans="1:20" ht="393.75" x14ac:dyDescent="0.25">
      <c r="A34" s="215">
        <v>10</v>
      </c>
      <c r="B34" s="215" t="s">
        <v>536</v>
      </c>
      <c r="C34" s="215" t="s">
        <v>536</v>
      </c>
      <c r="D34" s="215" t="s">
        <v>452</v>
      </c>
      <c r="E34" s="215" t="s">
        <v>545</v>
      </c>
      <c r="F34" s="215" t="s">
        <v>546</v>
      </c>
      <c r="G34" s="215" t="s">
        <v>554</v>
      </c>
      <c r="H34" s="215" t="s">
        <v>336</v>
      </c>
      <c r="I34" s="216">
        <v>1977</v>
      </c>
      <c r="J34" s="217" t="s">
        <v>336</v>
      </c>
      <c r="K34" s="217">
        <v>1986</v>
      </c>
      <c r="L34" s="215">
        <v>35</v>
      </c>
      <c r="M34" s="215">
        <v>35</v>
      </c>
      <c r="N34" s="215" t="s">
        <v>336</v>
      </c>
      <c r="O34" s="215" t="s">
        <v>336</v>
      </c>
      <c r="P34" s="215">
        <v>2009</v>
      </c>
      <c r="Q34" s="218" t="s">
        <v>540</v>
      </c>
      <c r="R34" s="218" t="s">
        <v>541</v>
      </c>
      <c r="S34" s="215" t="s">
        <v>542</v>
      </c>
      <c r="T34" s="218" t="s">
        <v>543</v>
      </c>
    </row>
    <row r="35" spans="1:20" ht="393.75" x14ac:dyDescent="0.25">
      <c r="A35" s="215">
        <v>11</v>
      </c>
      <c r="B35" s="215" t="s">
        <v>536</v>
      </c>
      <c r="C35" s="215" t="s">
        <v>536</v>
      </c>
      <c r="D35" s="215" t="s">
        <v>452</v>
      </c>
      <c r="E35" s="215" t="s">
        <v>545</v>
      </c>
      <c r="F35" s="215" t="s">
        <v>546</v>
      </c>
      <c r="G35" s="215" t="s">
        <v>555</v>
      </c>
      <c r="H35" s="215" t="s">
        <v>336</v>
      </c>
      <c r="I35" s="216">
        <v>1977</v>
      </c>
      <c r="J35" s="217" t="s">
        <v>336</v>
      </c>
      <c r="K35" s="217">
        <v>1986</v>
      </c>
      <c r="L35" s="215">
        <v>35</v>
      </c>
      <c r="M35" s="215">
        <v>35</v>
      </c>
      <c r="N35" s="215" t="s">
        <v>336</v>
      </c>
      <c r="O35" s="215" t="s">
        <v>336</v>
      </c>
      <c r="P35" s="215">
        <v>2009</v>
      </c>
      <c r="Q35" s="218" t="s">
        <v>540</v>
      </c>
      <c r="R35" s="218" t="s">
        <v>541</v>
      </c>
      <c r="S35" s="215" t="s">
        <v>542</v>
      </c>
      <c r="T35" s="218" t="s">
        <v>543</v>
      </c>
    </row>
    <row r="36" spans="1:20" ht="393.75" x14ac:dyDescent="0.25">
      <c r="A36" s="215">
        <v>12</v>
      </c>
      <c r="B36" s="215" t="s">
        <v>536</v>
      </c>
      <c r="C36" s="215" t="s">
        <v>536</v>
      </c>
      <c r="D36" s="215" t="s">
        <v>452</v>
      </c>
      <c r="E36" s="215" t="s">
        <v>545</v>
      </c>
      <c r="F36" s="215" t="s">
        <v>546</v>
      </c>
      <c r="G36" s="215" t="s">
        <v>556</v>
      </c>
      <c r="H36" s="215" t="s">
        <v>336</v>
      </c>
      <c r="I36" s="216">
        <v>1985</v>
      </c>
      <c r="J36" s="217" t="s">
        <v>336</v>
      </c>
      <c r="K36" s="217">
        <v>1986</v>
      </c>
      <c r="L36" s="215">
        <v>35</v>
      </c>
      <c r="M36" s="215">
        <v>35</v>
      </c>
      <c r="N36" s="215" t="s">
        <v>336</v>
      </c>
      <c r="O36" s="215" t="s">
        <v>336</v>
      </c>
      <c r="P36" s="215">
        <v>2009</v>
      </c>
      <c r="Q36" s="218" t="s">
        <v>540</v>
      </c>
      <c r="R36" s="218" t="s">
        <v>541</v>
      </c>
      <c r="S36" s="215" t="s">
        <v>542</v>
      </c>
      <c r="T36" s="218" t="s">
        <v>543</v>
      </c>
    </row>
    <row r="37" spans="1:20" ht="393.75" x14ac:dyDescent="0.25">
      <c r="A37" s="215">
        <v>13</v>
      </c>
      <c r="B37" s="215" t="s">
        <v>536</v>
      </c>
      <c r="C37" s="215" t="s">
        <v>536</v>
      </c>
      <c r="D37" s="215" t="s">
        <v>452</v>
      </c>
      <c r="E37" s="215" t="s">
        <v>545</v>
      </c>
      <c r="F37" s="215" t="s">
        <v>546</v>
      </c>
      <c r="G37" s="215" t="s">
        <v>557</v>
      </c>
      <c r="H37" s="215" t="s">
        <v>336</v>
      </c>
      <c r="I37" s="216">
        <v>1985</v>
      </c>
      <c r="J37" s="217" t="s">
        <v>336</v>
      </c>
      <c r="K37" s="217">
        <v>1986</v>
      </c>
      <c r="L37" s="215">
        <v>35</v>
      </c>
      <c r="M37" s="215">
        <v>35</v>
      </c>
      <c r="N37" s="215" t="s">
        <v>336</v>
      </c>
      <c r="O37" s="215" t="s">
        <v>336</v>
      </c>
      <c r="P37" s="215">
        <v>2013</v>
      </c>
      <c r="Q37" s="218" t="s">
        <v>540</v>
      </c>
      <c r="R37" s="218" t="s">
        <v>541</v>
      </c>
      <c r="S37" s="215" t="s">
        <v>542</v>
      </c>
      <c r="T37" s="218" t="s">
        <v>543</v>
      </c>
    </row>
    <row r="38" spans="1:20" ht="63" x14ac:dyDescent="0.25">
      <c r="A38" s="215">
        <v>14</v>
      </c>
      <c r="B38" s="215" t="s">
        <v>536</v>
      </c>
      <c r="C38" s="215" t="s">
        <v>536</v>
      </c>
      <c r="D38" s="215" t="s">
        <v>452</v>
      </c>
      <c r="E38" s="215" t="s">
        <v>336</v>
      </c>
      <c r="F38" s="215" t="s">
        <v>546</v>
      </c>
      <c r="G38" s="216" t="s">
        <v>336</v>
      </c>
      <c r="H38" s="215" t="s">
        <v>558</v>
      </c>
      <c r="I38" s="215" t="s">
        <v>336</v>
      </c>
      <c r="J38" s="215" t="s">
        <v>336</v>
      </c>
      <c r="K38" s="215" t="s">
        <v>336</v>
      </c>
      <c r="L38" s="215" t="s">
        <v>336</v>
      </c>
      <c r="M38" s="215">
        <v>6</v>
      </c>
      <c r="N38" s="215" t="s">
        <v>336</v>
      </c>
      <c r="O38" s="215" t="s">
        <v>336</v>
      </c>
      <c r="P38" s="215" t="s">
        <v>336</v>
      </c>
      <c r="Q38" s="215" t="s">
        <v>336</v>
      </c>
      <c r="R38" s="215" t="s">
        <v>336</v>
      </c>
      <c r="S38" s="215" t="s">
        <v>336</v>
      </c>
      <c r="T38" s="215" t="s">
        <v>336</v>
      </c>
    </row>
    <row r="39" spans="1:20" ht="63" x14ac:dyDescent="0.25">
      <c r="A39" s="215">
        <v>15</v>
      </c>
      <c r="B39" s="215" t="s">
        <v>536</v>
      </c>
      <c r="C39" s="215" t="s">
        <v>536</v>
      </c>
      <c r="D39" s="215" t="s">
        <v>452</v>
      </c>
      <c r="E39" s="215" t="s">
        <v>336</v>
      </c>
      <c r="F39" s="215" t="s">
        <v>546</v>
      </c>
      <c r="G39" s="216" t="s">
        <v>336</v>
      </c>
      <c r="H39" s="215" t="s">
        <v>559</v>
      </c>
      <c r="I39" s="215" t="s">
        <v>336</v>
      </c>
      <c r="J39" s="215" t="s">
        <v>336</v>
      </c>
      <c r="K39" s="215" t="s">
        <v>336</v>
      </c>
      <c r="L39" s="215" t="s">
        <v>336</v>
      </c>
      <c r="M39" s="215">
        <v>6</v>
      </c>
      <c r="N39" s="215" t="s">
        <v>336</v>
      </c>
      <c r="O39" s="215" t="s">
        <v>336</v>
      </c>
      <c r="P39" s="215" t="s">
        <v>336</v>
      </c>
      <c r="Q39" s="215" t="s">
        <v>336</v>
      </c>
      <c r="R39" s="215" t="s">
        <v>336</v>
      </c>
      <c r="S39" s="215" t="s">
        <v>336</v>
      </c>
      <c r="T39" s="215" t="s">
        <v>336</v>
      </c>
    </row>
    <row r="40" spans="1:20" ht="63" x14ac:dyDescent="0.25">
      <c r="A40" s="215">
        <v>16</v>
      </c>
      <c r="B40" s="215" t="s">
        <v>536</v>
      </c>
      <c r="C40" s="215" t="s">
        <v>536</v>
      </c>
      <c r="D40" s="215" t="s">
        <v>452</v>
      </c>
      <c r="E40" s="215" t="s">
        <v>336</v>
      </c>
      <c r="F40" s="215" t="s">
        <v>546</v>
      </c>
      <c r="G40" s="215" t="s">
        <v>336</v>
      </c>
      <c r="H40" s="215" t="s">
        <v>560</v>
      </c>
      <c r="I40" s="215" t="s">
        <v>336</v>
      </c>
      <c r="J40" s="215" t="s">
        <v>336</v>
      </c>
      <c r="K40" s="215" t="s">
        <v>336</v>
      </c>
      <c r="L40" s="215" t="s">
        <v>336</v>
      </c>
      <c r="M40" s="215">
        <v>6</v>
      </c>
      <c r="N40" s="215" t="s">
        <v>336</v>
      </c>
      <c r="O40" s="215" t="s">
        <v>336</v>
      </c>
      <c r="P40" s="215" t="s">
        <v>336</v>
      </c>
      <c r="Q40" s="215" t="s">
        <v>336</v>
      </c>
      <c r="R40" s="215" t="s">
        <v>336</v>
      </c>
      <c r="S40" s="215" t="s">
        <v>336</v>
      </c>
      <c r="T40" s="215" t="s">
        <v>336</v>
      </c>
    </row>
    <row r="41" spans="1:20" ht="63" x14ac:dyDescent="0.25">
      <c r="A41" s="215">
        <v>17</v>
      </c>
      <c r="B41" s="215" t="s">
        <v>536</v>
      </c>
      <c r="C41" s="215" t="s">
        <v>536</v>
      </c>
      <c r="D41" s="215" t="s">
        <v>452</v>
      </c>
      <c r="E41" s="215" t="s">
        <v>336</v>
      </c>
      <c r="F41" s="215" t="s">
        <v>546</v>
      </c>
      <c r="G41" s="215" t="s">
        <v>336</v>
      </c>
      <c r="H41" s="215" t="s">
        <v>561</v>
      </c>
      <c r="I41" s="215" t="s">
        <v>336</v>
      </c>
      <c r="J41" s="215" t="s">
        <v>336</v>
      </c>
      <c r="K41" s="215" t="s">
        <v>336</v>
      </c>
      <c r="L41" s="215" t="s">
        <v>336</v>
      </c>
      <c r="M41" s="215">
        <v>6</v>
      </c>
      <c r="N41" s="215" t="s">
        <v>336</v>
      </c>
      <c r="O41" s="215" t="s">
        <v>336</v>
      </c>
      <c r="P41" s="215" t="s">
        <v>336</v>
      </c>
      <c r="Q41" s="215" t="s">
        <v>336</v>
      </c>
      <c r="R41" s="215" t="s">
        <v>336</v>
      </c>
      <c r="S41" s="215" t="s">
        <v>336</v>
      </c>
      <c r="T41" s="215" t="s">
        <v>336</v>
      </c>
    </row>
    <row r="42" spans="1:20" ht="63" x14ac:dyDescent="0.25">
      <c r="A42" s="215">
        <v>18</v>
      </c>
      <c r="B42" s="215" t="s">
        <v>536</v>
      </c>
      <c r="C42" s="215" t="s">
        <v>536</v>
      </c>
      <c r="D42" s="215" t="s">
        <v>452</v>
      </c>
      <c r="E42" s="215" t="s">
        <v>336</v>
      </c>
      <c r="F42" s="215" t="s">
        <v>546</v>
      </c>
      <c r="G42" s="215" t="s">
        <v>336</v>
      </c>
      <c r="H42" s="215" t="s">
        <v>562</v>
      </c>
      <c r="I42" s="215" t="s">
        <v>336</v>
      </c>
      <c r="J42" s="215" t="s">
        <v>336</v>
      </c>
      <c r="K42" s="215" t="s">
        <v>336</v>
      </c>
      <c r="L42" s="215" t="s">
        <v>336</v>
      </c>
      <c r="M42" s="215">
        <v>6</v>
      </c>
      <c r="N42" s="215" t="s">
        <v>336</v>
      </c>
      <c r="O42" s="215" t="s">
        <v>336</v>
      </c>
      <c r="P42" s="215" t="s">
        <v>336</v>
      </c>
      <c r="Q42" s="215" t="s">
        <v>336</v>
      </c>
      <c r="R42" s="215" t="s">
        <v>336</v>
      </c>
      <c r="S42" s="215" t="s">
        <v>336</v>
      </c>
      <c r="T42" s="215" t="s">
        <v>336</v>
      </c>
    </row>
    <row r="43" spans="1:20" ht="63" x14ac:dyDescent="0.25">
      <c r="A43" s="215">
        <v>19</v>
      </c>
      <c r="B43" s="215" t="s">
        <v>536</v>
      </c>
      <c r="C43" s="215" t="s">
        <v>536</v>
      </c>
      <c r="D43" s="215" t="s">
        <v>452</v>
      </c>
      <c r="E43" s="215" t="s">
        <v>336</v>
      </c>
      <c r="F43" s="215" t="s">
        <v>546</v>
      </c>
      <c r="G43" s="215" t="s">
        <v>336</v>
      </c>
      <c r="H43" s="215" t="s">
        <v>563</v>
      </c>
      <c r="I43" s="215" t="s">
        <v>336</v>
      </c>
      <c r="J43" s="215" t="s">
        <v>336</v>
      </c>
      <c r="K43" s="215" t="s">
        <v>336</v>
      </c>
      <c r="L43" s="215" t="s">
        <v>336</v>
      </c>
      <c r="M43" s="215">
        <v>6</v>
      </c>
      <c r="N43" s="215" t="s">
        <v>336</v>
      </c>
      <c r="O43" s="215" t="s">
        <v>336</v>
      </c>
      <c r="P43" s="215" t="s">
        <v>336</v>
      </c>
      <c r="Q43" s="215" t="s">
        <v>336</v>
      </c>
      <c r="R43" s="215" t="s">
        <v>336</v>
      </c>
      <c r="S43" s="215" t="s">
        <v>336</v>
      </c>
      <c r="T43" s="215" t="s">
        <v>336</v>
      </c>
    </row>
    <row r="44" spans="1:20" ht="63" x14ac:dyDescent="0.25">
      <c r="A44" s="215">
        <v>20</v>
      </c>
      <c r="B44" s="215" t="s">
        <v>536</v>
      </c>
      <c r="C44" s="215" t="s">
        <v>536</v>
      </c>
      <c r="D44" s="215" t="s">
        <v>452</v>
      </c>
      <c r="E44" s="215" t="s">
        <v>336</v>
      </c>
      <c r="F44" s="215" t="s">
        <v>546</v>
      </c>
      <c r="G44" s="215" t="s">
        <v>336</v>
      </c>
      <c r="H44" s="215" t="s">
        <v>564</v>
      </c>
      <c r="I44" s="215" t="s">
        <v>336</v>
      </c>
      <c r="J44" s="215" t="s">
        <v>336</v>
      </c>
      <c r="K44" s="215" t="s">
        <v>336</v>
      </c>
      <c r="L44" s="215" t="s">
        <v>336</v>
      </c>
      <c r="M44" s="215">
        <v>6</v>
      </c>
      <c r="N44" s="215" t="s">
        <v>336</v>
      </c>
      <c r="O44" s="215" t="s">
        <v>336</v>
      </c>
      <c r="P44" s="215" t="s">
        <v>336</v>
      </c>
      <c r="Q44" s="215" t="s">
        <v>336</v>
      </c>
      <c r="R44" s="215" t="s">
        <v>336</v>
      </c>
      <c r="S44" s="215" t="s">
        <v>336</v>
      </c>
      <c r="T44" s="215" t="s">
        <v>336</v>
      </c>
    </row>
    <row r="45" spans="1:20" s="56" customFormat="1" x14ac:dyDescent="0.25">
      <c r="A45" s="60"/>
      <c r="B45" s="58"/>
      <c r="C45" s="58"/>
      <c r="D45" s="58"/>
      <c r="E45" s="58"/>
      <c r="F45" s="58"/>
      <c r="G45" s="58"/>
      <c r="H45" s="58"/>
      <c r="I45" s="58"/>
      <c r="J45" s="57"/>
      <c r="K45" s="57"/>
      <c r="L45" s="57"/>
      <c r="M45" s="59"/>
      <c r="N45" s="59"/>
      <c r="O45" s="59"/>
      <c r="P45" s="57"/>
      <c r="Q45" s="192"/>
      <c r="R45" s="58"/>
      <c r="S45" s="192"/>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294" t="s">
        <v>489</v>
      </c>
      <c r="C49" s="294"/>
      <c r="D49" s="294"/>
      <c r="E49" s="294"/>
      <c r="F49" s="294"/>
      <c r="G49" s="294"/>
      <c r="H49" s="294"/>
      <c r="I49" s="294"/>
      <c r="J49" s="294"/>
      <c r="K49" s="294"/>
      <c r="L49" s="294"/>
      <c r="M49" s="294"/>
      <c r="N49" s="294"/>
      <c r="O49" s="294"/>
      <c r="P49" s="294"/>
      <c r="Q49" s="294"/>
      <c r="R49" s="294"/>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452</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10" t="s">
        <v>5</v>
      </c>
      <c r="B21" s="313" t="s">
        <v>463</v>
      </c>
      <c r="C21" s="314"/>
      <c r="D21" s="313" t="s">
        <v>465</v>
      </c>
      <c r="E21" s="314"/>
      <c r="F21" s="305" t="s">
        <v>102</v>
      </c>
      <c r="G21" s="307"/>
      <c r="H21" s="307"/>
      <c r="I21" s="306"/>
      <c r="J21" s="310" t="s">
        <v>466</v>
      </c>
      <c r="K21" s="313" t="s">
        <v>467</v>
      </c>
      <c r="L21" s="314"/>
      <c r="M21" s="313" t="s">
        <v>468</v>
      </c>
      <c r="N21" s="314"/>
      <c r="O21" s="313" t="s">
        <v>455</v>
      </c>
      <c r="P21" s="314"/>
      <c r="Q21" s="313" t="s">
        <v>135</v>
      </c>
      <c r="R21" s="314"/>
      <c r="S21" s="310" t="s">
        <v>134</v>
      </c>
      <c r="T21" s="310" t="s">
        <v>469</v>
      </c>
      <c r="U21" s="310" t="s">
        <v>464</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3" t="s">
        <v>123</v>
      </c>
      <c r="Y22" s="93" t="s">
        <v>453</v>
      </c>
      <c r="Z22" s="93" t="s">
        <v>122</v>
      </c>
      <c r="AA22" s="93" t="s">
        <v>121</v>
      </c>
    </row>
    <row r="23" spans="1:27" ht="60" customHeight="1" x14ac:dyDescent="0.25">
      <c r="A23" s="312"/>
      <c r="B23" s="187" t="s">
        <v>119</v>
      </c>
      <c r="C23" s="18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N_TP1200.PS.0067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9.25" customHeight="1" x14ac:dyDescent="0.2">
      <c r="A22" s="28" t="s">
        <v>65</v>
      </c>
      <c r="B22" s="34" t="s">
        <v>461</v>
      </c>
      <c r="C22" s="238" t="s">
        <v>580</v>
      </c>
      <c r="D22" s="234"/>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38"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8"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8" t="str">
        <f>CONCATENATE(ROUND('6.2. Паспорт фин осв ввод'!D30/1,3)," млн.руб./","шт")</f>
        <v>37,035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8" t="s">
        <v>535</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462</v>
      </c>
      <c r="C27" s="238"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8"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4"/>
      <c r="AB6" s="18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4"/>
      <c r="AB7" s="184"/>
    </row>
    <row r="8" spans="1:28" ht="15.75"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5"/>
      <c r="AB8" s="18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6"/>
      <c r="AB9" s="18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4"/>
      <c r="AB10" s="184"/>
    </row>
    <row r="11" spans="1:28" ht="15.75"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5"/>
      <c r="AB11" s="18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6"/>
      <c r="AB12" s="18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5"/>
      <c r="AB14" s="18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6"/>
      <c r="AB15" s="18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5"/>
      <c r="AB16" s="19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5"/>
      <c r="AB17" s="19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5"/>
      <c r="AB18" s="19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491</v>
      </c>
      <c r="O24" s="90" t="s">
        <v>251</v>
      </c>
      <c r="P24" s="90" t="s">
        <v>252</v>
      </c>
      <c r="Q24" s="90" t="s">
        <v>250</v>
      </c>
      <c r="R24" s="90" t="s">
        <v>240</v>
      </c>
      <c r="S24" s="90" t="s">
        <v>249</v>
      </c>
      <c r="T24" s="90" t="s">
        <v>248</v>
      </c>
      <c r="U24" s="90" t="s">
        <v>326</v>
      </c>
      <c r="V24" s="90" t="s">
        <v>250</v>
      </c>
      <c r="W24" s="105" t="s">
        <v>243</v>
      </c>
      <c r="X24" s="105" t="s">
        <v>255</v>
      </c>
      <c r="Y24" s="105" t="s">
        <v>256</v>
      </c>
      <c r="Z24" s="107" t="s">
        <v>254</v>
      </c>
    </row>
    <row r="25" spans="1:28" ht="16.5" customHeight="1" x14ac:dyDescent="0.25">
      <c r="A25" s="90">
        <v>1</v>
      </c>
      <c r="B25" s="91">
        <v>2</v>
      </c>
      <c r="C25" s="90">
        <v>3</v>
      </c>
      <c r="D25" s="91">
        <v>4</v>
      </c>
      <c r="E25" s="90">
        <v>5</v>
      </c>
      <c r="F25" s="91">
        <v>6</v>
      </c>
      <c r="G25" s="90">
        <v>7</v>
      </c>
      <c r="H25" s="91">
        <v>8</v>
      </c>
      <c r="I25" s="90">
        <v>9</v>
      </c>
      <c r="J25" s="91">
        <v>10</v>
      </c>
      <c r="K25" s="198">
        <v>11</v>
      </c>
      <c r="L25" s="91">
        <v>12</v>
      </c>
      <c r="M25" s="198">
        <v>13</v>
      </c>
      <c r="N25" s="91">
        <v>14</v>
      </c>
      <c r="O25" s="198">
        <v>15</v>
      </c>
      <c r="P25" s="91">
        <v>16</v>
      </c>
      <c r="Q25" s="198">
        <v>17</v>
      </c>
      <c r="R25" s="91">
        <v>18</v>
      </c>
      <c r="S25" s="198">
        <v>19</v>
      </c>
      <c r="T25" s="91">
        <v>20</v>
      </c>
      <c r="U25" s="198">
        <v>21</v>
      </c>
      <c r="V25" s="91">
        <v>22</v>
      </c>
      <c r="W25" s="198">
        <v>23</v>
      </c>
      <c r="X25" s="91">
        <v>24</v>
      </c>
      <c r="Y25" s="198">
        <v>25</v>
      </c>
      <c r="Z25" s="91">
        <v>26</v>
      </c>
    </row>
    <row r="26" spans="1:28" s="270" customFormat="1" ht="60" x14ac:dyDescent="0.25">
      <c r="A26" s="266"/>
      <c r="B26" s="267"/>
      <c r="C26" s="266">
        <f>(C27+C29+C31)/3</f>
        <v>0</v>
      </c>
      <c r="D26" s="266">
        <f t="shared" ref="D26" si="0">(D27+D29+D31)/3</f>
        <v>0</v>
      </c>
      <c r="E26" s="266">
        <f>(E27+E29+E31)/3</f>
        <v>0</v>
      </c>
      <c r="F26" s="267">
        <f>C26*D26</f>
        <v>0</v>
      </c>
      <c r="G26" s="266">
        <f>C26*E26</f>
        <v>0</v>
      </c>
      <c r="H26" s="267">
        <v>226773</v>
      </c>
      <c r="I26" s="268">
        <f>F26/H26</f>
        <v>0</v>
      </c>
      <c r="J26" s="268">
        <f>D26/H26</f>
        <v>0</v>
      </c>
      <c r="K26" s="266"/>
      <c r="L26" s="267"/>
      <c r="M26" s="88">
        <v>2027</v>
      </c>
      <c r="N26" s="87">
        <v>0</v>
      </c>
      <c r="O26" s="87">
        <v>0</v>
      </c>
      <c r="P26" s="87">
        <v>0</v>
      </c>
      <c r="Q26" s="87">
        <v>0</v>
      </c>
      <c r="R26" s="87">
        <v>226773</v>
      </c>
      <c r="S26" s="87">
        <v>0</v>
      </c>
      <c r="T26" s="87">
        <v>0</v>
      </c>
      <c r="U26" s="87">
        <v>0</v>
      </c>
      <c r="V26" s="87">
        <v>0</v>
      </c>
      <c r="W26" s="268">
        <f>S26-I26</f>
        <v>0</v>
      </c>
      <c r="X26" s="268">
        <f>T26-J26</f>
        <v>0</v>
      </c>
      <c r="Y26" s="87"/>
      <c r="Z26" s="269" t="s">
        <v>582</v>
      </c>
    </row>
    <row r="27" spans="1:28" ht="29.25" customHeight="1" x14ac:dyDescent="0.25">
      <c r="A27" s="84" t="s">
        <v>583</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584</v>
      </c>
      <c r="B28" s="84" t="s">
        <v>536</v>
      </c>
      <c r="C28" s="86">
        <v>0</v>
      </c>
      <c r="D28" s="86">
        <v>0</v>
      </c>
      <c r="E28" s="86">
        <v>0</v>
      </c>
      <c r="F28" s="86">
        <f>C28*D28</f>
        <v>0</v>
      </c>
      <c r="G28" s="86"/>
      <c r="H28" s="86"/>
      <c r="I28" s="86"/>
      <c r="J28" s="86"/>
      <c r="K28" s="269"/>
      <c r="L28" s="271"/>
      <c r="M28" s="87"/>
      <c r="N28" s="83"/>
      <c r="O28" s="83"/>
      <c r="P28" s="83"/>
      <c r="Q28" s="83"/>
      <c r="R28" s="83"/>
      <c r="S28" s="83"/>
      <c r="T28" s="83"/>
      <c r="U28" s="83"/>
      <c r="V28" s="83"/>
      <c r="W28" s="83"/>
      <c r="X28" s="83"/>
      <c r="Y28" s="83"/>
      <c r="Z28" s="83"/>
    </row>
    <row r="29" spans="1:28" ht="32.25" customHeight="1" x14ac:dyDescent="0.25">
      <c r="A29" s="89" t="s">
        <v>585</v>
      </c>
      <c r="B29" s="89"/>
      <c r="C29" s="86">
        <f>SUM(C30:C30)</f>
        <v>0</v>
      </c>
      <c r="D29" s="86">
        <f t="shared" ref="D29:F29" si="2">SUM(D30:D30)</f>
        <v>0</v>
      </c>
      <c r="E29" s="86">
        <f t="shared" si="2"/>
        <v>0</v>
      </c>
      <c r="F29" s="86">
        <f t="shared" si="2"/>
        <v>0</v>
      </c>
      <c r="G29" s="86"/>
      <c r="H29" s="86"/>
      <c r="I29" s="86"/>
      <c r="J29" s="86"/>
      <c r="K29" s="271"/>
      <c r="L29" s="271"/>
      <c r="M29" s="83"/>
      <c r="N29" s="83"/>
      <c r="O29" s="83"/>
      <c r="P29" s="83"/>
      <c r="Q29" s="83"/>
      <c r="R29" s="83"/>
      <c r="S29" s="83"/>
      <c r="T29" s="83"/>
      <c r="U29" s="83"/>
      <c r="V29" s="83"/>
      <c r="W29" s="83"/>
      <c r="X29" s="83"/>
      <c r="Y29" s="83"/>
      <c r="Z29" s="83"/>
    </row>
    <row r="30" spans="1:28" x14ac:dyDescent="0.25">
      <c r="A30" s="83" t="s">
        <v>586</v>
      </c>
      <c r="B30" s="84" t="s">
        <v>536</v>
      </c>
      <c r="C30" s="86">
        <v>0</v>
      </c>
      <c r="D30" s="86">
        <v>0</v>
      </c>
      <c r="E30" s="86">
        <v>0</v>
      </c>
      <c r="F30" s="86">
        <f>C30*D30</f>
        <v>0</v>
      </c>
      <c r="G30" s="86"/>
      <c r="H30" s="86"/>
      <c r="I30" s="86"/>
      <c r="J30" s="86"/>
      <c r="K30" s="271"/>
      <c r="L30" s="271"/>
      <c r="M30" s="83"/>
      <c r="N30" s="83"/>
      <c r="O30" s="83"/>
      <c r="P30" s="83"/>
      <c r="Q30" s="83"/>
      <c r="R30" s="83"/>
      <c r="S30" s="83"/>
      <c r="T30" s="83"/>
      <c r="U30" s="83"/>
      <c r="V30" s="83"/>
      <c r="W30" s="83"/>
      <c r="X30" s="83"/>
      <c r="Y30" s="83"/>
      <c r="Z30" s="83"/>
    </row>
    <row r="31" spans="1:28" ht="30" customHeight="1" x14ac:dyDescent="0.25">
      <c r="A31" s="89" t="s">
        <v>587</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588</v>
      </c>
      <c r="B32" s="84" t="s">
        <v>536</v>
      </c>
      <c r="C32" s="86">
        <v>0</v>
      </c>
      <c r="D32" s="86">
        <v>0</v>
      </c>
      <c r="E32" s="86">
        <v>0</v>
      </c>
      <c r="F32" s="86">
        <v>0</v>
      </c>
      <c r="G32" s="86"/>
      <c r="H32" s="86"/>
      <c r="I32" s="86"/>
      <c r="J32" s="86"/>
      <c r="K32" s="271"/>
      <c r="L32" s="271"/>
      <c r="M32" s="83"/>
      <c r="N32" s="83"/>
      <c r="O32" s="83"/>
      <c r="P32" s="83"/>
      <c r="Q32" s="83"/>
      <c r="R32" s="83"/>
      <c r="S32" s="83"/>
      <c r="T32" s="83"/>
      <c r="U32" s="83"/>
      <c r="V32" s="83"/>
      <c r="W32" s="83"/>
      <c r="X32" s="83"/>
      <c r="Y32" s="83"/>
      <c r="Z32" s="83"/>
    </row>
    <row r="36" spans="1:1" x14ac:dyDescent="0.25">
      <c r="A36"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7" t="s">
        <v>86</v>
      </c>
      <c r="F19" s="328"/>
      <c r="G19" s="328"/>
      <c r="H19" s="328"/>
      <c r="I19" s="329"/>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9"/>
      <c r="AN24" s="109"/>
      <c r="AO24" s="137"/>
      <c r="AP24" s="137"/>
      <c r="AQ24" s="137"/>
      <c r="AR24" s="137"/>
      <c r="AS24" s="115"/>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0"/>
      <c r="AN25" s="396" t="s">
        <v>320</v>
      </c>
      <c r="AO25" s="396"/>
      <c r="AP25" s="396"/>
      <c r="AQ25" s="394"/>
      <c r="AR25" s="394"/>
      <c r="AS25" s="115"/>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0"/>
      <c r="AN26" s="385" t="s">
        <v>318</v>
      </c>
      <c r="AO26" s="386"/>
      <c r="AP26" s="387"/>
      <c r="AQ26" s="377"/>
      <c r="AR26" s="378"/>
      <c r="AS26" s="115"/>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0"/>
      <c r="AN27" s="385" t="s">
        <v>316</v>
      </c>
      <c r="AO27" s="386"/>
      <c r="AP27" s="387"/>
      <c r="AQ27" s="377"/>
      <c r="AR27" s="378"/>
      <c r="AS27" s="115"/>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0"/>
      <c r="AN28" s="391" t="s">
        <v>314</v>
      </c>
      <c r="AO28" s="392"/>
      <c r="AP28" s="393"/>
      <c r="AQ28" s="377"/>
      <c r="AR28" s="378"/>
      <c r="AS28" s="115"/>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0"/>
      <c r="AN29" s="382"/>
      <c r="AO29" s="383"/>
      <c r="AP29" s="383"/>
      <c r="AQ29" s="377"/>
      <c r="AR29" s="384"/>
      <c r="AS29" s="115"/>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0"/>
      <c r="AS30" s="115"/>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0"/>
      <c r="AN31" s="110"/>
      <c r="AO31" s="136"/>
      <c r="AP31" s="136"/>
      <c r="AQ31" s="136"/>
      <c r="AR31" s="136"/>
      <c r="AS31" s="115"/>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0"/>
      <c r="AN32" s="110"/>
      <c r="AO32" s="110"/>
      <c r="AP32" s="110"/>
      <c r="AQ32" s="110"/>
      <c r="AR32" s="110"/>
      <c r="AS32" s="115"/>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0"/>
      <c r="AN33" s="110"/>
      <c r="AO33" s="110"/>
      <c r="AP33" s="110"/>
      <c r="AQ33" s="110"/>
      <c r="AR33" s="110"/>
      <c r="AS33" s="115"/>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0"/>
      <c r="AN34" s="110"/>
      <c r="AO34" s="110"/>
      <c r="AP34" s="110"/>
      <c r="AQ34" s="110"/>
      <c r="AR34" s="110"/>
      <c r="AS34" s="1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0"/>
      <c r="AN35" s="110"/>
      <c r="AO35" s="110"/>
      <c r="AP35" s="110"/>
      <c r="AQ35" s="110"/>
      <c r="AR35" s="110"/>
      <c r="AS35" s="115"/>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0"/>
      <c r="AN36" s="110"/>
      <c r="AO36" s="110"/>
      <c r="AP36" s="110"/>
      <c r="AQ36" s="110"/>
      <c r="AR36" s="110"/>
      <c r="AS36" s="11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0"/>
      <c r="AN37" s="110"/>
      <c r="AO37" s="110"/>
      <c r="AP37" s="110"/>
      <c r="AQ37" s="110"/>
      <c r="AR37" s="110"/>
      <c r="AS37" s="115"/>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0"/>
      <c r="AN38" s="110"/>
      <c r="AO38" s="110"/>
      <c r="AP38" s="110"/>
      <c r="AQ38" s="110"/>
      <c r="AR38" s="110"/>
      <c r="AS38" s="115"/>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0"/>
      <c r="AN39" s="110"/>
      <c r="AO39" s="110"/>
      <c r="AP39" s="110"/>
      <c r="AQ39" s="110"/>
      <c r="AR39" s="110"/>
      <c r="AS39" s="115"/>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0"/>
      <c r="AN40" s="110"/>
      <c r="AO40" s="110"/>
      <c r="AP40" s="110"/>
      <c r="AQ40" s="110"/>
      <c r="AR40" s="110"/>
      <c r="AS40" s="115"/>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0"/>
      <c r="AN41" s="110"/>
      <c r="AO41" s="110"/>
      <c r="AP41" s="110"/>
      <c r="AQ41" s="110"/>
      <c r="AR41" s="110"/>
      <c r="AS41" s="115"/>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0"/>
      <c r="AN42" s="110"/>
      <c r="AO42" s="110"/>
      <c r="AP42" s="110"/>
      <c r="AQ42" s="110"/>
      <c r="AR42" s="110"/>
      <c r="AS42" s="115"/>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0"/>
      <c r="AN43" s="110"/>
      <c r="AO43" s="110"/>
      <c r="AP43" s="110"/>
      <c r="AQ43" s="110"/>
      <c r="AR43" s="110"/>
      <c r="AS43" s="115"/>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0"/>
      <c r="AN44" s="110"/>
      <c r="AO44" s="110"/>
      <c r="AP44" s="110"/>
      <c r="AQ44" s="110"/>
      <c r="AR44" s="110"/>
      <c r="AS44" s="115"/>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0"/>
      <c r="AN45" s="110"/>
      <c r="AO45" s="110"/>
      <c r="AP45" s="110"/>
      <c r="AQ45" s="110"/>
      <c r="AR45" s="110"/>
      <c r="AS45" s="115"/>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0"/>
      <c r="AN46" s="110"/>
      <c r="AO46" s="110"/>
      <c r="AP46" s="110"/>
      <c r="AQ46" s="110"/>
      <c r="AR46" s="110"/>
      <c r="AS46" s="115"/>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23" t="s">
        <v>279</v>
      </c>
      <c r="AP47" s="123" t="s">
        <v>278</v>
      </c>
      <c r="AQ47" s="115"/>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7"/>
      <c r="AP48" s="127"/>
      <c r="AQ48" s="115"/>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7"/>
      <c r="AP49" s="127"/>
      <c r="AQ49" s="115"/>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23" t="s">
        <v>279</v>
      </c>
      <c r="AP52" s="123" t="s">
        <v>278</v>
      </c>
      <c r="AQ52" s="115"/>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1"/>
      <c r="AP53" s="131"/>
      <c r="AQ53" s="115"/>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7"/>
      <c r="AP54" s="127"/>
      <c r="AQ54" s="115"/>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7"/>
      <c r="AP55" s="127"/>
      <c r="AQ55" s="115"/>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23" t="s">
        <v>279</v>
      </c>
      <c r="AP58" s="123" t="s">
        <v>278</v>
      </c>
      <c r="AQ58" s="115"/>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9"/>
      <c r="AP59" s="129"/>
      <c r="AQ59" s="121"/>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7"/>
      <c r="AP60" s="127"/>
      <c r="AQ60" s="115"/>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7"/>
      <c r="AP61" s="127"/>
      <c r="AQ61" s="115"/>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7"/>
      <c r="AP62" s="127"/>
      <c r="AQ62" s="1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7"/>
      <c r="AP63" s="127"/>
      <c r="AQ63" s="1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7"/>
      <c r="AP64" s="127"/>
      <c r="AQ64" s="115"/>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7"/>
      <c r="AP65" s="127"/>
      <c r="AQ65" s="115"/>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7"/>
      <c r="AP67" s="127"/>
      <c r="AQ67" s="115"/>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7"/>
      <c r="AP69" s="127"/>
      <c r="AQ69" s="115"/>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8"/>
      <c r="AP70" s="128"/>
      <c r="AQ70" s="121"/>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7"/>
      <c r="AP71" s="127"/>
      <c r="AQ71" s="115"/>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23" t="s">
        <v>279</v>
      </c>
      <c r="AP74" s="123" t="s">
        <v>278</v>
      </c>
      <c r="AQ74" s="115"/>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9"/>
      <c r="AP75" s="119"/>
      <c r="AQ75" s="121"/>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2"/>
      <c r="AP76" s="122"/>
      <c r="AQ76" s="115"/>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2"/>
      <c r="AP77" s="122"/>
      <c r="AQ77" s="115"/>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2"/>
      <c r="AP78" s="122"/>
      <c r="AQ78" s="115"/>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2"/>
      <c r="AP79" s="122"/>
      <c r="AQ79" s="115"/>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2"/>
      <c r="AP80" s="122"/>
      <c r="AQ80" s="115"/>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2"/>
      <c r="AP81" s="122"/>
      <c r="AQ81" s="115"/>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2"/>
      <c r="AP82" s="122"/>
      <c r="AQ82" s="115"/>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9"/>
      <c r="AP83" s="119"/>
      <c r="AQ83" s="121"/>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9"/>
      <c r="AP84" s="119"/>
      <c r="AQ84" s="121"/>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2"/>
      <c r="AP85" s="122"/>
      <c r="AQ85" s="109"/>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9"/>
      <c r="AP86" s="119"/>
      <c r="AQ86" s="121"/>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9"/>
      <c r="AP87" s="119"/>
      <c r="AQ87" s="121"/>
    </row>
    <row r="88" spans="1:45" ht="14.25" customHeight="1" x14ac:dyDescent="0.25">
      <c r="A88" s="334" t="s">
        <v>264</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263</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262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SheetLayoutView="100" workbookViewId="0">
      <selection activeCell="G37" sqref="G37"/>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tr">
        <f>'1. паспорт местоположение'!A9:C9</f>
        <v xml:space="preserve"> АО "Россети Тюмень"</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N_TP1200.PS.0067</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7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7" t="s">
        <v>459</v>
      </c>
      <c r="B19" s="407"/>
      <c r="C19" s="407"/>
      <c r="D19" s="407"/>
      <c r="E19" s="407"/>
      <c r="F19" s="407"/>
      <c r="G19" s="407"/>
      <c r="H19" s="407"/>
      <c r="I19" s="407"/>
      <c r="J19" s="407"/>
      <c r="K19" s="407"/>
      <c r="L19" s="407"/>
    </row>
    <row r="20" spans="1:12" x14ac:dyDescent="0.25">
      <c r="A20" s="64"/>
      <c r="B20" s="64"/>
      <c r="C20" s="80"/>
      <c r="D20" s="80"/>
      <c r="E20" s="80"/>
      <c r="F20" s="80"/>
      <c r="G20" s="80"/>
      <c r="H20" s="80"/>
      <c r="I20" s="80"/>
      <c r="J20" s="80"/>
      <c r="K20" s="80"/>
      <c r="L20" s="80"/>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71"/>
      <c r="F22" s="172"/>
      <c r="G22" s="405" t="s">
        <v>590</v>
      </c>
      <c r="H22" s="406"/>
      <c r="I22" s="398"/>
      <c r="J22" s="401"/>
      <c r="K22" s="397"/>
      <c r="L22" s="399"/>
    </row>
    <row r="23" spans="1:12" ht="47.25" x14ac:dyDescent="0.25">
      <c r="A23" s="397"/>
      <c r="B23" s="397"/>
      <c r="C23" s="79" t="s">
        <v>223</v>
      </c>
      <c r="D23" s="79" t="s">
        <v>222</v>
      </c>
      <c r="E23" s="79" t="s">
        <v>223</v>
      </c>
      <c r="F23" s="79" t="s">
        <v>222</v>
      </c>
      <c r="G23" s="79" t="s">
        <v>223</v>
      </c>
      <c r="H23" s="79" t="s">
        <v>222</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4">
        <v>1</v>
      </c>
      <c r="B25" s="75" t="s">
        <v>221</v>
      </c>
      <c r="C25" s="75"/>
      <c r="D25" s="77"/>
      <c r="E25" s="77"/>
      <c r="F25" s="77"/>
      <c r="G25" s="77"/>
      <c r="H25" s="77"/>
      <c r="I25" s="77"/>
      <c r="J25" s="77"/>
      <c r="K25" s="71"/>
      <c r="L25" s="89"/>
    </row>
    <row r="26" spans="1:12" ht="21.75" customHeight="1" x14ac:dyDescent="0.25">
      <c r="A26" s="74" t="s">
        <v>220</v>
      </c>
      <c r="B26" s="78" t="s">
        <v>396</v>
      </c>
      <c r="C26" s="72" t="s">
        <v>573</v>
      </c>
      <c r="D26" s="72" t="s">
        <v>573</v>
      </c>
      <c r="E26" s="220"/>
      <c r="F26" s="220"/>
      <c r="G26" s="72" t="s">
        <v>573</v>
      </c>
      <c r="H26" s="72" t="s">
        <v>573</v>
      </c>
      <c r="I26" s="77"/>
      <c r="J26" s="77"/>
      <c r="K26" s="71"/>
      <c r="L26" s="71"/>
    </row>
    <row r="27" spans="1:12" s="65" customFormat="1" ht="39" customHeight="1" x14ac:dyDescent="0.25">
      <c r="A27" s="74" t="s">
        <v>219</v>
      </c>
      <c r="B27" s="78" t="s">
        <v>398</v>
      </c>
      <c r="C27" s="72" t="s">
        <v>573</v>
      </c>
      <c r="D27" s="72" t="s">
        <v>573</v>
      </c>
      <c r="E27" s="220"/>
      <c r="F27" s="220"/>
      <c r="G27" s="72" t="s">
        <v>573</v>
      </c>
      <c r="H27" s="72" t="s">
        <v>573</v>
      </c>
      <c r="I27" s="77"/>
      <c r="J27" s="77"/>
      <c r="K27" s="71"/>
      <c r="L27" s="71"/>
    </row>
    <row r="28" spans="1:12" s="65" customFormat="1" ht="70.5" customHeight="1" x14ac:dyDescent="0.25">
      <c r="A28" s="74" t="s">
        <v>397</v>
      </c>
      <c r="B28" s="78" t="s">
        <v>402</v>
      </c>
      <c r="C28" s="232">
        <v>46023</v>
      </c>
      <c r="D28" s="224">
        <v>46111</v>
      </c>
      <c r="E28" s="220"/>
      <c r="F28" s="220"/>
      <c r="G28" s="232">
        <v>47178</v>
      </c>
      <c r="H28" s="224">
        <v>47207</v>
      </c>
      <c r="I28" s="222"/>
      <c r="J28" s="222"/>
      <c r="K28" s="71"/>
      <c r="L28" s="71"/>
    </row>
    <row r="29" spans="1:12" s="65" customFormat="1" ht="54" customHeight="1" x14ac:dyDescent="0.25">
      <c r="A29" s="74" t="s">
        <v>218</v>
      </c>
      <c r="B29" s="78" t="s">
        <v>401</v>
      </c>
      <c r="C29" s="232">
        <v>46113</v>
      </c>
      <c r="D29" s="224">
        <v>46172</v>
      </c>
      <c r="E29" s="220"/>
      <c r="F29" s="220"/>
      <c r="G29" s="232">
        <v>47209</v>
      </c>
      <c r="H29" s="224">
        <v>47268</v>
      </c>
      <c r="I29" s="222"/>
      <c r="J29" s="222"/>
      <c r="K29" s="71"/>
      <c r="L29" s="71"/>
    </row>
    <row r="30" spans="1:12" s="65" customFormat="1" ht="42" customHeight="1" x14ac:dyDescent="0.25">
      <c r="A30" s="74" t="s">
        <v>217</v>
      </c>
      <c r="B30" s="78" t="s">
        <v>403</v>
      </c>
      <c r="C30" s="232">
        <v>46174</v>
      </c>
      <c r="D30" s="221">
        <v>46233</v>
      </c>
      <c r="E30" s="220"/>
      <c r="F30" s="220"/>
      <c r="G30" s="232">
        <v>47270</v>
      </c>
      <c r="H30" s="221">
        <v>47329</v>
      </c>
      <c r="I30" s="222"/>
      <c r="J30" s="222"/>
      <c r="K30" s="71"/>
      <c r="L30" s="71"/>
    </row>
    <row r="31" spans="1:12" s="65" customFormat="1" ht="37.5" customHeight="1" x14ac:dyDescent="0.25">
      <c r="A31" s="74" t="s">
        <v>216</v>
      </c>
      <c r="B31" s="73" t="s">
        <v>399</v>
      </c>
      <c r="C31" s="232">
        <v>46266</v>
      </c>
      <c r="D31" s="221">
        <v>46752</v>
      </c>
      <c r="E31" s="220"/>
      <c r="F31" s="220"/>
      <c r="G31" s="232">
        <v>47128</v>
      </c>
      <c r="H31" s="232">
        <v>47177</v>
      </c>
      <c r="I31" s="222"/>
      <c r="J31" s="222"/>
      <c r="K31" s="71"/>
      <c r="L31" s="71"/>
    </row>
    <row r="32" spans="1:12" s="65" customFormat="1" ht="31.5" x14ac:dyDescent="0.25">
      <c r="A32" s="74" t="s">
        <v>214</v>
      </c>
      <c r="B32" s="73" t="s">
        <v>404</v>
      </c>
      <c r="C32" s="232">
        <v>46539</v>
      </c>
      <c r="D32" s="221">
        <v>46598</v>
      </c>
      <c r="E32" s="220"/>
      <c r="F32" s="220"/>
      <c r="G32" s="232">
        <v>47362</v>
      </c>
      <c r="H32" s="221">
        <v>47391</v>
      </c>
      <c r="I32" s="222"/>
      <c r="J32" s="222"/>
      <c r="K32" s="71"/>
      <c r="L32" s="71"/>
    </row>
    <row r="33" spans="1:12" s="65" customFormat="1" ht="37.5" customHeight="1" x14ac:dyDescent="0.25">
      <c r="A33" s="74" t="s">
        <v>415</v>
      </c>
      <c r="B33" s="73" t="s">
        <v>332</v>
      </c>
      <c r="C33" s="232">
        <v>46539</v>
      </c>
      <c r="D33" s="221">
        <v>46598</v>
      </c>
      <c r="E33" s="220"/>
      <c r="F33" s="220"/>
      <c r="G33" s="232">
        <v>47392</v>
      </c>
      <c r="H33" s="221" t="s">
        <v>589</v>
      </c>
      <c r="I33" s="222"/>
      <c r="J33" s="222"/>
      <c r="K33" s="71"/>
      <c r="L33" s="71"/>
    </row>
    <row r="34" spans="1:12" s="65" customFormat="1" ht="47.25" customHeight="1" x14ac:dyDescent="0.25">
      <c r="A34" s="74" t="s">
        <v>416</v>
      </c>
      <c r="B34" s="73" t="s">
        <v>408</v>
      </c>
      <c r="C34" s="72" t="s">
        <v>573</v>
      </c>
      <c r="D34" s="72" t="s">
        <v>573</v>
      </c>
      <c r="E34" s="220"/>
      <c r="F34" s="220"/>
      <c r="G34" s="72" t="s">
        <v>573</v>
      </c>
      <c r="H34" s="72" t="s">
        <v>573</v>
      </c>
      <c r="I34" s="76"/>
      <c r="J34" s="76"/>
      <c r="K34" s="76"/>
      <c r="L34" s="71"/>
    </row>
    <row r="35" spans="1:12" s="65" customFormat="1" ht="49.5" customHeight="1" x14ac:dyDescent="0.25">
      <c r="A35" s="74" t="s">
        <v>417</v>
      </c>
      <c r="B35" s="73" t="s">
        <v>215</v>
      </c>
      <c r="C35" s="232">
        <v>46600</v>
      </c>
      <c r="D35" s="221">
        <v>46614</v>
      </c>
      <c r="E35" s="220"/>
      <c r="F35" s="220"/>
      <c r="G35" s="232">
        <v>47453</v>
      </c>
      <c r="H35" s="221">
        <v>47477</v>
      </c>
      <c r="I35" s="222"/>
      <c r="J35" s="222"/>
      <c r="K35" s="76"/>
      <c r="L35" s="71"/>
    </row>
    <row r="36" spans="1:12" ht="37.5" customHeight="1" x14ac:dyDescent="0.25">
      <c r="A36" s="74" t="s">
        <v>418</v>
      </c>
      <c r="B36" s="73" t="s">
        <v>400</v>
      </c>
      <c r="C36" s="232"/>
      <c r="D36" s="224"/>
      <c r="E36" s="235"/>
      <c r="F36" s="236"/>
      <c r="G36" s="232" t="s">
        <v>577</v>
      </c>
      <c r="H36" s="224"/>
      <c r="I36" s="222"/>
      <c r="J36" s="222"/>
      <c r="K36" s="71"/>
      <c r="L36" s="71"/>
    </row>
    <row r="37" spans="1:12" x14ac:dyDescent="0.25">
      <c r="A37" s="74" t="s">
        <v>419</v>
      </c>
      <c r="B37" s="73" t="s">
        <v>213</v>
      </c>
      <c r="C37" s="232">
        <v>46388</v>
      </c>
      <c r="D37" s="221">
        <v>46598</v>
      </c>
      <c r="E37" s="235"/>
      <c r="F37" s="236"/>
      <c r="G37" s="232">
        <v>47392</v>
      </c>
      <c r="H37" s="221">
        <v>47477</v>
      </c>
      <c r="I37" s="222"/>
      <c r="J37" s="222"/>
      <c r="K37" s="71"/>
      <c r="L37" s="71"/>
    </row>
    <row r="38" spans="1:12" x14ac:dyDescent="0.25">
      <c r="A38" s="74" t="s">
        <v>420</v>
      </c>
      <c r="B38" s="75" t="s">
        <v>212</v>
      </c>
      <c r="C38" s="225"/>
      <c r="D38" s="225"/>
      <c r="E38" s="225"/>
      <c r="F38" s="225"/>
      <c r="G38" s="225"/>
      <c r="H38" s="225"/>
      <c r="I38" s="71"/>
      <c r="J38" s="71"/>
      <c r="K38" s="71"/>
      <c r="L38" s="71"/>
    </row>
    <row r="39" spans="1:12" ht="63" x14ac:dyDescent="0.25">
      <c r="A39" s="74">
        <v>2</v>
      </c>
      <c r="B39" s="73" t="s">
        <v>405</v>
      </c>
      <c r="C39" s="225" t="s">
        <v>577</v>
      </c>
      <c r="D39" s="225" t="s">
        <v>577</v>
      </c>
      <c r="E39" s="225"/>
      <c r="F39" s="225"/>
      <c r="G39" s="225" t="s">
        <v>577</v>
      </c>
      <c r="H39" s="225" t="s">
        <v>577</v>
      </c>
      <c r="I39" s="71"/>
      <c r="J39" s="71"/>
      <c r="K39" s="71"/>
      <c r="L39" s="71"/>
    </row>
    <row r="40" spans="1:12" ht="33.75" customHeight="1" x14ac:dyDescent="0.25">
      <c r="A40" s="74" t="s">
        <v>211</v>
      </c>
      <c r="B40" s="73" t="s">
        <v>407</v>
      </c>
      <c r="C40" s="223" t="s">
        <v>577</v>
      </c>
      <c r="D40" s="223" t="s">
        <v>577</v>
      </c>
      <c r="E40" s="225"/>
      <c r="F40" s="225"/>
      <c r="G40" s="225" t="s">
        <v>577</v>
      </c>
      <c r="H40" s="225" t="s">
        <v>577</v>
      </c>
      <c r="I40" s="222"/>
      <c r="J40" s="222"/>
      <c r="K40" s="71"/>
      <c r="L40" s="71"/>
    </row>
    <row r="41" spans="1:12" ht="63" customHeight="1" x14ac:dyDescent="0.25">
      <c r="A41" s="74" t="s">
        <v>210</v>
      </c>
      <c r="B41" s="75" t="s">
        <v>490</v>
      </c>
      <c r="C41" s="221"/>
      <c r="D41" s="221"/>
      <c r="E41" s="225"/>
      <c r="F41" s="225"/>
      <c r="G41" s="221"/>
      <c r="H41" s="221"/>
      <c r="I41" s="222"/>
      <c r="J41" s="222"/>
      <c r="K41" s="71"/>
      <c r="L41" s="71"/>
    </row>
    <row r="42" spans="1:12" ht="58.5" customHeight="1" x14ac:dyDescent="0.25">
      <c r="A42" s="74">
        <v>3</v>
      </c>
      <c r="B42" s="73" t="s">
        <v>406</v>
      </c>
      <c r="C42" s="225" t="s">
        <v>577</v>
      </c>
      <c r="D42" s="225" t="s">
        <v>577</v>
      </c>
      <c r="E42" s="225"/>
      <c r="F42" s="225"/>
      <c r="G42" s="225" t="s">
        <v>577</v>
      </c>
      <c r="H42" s="225" t="s">
        <v>577</v>
      </c>
      <c r="I42" s="71"/>
      <c r="J42" s="71"/>
      <c r="K42" s="71"/>
      <c r="L42" s="71"/>
    </row>
    <row r="43" spans="1:12" ht="34.5" customHeight="1" x14ac:dyDescent="0.25">
      <c r="A43" s="74" t="s">
        <v>209</v>
      </c>
      <c r="B43" s="73" t="s">
        <v>207</v>
      </c>
      <c r="C43" s="223" t="s">
        <v>577</v>
      </c>
      <c r="D43" s="223" t="s">
        <v>577</v>
      </c>
      <c r="E43" s="225"/>
      <c r="F43" s="225"/>
      <c r="G43" s="225" t="s">
        <v>577</v>
      </c>
      <c r="H43" s="225" t="s">
        <v>577</v>
      </c>
      <c r="I43" s="222"/>
      <c r="J43" s="222"/>
      <c r="K43" s="71"/>
      <c r="L43" s="71"/>
    </row>
    <row r="44" spans="1:12" ht="24.75" customHeight="1" x14ac:dyDescent="0.25">
      <c r="A44" s="74" t="s">
        <v>208</v>
      </c>
      <c r="B44" s="73" t="s">
        <v>205</v>
      </c>
      <c r="C44" s="221" t="s">
        <v>577</v>
      </c>
      <c r="D44" s="221" t="s">
        <v>577</v>
      </c>
      <c r="E44" s="225"/>
      <c r="F44" s="225"/>
      <c r="G44" s="225" t="s">
        <v>577</v>
      </c>
      <c r="H44" s="225" t="s">
        <v>577</v>
      </c>
      <c r="I44" s="222"/>
      <c r="J44" s="222"/>
      <c r="K44" s="71"/>
      <c r="L44" s="71"/>
    </row>
    <row r="45" spans="1:12" ht="90.75" customHeight="1" x14ac:dyDescent="0.25">
      <c r="A45" s="74" t="s">
        <v>206</v>
      </c>
      <c r="B45" s="73" t="s">
        <v>411</v>
      </c>
      <c r="C45" s="221" t="s">
        <v>577</v>
      </c>
      <c r="D45" s="221" t="s">
        <v>577</v>
      </c>
      <c r="E45" s="225"/>
      <c r="F45" s="225"/>
      <c r="G45" s="225" t="s">
        <v>577</v>
      </c>
      <c r="H45" s="225" t="s">
        <v>577</v>
      </c>
      <c r="I45" s="226"/>
      <c r="J45" s="226"/>
      <c r="K45" s="71"/>
      <c r="L45" s="71"/>
    </row>
    <row r="46" spans="1:12" ht="167.25" customHeight="1" x14ac:dyDescent="0.25">
      <c r="A46" s="74" t="s">
        <v>204</v>
      </c>
      <c r="B46" s="73" t="s">
        <v>409</v>
      </c>
      <c r="C46" s="221" t="s">
        <v>577</v>
      </c>
      <c r="D46" s="221" t="s">
        <v>577</v>
      </c>
      <c r="E46" s="225"/>
      <c r="F46" s="225"/>
      <c r="G46" s="225" t="s">
        <v>577</v>
      </c>
      <c r="H46" s="225" t="s">
        <v>577</v>
      </c>
      <c r="I46" s="71"/>
      <c r="J46" s="71"/>
      <c r="K46" s="71"/>
      <c r="L46" s="71"/>
    </row>
    <row r="47" spans="1:12" ht="30.75" customHeight="1" x14ac:dyDescent="0.25">
      <c r="A47" s="74" t="s">
        <v>202</v>
      </c>
      <c r="B47" s="73" t="s">
        <v>203</v>
      </c>
      <c r="C47" s="219" t="s">
        <v>577</v>
      </c>
      <c r="D47" s="219" t="s">
        <v>577</v>
      </c>
      <c r="E47" s="225"/>
      <c r="F47" s="225"/>
      <c r="G47" s="225" t="s">
        <v>577</v>
      </c>
      <c r="H47" s="225" t="s">
        <v>577</v>
      </c>
      <c r="I47" s="71"/>
      <c r="J47" s="71"/>
      <c r="K47" s="71"/>
      <c r="L47" s="71"/>
    </row>
    <row r="48" spans="1:12" ht="37.5" customHeight="1" x14ac:dyDescent="0.25">
      <c r="A48" s="74" t="s">
        <v>421</v>
      </c>
      <c r="B48" s="75" t="s">
        <v>201</v>
      </c>
      <c r="C48" s="221"/>
      <c r="D48" s="221"/>
      <c r="E48" s="225"/>
      <c r="F48" s="225"/>
      <c r="G48" s="221"/>
      <c r="H48" s="221"/>
      <c r="I48" s="71"/>
      <c r="J48" s="71"/>
      <c r="K48" s="71"/>
      <c r="L48" s="71"/>
    </row>
    <row r="49" spans="1:12" ht="35.25" customHeight="1" x14ac:dyDescent="0.25">
      <c r="A49" s="74">
        <v>4</v>
      </c>
      <c r="B49" s="73" t="s">
        <v>199</v>
      </c>
      <c r="C49" s="221" t="s">
        <v>577</v>
      </c>
      <c r="D49" s="221" t="s">
        <v>577</v>
      </c>
      <c r="E49" s="225"/>
      <c r="F49" s="225"/>
      <c r="G49" s="225" t="s">
        <v>577</v>
      </c>
      <c r="H49" s="225" t="s">
        <v>577</v>
      </c>
      <c r="I49" s="71"/>
      <c r="J49" s="71"/>
      <c r="K49" s="71"/>
      <c r="L49" s="71"/>
    </row>
    <row r="50" spans="1:12" ht="86.25" customHeight="1" x14ac:dyDescent="0.25">
      <c r="A50" s="74" t="s">
        <v>200</v>
      </c>
      <c r="B50" s="73" t="s">
        <v>410</v>
      </c>
      <c r="C50" s="223" t="s">
        <v>577</v>
      </c>
      <c r="D50" s="223" t="s">
        <v>577</v>
      </c>
      <c r="E50" s="225"/>
      <c r="F50" s="225"/>
      <c r="G50" s="225" t="s">
        <v>577</v>
      </c>
      <c r="H50" s="225" t="s">
        <v>577</v>
      </c>
      <c r="I50" s="71"/>
      <c r="J50" s="71"/>
      <c r="K50" s="71"/>
      <c r="L50" s="71"/>
    </row>
    <row r="51" spans="1:12" ht="77.25" customHeight="1" x14ac:dyDescent="0.25">
      <c r="A51" s="74" t="s">
        <v>198</v>
      </c>
      <c r="B51" s="73" t="s">
        <v>412</v>
      </c>
      <c r="C51" s="223" t="s">
        <v>577</v>
      </c>
      <c r="D51" s="223" t="s">
        <v>577</v>
      </c>
      <c r="E51" s="225"/>
      <c r="F51" s="225"/>
      <c r="G51" s="225" t="s">
        <v>577</v>
      </c>
      <c r="H51" s="225" t="s">
        <v>577</v>
      </c>
      <c r="I51" s="71"/>
      <c r="J51" s="71"/>
      <c r="K51" s="71"/>
      <c r="L51" s="71"/>
    </row>
    <row r="52" spans="1:12" ht="71.25" customHeight="1" x14ac:dyDescent="0.25">
      <c r="A52" s="74" t="s">
        <v>196</v>
      </c>
      <c r="B52" s="73" t="s">
        <v>197</v>
      </c>
      <c r="C52" s="219" t="s">
        <v>577</v>
      </c>
      <c r="D52" s="219" t="s">
        <v>577</v>
      </c>
      <c r="E52" s="225"/>
      <c r="F52" s="225"/>
      <c r="G52" s="225" t="s">
        <v>577</v>
      </c>
      <c r="H52" s="225" t="s">
        <v>577</v>
      </c>
      <c r="I52" s="71"/>
      <c r="J52" s="71"/>
      <c r="K52" s="71"/>
      <c r="L52" s="71"/>
    </row>
    <row r="53" spans="1:12" ht="48" customHeight="1" x14ac:dyDescent="0.25">
      <c r="A53" s="74" t="s">
        <v>194</v>
      </c>
      <c r="B53" s="180" t="s">
        <v>413</v>
      </c>
      <c r="C53" s="223" t="s">
        <v>577</v>
      </c>
      <c r="D53" s="223" t="s">
        <v>577</v>
      </c>
      <c r="E53" s="225"/>
      <c r="F53" s="225"/>
      <c r="G53" s="225" t="s">
        <v>577</v>
      </c>
      <c r="H53" s="225" t="s">
        <v>577</v>
      </c>
      <c r="I53" s="71"/>
      <c r="J53" s="71"/>
      <c r="K53" s="71"/>
      <c r="L53" s="71"/>
    </row>
    <row r="54" spans="1:12" ht="46.5" customHeight="1" x14ac:dyDescent="0.25">
      <c r="A54" s="74" t="s">
        <v>414</v>
      </c>
      <c r="B54" s="73" t="s">
        <v>195</v>
      </c>
      <c r="C54" s="223" t="s">
        <v>577</v>
      </c>
      <c r="D54" s="223" t="s">
        <v>577</v>
      </c>
      <c r="E54" s="225"/>
      <c r="F54" s="225"/>
      <c r="G54" s="225" t="s">
        <v>577</v>
      </c>
      <c r="H54" s="225" t="s">
        <v>577</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70" zoomScaleNormal="70" zoomScaleSheetLayoutView="70" workbookViewId="0">
      <selection activeCell="C49" sqref="C49"/>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9.140625" style="62" customWidth="1"/>
    <col min="17" max="17" width="5.28515625" style="62" customWidth="1"/>
    <col min="18" max="18" width="8.5703125" style="62" customWidth="1"/>
    <col min="19" max="19" width="6.140625" style="62" customWidth="1"/>
    <col min="20" max="20" width="8.85546875" style="62" customWidth="1"/>
    <col min="21" max="21" width="6.140625" style="62" customWidth="1"/>
    <col min="22" max="22" width="9.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3"/>
      <c r="B5" s="63"/>
      <c r="C5" s="63"/>
      <c r="D5" s="63"/>
      <c r="E5" s="63"/>
      <c r="F5" s="63"/>
      <c r="P5" s="63"/>
      <c r="Q5" s="63"/>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4"/>
      <c r="B7" s="184"/>
      <c r="C7" s="184"/>
      <c r="D7" s="184"/>
      <c r="E7" s="184"/>
      <c r="F7" s="184"/>
      <c r="G7" s="184"/>
      <c r="H7" s="184"/>
      <c r="I7" s="184"/>
      <c r="J7" s="69"/>
      <c r="K7" s="69"/>
      <c r="L7" s="184"/>
      <c r="M7" s="184"/>
      <c r="N7" s="69"/>
      <c r="O7" s="69"/>
      <c r="P7" s="69"/>
      <c r="Q7" s="69"/>
      <c r="R7" s="69"/>
      <c r="S7" s="69"/>
      <c r="T7" s="69"/>
      <c r="U7" s="69"/>
      <c r="V7" s="69"/>
      <c r="W7" s="69"/>
      <c r="X7" s="69"/>
      <c r="Y7" s="69"/>
      <c r="Z7" s="69"/>
      <c r="AA7" s="69"/>
      <c r="AB7" s="69"/>
      <c r="AC7" s="69"/>
    </row>
    <row r="8" spans="1:29"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4"/>
      <c r="B10" s="184"/>
      <c r="C10" s="184"/>
      <c r="D10" s="184"/>
      <c r="E10" s="184"/>
      <c r="F10" s="184"/>
      <c r="G10" s="184"/>
      <c r="H10" s="184"/>
      <c r="I10" s="184"/>
      <c r="J10" s="69"/>
      <c r="K10" s="69"/>
      <c r="L10" s="184"/>
      <c r="M10" s="184"/>
      <c r="N10" s="69"/>
      <c r="O10" s="69"/>
      <c r="P10" s="69"/>
      <c r="Q10" s="69"/>
      <c r="R10" s="69"/>
      <c r="S10" s="69"/>
      <c r="T10" s="69"/>
      <c r="U10" s="69"/>
      <c r="V10" s="69"/>
      <c r="W10" s="69"/>
      <c r="X10" s="69"/>
      <c r="Y10" s="69"/>
      <c r="Z10" s="69"/>
      <c r="AA10" s="69"/>
      <c r="AB10" s="69"/>
      <c r="AC10" s="69"/>
    </row>
    <row r="11" spans="1:29"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17"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3"/>
      <c r="P17" s="63"/>
      <c r="Q17" s="63"/>
      <c r="R17" s="63"/>
      <c r="S17" s="63"/>
      <c r="T17" s="63"/>
      <c r="U17" s="63"/>
      <c r="V17" s="63"/>
      <c r="W17" s="63"/>
      <c r="X17" s="63"/>
      <c r="Y17" s="63"/>
      <c r="Z17" s="63"/>
      <c r="AA17" s="63"/>
      <c r="AB17" s="63"/>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3"/>
      <c r="B19" s="63"/>
      <c r="C19" s="63"/>
      <c r="D19" s="63"/>
      <c r="E19" s="199"/>
      <c r="F19" s="199"/>
      <c r="G19" s="199"/>
      <c r="P19" s="63"/>
      <c r="Q19" s="63"/>
      <c r="R19" s="63"/>
      <c r="S19" s="63"/>
      <c r="T19" s="63"/>
      <c r="U19" s="63"/>
      <c r="V19" s="63"/>
      <c r="W19" s="63"/>
      <c r="X19" s="63"/>
      <c r="Y19" s="63"/>
      <c r="Z19" s="63"/>
      <c r="AA19" s="63"/>
      <c r="AB19" s="63"/>
    </row>
    <row r="20" spans="1:32" ht="33" customHeight="1" x14ac:dyDescent="0.25">
      <c r="A20" s="408" t="s">
        <v>193</v>
      </c>
      <c r="B20" s="408" t="s">
        <v>192</v>
      </c>
      <c r="C20" s="397" t="s">
        <v>191</v>
      </c>
      <c r="D20" s="397"/>
      <c r="E20" s="415" t="s">
        <v>594</v>
      </c>
      <c r="F20" s="415"/>
      <c r="G20" s="419" t="s">
        <v>599</v>
      </c>
      <c r="H20" s="416" t="s">
        <v>595</v>
      </c>
      <c r="I20" s="417"/>
      <c r="J20" s="417"/>
      <c r="K20" s="418"/>
      <c r="L20" s="416" t="s">
        <v>494</v>
      </c>
      <c r="M20" s="417"/>
      <c r="N20" s="417"/>
      <c r="O20" s="418"/>
      <c r="P20" s="412" t="s">
        <v>579</v>
      </c>
      <c r="Q20" s="413"/>
      <c r="R20" s="413"/>
      <c r="S20" s="414"/>
      <c r="T20" s="412" t="s">
        <v>581</v>
      </c>
      <c r="U20" s="413"/>
      <c r="V20" s="413"/>
      <c r="W20" s="413"/>
      <c r="X20" s="412" t="s">
        <v>600</v>
      </c>
      <c r="Y20" s="413"/>
      <c r="Z20" s="413"/>
      <c r="AA20" s="413"/>
      <c r="AB20" s="423" t="s">
        <v>190</v>
      </c>
      <c r="AC20" s="424"/>
      <c r="AD20" s="67"/>
      <c r="AE20" s="67"/>
      <c r="AF20" s="67"/>
    </row>
    <row r="21" spans="1:32" ht="99.75" customHeight="1" x14ac:dyDescent="0.25">
      <c r="A21" s="409"/>
      <c r="B21" s="409"/>
      <c r="C21" s="397"/>
      <c r="D21" s="397"/>
      <c r="E21" s="415"/>
      <c r="F21" s="415"/>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10"/>
      <c r="B22" s="410"/>
      <c r="C22" s="265" t="s">
        <v>2</v>
      </c>
      <c r="D22" s="263" t="s">
        <v>188</v>
      </c>
      <c r="E22" s="265" t="s">
        <v>597</v>
      </c>
      <c r="F22" s="265" t="s">
        <v>598</v>
      </c>
      <c r="G22" s="404"/>
      <c r="H22" s="260" t="s">
        <v>439</v>
      </c>
      <c r="I22" s="260" t="s">
        <v>440</v>
      </c>
      <c r="J22" s="260" t="s">
        <v>439</v>
      </c>
      <c r="K22" s="260" t="s">
        <v>440</v>
      </c>
      <c r="L22" s="260" t="s">
        <v>439</v>
      </c>
      <c r="M22" s="260" t="s">
        <v>440</v>
      </c>
      <c r="N22" s="260" t="s">
        <v>439</v>
      </c>
      <c r="O22" s="260" t="s">
        <v>440</v>
      </c>
      <c r="P22" s="260" t="s">
        <v>439</v>
      </c>
      <c r="Q22" s="260" t="s">
        <v>440</v>
      </c>
      <c r="R22" s="260" t="s">
        <v>439</v>
      </c>
      <c r="S22" s="260" t="s">
        <v>440</v>
      </c>
      <c r="T22" s="260" t="s">
        <v>439</v>
      </c>
      <c r="U22" s="260" t="s">
        <v>440</v>
      </c>
      <c r="V22" s="260" t="s">
        <v>439</v>
      </c>
      <c r="W22" s="260" t="s">
        <v>440</v>
      </c>
      <c r="X22" s="260" t="s">
        <v>439</v>
      </c>
      <c r="Y22" s="260" t="s">
        <v>440</v>
      </c>
      <c r="Z22" s="260" t="s">
        <v>439</v>
      </c>
      <c r="AA22" s="260" t="s">
        <v>440</v>
      </c>
      <c r="AB22" s="264" t="s">
        <v>189</v>
      </c>
      <c r="AC22" s="263" t="s">
        <v>188</v>
      </c>
    </row>
    <row r="23" spans="1:32"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03" customFormat="1" ht="47.25" customHeight="1" x14ac:dyDescent="0.25">
      <c r="A24" s="200">
        <v>1</v>
      </c>
      <c r="B24" s="201" t="s">
        <v>187</v>
      </c>
      <c r="C24" s="228">
        <v>41.254232810000005</v>
      </c>
      <c r="D24" s="228">
        <v>44.862870190000002</v>
      </c>
      <c r="E24" s="228">
        <v>41.254232810000005</v>
      </c>
      <c r="F24" s="228">
        <v>41.254232810000005</v>
      </c>
      <c r="G24" s="228">
        <v>0</v>
      </c>
      <c r="H24" s="228">
        <v>0</v>
      </c>
      <c r="I24" s="228"/>
      <c r="J24" s="228">
        <v>0</v>
      </c>
      <c r="K24" s="228"/>
      <c r="L24" s="228">
        <v>0</v>
      </c>
      <c r="M24" s="228"/>
      <c r="N24" s="228">
        <v>0</v>
      </c>
      <c r="O24" s="228"/>
      <c r="P24" s="228">
        <v>0</v>
      </c>
      <c r="Q24" s="228"/>
      <c r="R24" s="228">
        <v>0</v>
      </c>
      <c r="S24" s="228"/>
      <c r="T24" s="228">
        <v>41.254232810000005</v>
      </c>
      <c r="U24" s="228"/>
      <c r="V24" s="228">
        <v>44.862870190000002</v>
      </c>
      <c r="W24" s="228"/>
      <c r="X24" s="228">
        <v>0</v>
      </c>
      <c r="Y24" s="228"/>
      <c r="Z24" s="228" t="s">
        <v>577</v>
      </c>
      <c r="AA24" s="228"/>
      <c r="AB24" s="228">
        <v>41.254232810000005</v>
      </c>
      <c r="AC24" s="228">
        <v>44.862870190000002</v>
      </c>
    </row>
    <row r="25" spans="1:32" s="203" customFormat="1" ht="24" customHeight="1" x14ac:dyDescent="0.25">
      <c r="A25" s="204" t="s">
        <v>186</v>
      </c>
      <c r="B25" s="20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577</v>
      </c>
      <c r="AA25" s="228"/>
      <c r="AB25" s="228">
        <v>0</v>
      </c>
      <c r="AC25" s="228">
        <v>0</v>
      </c>
    </row>
    <row r="26" spans="1:32" s="203" customFormat="1" x14ac:dyDescent="0.25">
      <c r="A26" s="204" t="s">
        <v>184</v>
      </c>
      <c r="B26" s="20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577</v>
      </c>
      <c r="AA26" s="228"/>
      <c r="AB26" s="228">
        <v>0</v>
      </c>
      <c r="AC26" s="228">
        <v>0</v>
      </c>
    </row>
    <row r="27" spans="1:32" s="203" customFormat="1" ht="31.5" x14ac:dyDescent="0.25">
      <c r="A27" s="204" t="s">
        <v>182</v>
      </c>
      <c r="B27" s="205" t="s">
        <v>395</v>
      </c>
      <c r="C27" s="228"/>
      <c r="D27" s="228"/>
      <c r="E27" s="228"/>
      <c r="F27" s="228"/>
      <c r="G27" s="228">
        <v>0</v>
      </c>
      <c r="H27" s="228">
        <v>0</v>
      </c>
      <c r="I27" s="228"/>
      <c r="J27" s="228">
        <v>0</v>
      </c>
      <c r="K27" s="228"/>
      <c r="L27" s="228">
        <v>0</v>
      </c>
      <c r="M27" s="228"/>
      <c r="N27" s="228">
        <v>0</v>
      </c>
      <c r="O27" s="228"/>
      <c r="P27" s="228">
        <v>0</v>
      </c>
      <c r="Q27" s="228"/>
      <c r="R27" s="228">
        <v>0</v>
      </c>
      <c r="S27" s="228"/>
      <c r="T27" s="228">
        <v>34.624947731666673</v>
      </c>
      <c r="U27" s="228"/>
      <c r="V27" s="228">
        <v>37.034640937704921</v>
      </c>
      <c r="W27" s="228"/>
      <c r="X27" s="228">
        <v>0</v>
      </c>
      <c r="Y27" s="228"/>
      <c r="Z27" s="228" t="s">
        <v>577</v>
      </c>
      <c r="AA27" s="228"/>
      <c r="AB27" s="228">
        <v>34.624947731666673</v>
      </c>
      <c r="AC27" s="228">
        <v>37.034640937704921</v>
      </c>
    </row>
    <row r="28" spans="1:32" s="203" customFormat="1" x14ac:dyDescent="0.25">
      <c r="A28" s="204" t="s">
        <v>181</v>
      </c>
      <c r="B28" s="20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03" customFormat="1" x14ac:dyDescent="0.25">
      <c r="A29" s="204" t="s">
        <v>179</v>
      </c>
      <c r="B29" s="206" t="s">
        <v>178</v>
      </c>
      <c r="C29" s="228"/>
      <c r="D29" s="228"/>
      <c r="E29" s="228"/>
      <c r="F29" s="228"/>
      <c r="G29" s="228">
        <v>0</v>
      </c>
      <c r="H29" s="228">
        <v>0</v>
      </c>
      <c r="I29" s="228"/>
      <c r="J29" s="228">
        <v>0</v>
      </c>
      <c r="K29" s="228"/>
      <c r="L29" s="228">
        <v>0</v>
      </c>
      <c r="M29" s="228"/>
      <c r="N29" s="228">
        <v>0</v>
      </c>
      <c r="O29" s="228"/>
      <c r="P29" s="228">
        <v>0</v>
      </c>
      <c r="Q29" s="228"/>
      <c r="R29" s="228">
        <v>0</v>
      </c>
      <c r="S29" s="228"/>
      <c r="T29" s="228">
        <v>6.6292850783333321</v>
      </c>
      <c r="U29" s="228"/>
      <c r="V29" s="228">
        <v>7.8282292522950812</v>
      </c>
      <c r="W29" s="228"/>
      <c r="X29" s="228">
        <v>0</v>
      </c>
      <c r="Y29" s="228"/>
      <c r="Z29" s="228" t="s">
        <v>577</v>
      </c>
      <c r="AA29" s="228"/>
      <c r="AB29" s="228">
        <v>6.6292850783333321</v>
      </c>
      <c r="AC29" s="228">
        <v>7.8282292522950812</v>
      </c>
    </row>
    <row r="30" spans="1:32" s="203" customFormat="1" ht="47.25" x14ac:dyDescent="0.25">
      <c r="A30" s="200" t="s">
        <v>63</v>
      </c>
      <c r="B30" s="201" t="s">
        <v>177</v>
      </c>
      <c r="C30" s="228">
        <v>34.624947730000002</v>
      </c>
      <c r="D30" s="228">
        <v>37.034640940000003</v>
      </c>
      <c r="E30" s="228">
        <v>34.624947730000002</v>
      </c>
      <c r="F30" s="228">
        <v>34.624947730000002</v>
      </c>
      <c r="G30" s="228">
        <v>0</v>
      </c>
      <c r="H30" s="228">
        <v>0</v>
      </c>
      <c r="I30" s="228"/>
      <c r="J30" s="228">
        <v>0</v>
      </c>
      <c r="K30" s="228"/>
      <c r="L30" s="228">
        <v>0</v>
      </c>
      <c r="M30" s="228"/>
      <c r="N30" s="228">
        <v>0</v>
      </c>
      <c r="O30" s="228"/>
      <c r="P30" s="228">
        <v>0</v>
      </c>
      <c r="Q30" s="228"/>
      <c r="R30" s="228">
        <v>0</v>
      </c>
      <c r="S30" s="228"/>
      <c r="T30" s="228">
        <v>34.624947730000002</v>
      </c>
      <c r="U30" s="228"/>
      <c r="V30" s="228">
        <v>37.034640940000003</v>
      </c>
      <c r="W30" s="228"/>
      <c r="X30" s="228">
        <v>0</v>
      </c>
      <c r="Y30" s="228"/>
      <c r="Z30" s="228" t="s">
        <v>577</v>
      </c>
      <c r="AA30" s="228"/>
      <c r="AB30" s="228">
        <v>34.624947730000002</v>
      </c>
      <c r="AC30" s="228">
        <v>37.034640940000003</v>
      </c>
    </row>
    <row r="31" spans="1:32" s="203" customFormat="1" x14ac:dyDescent="0.25">
      <c r="A31" s="200" t="s">
        <v>176</v>
      </c>
      <c r="B31" s="205" t="s">
        <v>175</v>
      </c>
      <c r="C31" s="228">
        <v>33.146425389999997</v>
      </c>
      <c r="D31" s="228">
        <v>35.582860240000002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3" customFormat="1" ht="31.5" x14ac:dyDescent="0.25">
      <c r="A32" s="200" t="s">
        <v>174</v>
      </c>
      <c r="B32" s="20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3" customFormat="1" x14ac:dyDescent="0.25">
      <c r="A33" s="200" t="s">
        <v>172</v>
      </c>
      <c r="B33" s="20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3" customFormat="1" x14ac:dyDescent="0.25">
      <c r="A34" s="200" t="s">
        <v>170</v>
      </c>
      <c r="B34" s="205" t="s">
        <v>169</v>
      </c>
      <c r="C34" s="228">
        <v>1.47852234</v>
      </c>
      <c r="D34" s="228">
        <v>1.4517807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3" customFormat="1" ht="31.5" x14ac:dyDescent="0.25">
      <c r="A35" s="200" t="s">
        <v>62</v>
      </c>
      <c r="B35" s="20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3" customFormat="1" x14ac:dyDescent="0.25">
      <c r="A36" s="204" t="s">
        <v>167</v>
      </c>
      <c r="B36" s="207" t="s">
        <v>497</v>
      </c>
      <c r="C36" s="202"/>
      <c r="D36" s="202"/>
      <c r="E36" s="202"/>
      <c r="F36" s="202"/>
      <c r="G36" s="202">
        <v>0</v>
      </c>
      <c r="H36" s="202">
        <v>0</v>
      </c>
      <c r="I36" s="202" t="s">
        <v>593</v>
      </c>
      <c r="J36" s="202">
        <v>0</v>
      </c>
      <c r="K36" s="202" t="s">
        <v>593</v>
      </c>
      <c r="L36" s="202">
        <v>0</v>
      </c>
      <c r="M36" s="202" t="s">
        <v>593</v>
      </c>
      <c r="N36" s="202">
        <v>0</v>
      </c>
      <c r="O36" s="202" t="s">
        <v>593</v>
      </c>
      <c r="P36" s="202">
        <v>0</v>
      </c>
      <c r="Q36" s="202" t="s">
        <v>593</v>
      </c>
      <c r="R36" s="202">
        <v>0</v>
      </c>
      <c r="S36" s="202" t="s">
        <v>593</v>
      </c>
      <c r="T36" s="202">
        <v>0</v>
      </c>
      <c r="U36" s="202" t="s">
        <v>593</v>
      </c>
      <c r="V36" s="202">
        <v>0</v>
      </c>
      <c r="W36" s="202" t="s">
        <v>593</v>
      </c>
      <c r="X36" s="202">
        <v>0</v>
      </c>
      <c r="Y36" s="202" t="s">
        <v>593</v>
      </c>
      <c r="Z36" s="202" t="s">
        <v>577</v>
      </c>
      <c r="AA36" s="202" t="s">
        <v>577</v>
      </c>
      <c r="AB36" s="228">
        <v>0</v>
      </c>
      <c r="AC36" s="228">
        <v>0</v>
      </c>
    </row>
    <row r="37" spans="1:29" s="203" customFormat="1" ht="31.5" x14ac:dyDescent="0.25">
      <c r="A37" s="204" t="s">
        <v>166</v>
      </c>
      <c r="B37" s="207" t="s">
        <v>495</v>
      </c>
      <c r="C37" s="202"/>
      <c r="D37" s="202"/>
      <c r="E37" s="202"/>
      <c r="F37" s="202"/>
      <c r="G37" s="202">
        <v>0</v>
      </c>
      <c r="H37" s="202">
        <v>0</v>
      </c>
      <c r="I37" s="202" t="s">
        <v>593</v>
      </c>
      <c r="J37" s="202">
        <v>0</v>
      </c>
      <c r="K37" s="202" t="s">
        <v>593</v>
      </c>
      <c r="L37" s="202">
        <v>0</v>
      </c>
      <c r="M37" s="202" t="s">
        <v>593</v>
      </c>
      <c r="N37" s="202">
        <v>0</v>
      </c>
      <c r="O37" s="202" t="s">
        <v>593</v>
      </c>
      <c r="P37" s="202">
        <v>0</v>
      </c>
      <c r="Q37" s="202" t="s">
        <v>593</v>
      </c>
      <c r="R37" s="202">
        <v>0</v>
      </c>
      <c r="S37" s="202" t="s">
        <v>593</v>
      </c>
      <c r="T37" s="202">
        <v>0</v>
      </c>
      <c r="U37" s="202" t="s">
        <v>593</v>
      </c>
      <c r="V37" s="202">
        <v>0</v>
      </c>
      <c r="W37" s="202" t="s">
        <v>593</v>
      </c>
      <c r="X37" s="202">
        <v>0</v>
      </c>
      <c r="Y37" s="202" t="s">
        <v>593</v>
      </c>
      <c r="Z37" s="202" t="s">
        <v>577</v>
      </c>
      <c r="AA37" s="202" t="s">
        <v>577</v>
      </c>
      <c r="AB37" s="228">
        <v>0</v>
      </c>
      <c r="AC37" s="228">
        <v>0</v>
      </c>
    </row>
    <row r="38" spans="1:29" s="203" customFormat="1" x14ac:dyDescent="0.25">
      <c r="A38" s="204" t="s">
        <v>165</v>
      </c>
      <c r="B38" s="205" t="s">
        <v>156</v>
      </c>
      <c r="C38" s="202"/>
      <c r="D38" s="202"/>
      <c r="E38" s="202"/>
      <c r="F38" s="202"/>
      <c r="G38" s="202">
        <v>0</v>
      </c>
      <c r="H38" s="202">
        <v>0</v>
      </c>
      <c r="I38" s="202" t="s">
        <v>593</v>
      </c>
      <c r="J38" s="202">
        <v>0</v>
      </c>
      <c r="K38" s="202" t="s">
        <v>593</v>
      </c>
      <c r="L38" s="202">
        <v>0</v>
      </c>
      <c r="M38" s="202" t="s">
        <v>593</v>
      </c>
      <c r="N38" s="202">
        <v>0</v>
      </c>
      <c r="O38" s="202" t="s">
        <v>593</v>
      </c>
      <c r="P38" s="202">
        <v>0</v>
      </c>
      <c r="Q38" s="202" t="s">
        <v>593</v>
      </c>
      <c r="R38" s="202">
        <v>0</v>
      </c>
      <c r="S38" s="202" t="s">
        <v>593</v>
      </c>
      <c r="T38" s="202">
        <v>0</v>
      </c>
      <c r="U38" s="202" t="s">
        <v>593</v>
      </c>
      <c r="V38" s="202">
        <v>0</v>
      </c>
      <c r="W38" s="202" t="s">
        <v>593</v>
      </c>
      <c r="X38" s="202">
        <v>0</v>
      </c>
      <c r="Y38" s="202" t="s">
        <v>593</v>
      </c>
      <c r="Z38" s="202" t="s">
        <v>577</v>
      </c>
      <c r="AA38" s="202" t="s">
        <v>577</v>
      </c>
      <c r="AB38" s="228">
        <v>0</v>
      </c>
      <c r="AC38" s="228">
        <v>0</v>
      </c>
    </row>
    <row r="39" spans="1:29" s="203" customFormat="1" x14ac:dyDescent="0.25">
      <c r="A39" s="204" t="s">
        <v>164</v>
      </c>
      <c r="B39" s="205" t="s">
        <v>496</v>
      </c>
      <c r="C39" s="202"/>
      <c r="D39" s="202"/>
      <c r="E39" s="202"/>
      <c r="F39" s="202"/>
      <c r="G39" s="202">
        <v>0</v>
      </c>
      <c r="H39" s="202">
        <v>0</v>
      </c>
      <c r="I39" s="202" t="s">
        <v>593</v>
      </c>
      <c r="J39" s="202">
        <v>0</v>
      </c>
      <c r="K39" s="202" t="s">
        <v>593</v>
      </c>
      <c r="L39" s="202">
        <v>0</v>
      </c>
      <c r="M39" s="202" t="s">
        <v>593</v>
      </c>
      <c r="N39" s="202">
        <v>0</v>
      </c>
      <c r="O39" s="202" t="s">
        <v>593</v>
      </c>
      <c r="P39" s="202">
        <v>0</v>
      </c>
      <c r="Q39" s="202" t="s">
        <v>593</v>
      </c>
      <c r="R39" s="202">
        <v>0</v>
      </c>
      <c r="S39" s="202" t="s">
        <v>593</v>
      </c>
      <c r="T39" s="202">
        <v>0</v>
      </c>
      <c r="U39" s="202" t="s">
        <v>593</v>
      </c>
      <c r="V39" s="202">
        <v>0</v>
      </c>
      <c r="W39" s="202" t="s">
        <v>593</v>
      </c>
      <c r="X39" s="202">
        <v>0</v>
      </c>
      <c r="Y39" s="202" t="s">
        <v>593</v>
      </c>
      <c r="Z39" s="202" t="s">
        <v>577</v>
      </c>
      <c r="AA39" s="202" t="s">
        <v>577</v>
      </c>
      <c r="AB39" s="228">
        <v>0</v>
      </c>
      <c r="AC39" s="228">
        <v>0</v>
      </c>
    </row>
    <row r="40" spans="1:29" s="203" customFormat="1" x14ac:dyDescent="0.25">
      <c r="A40" s="204" t="s">
        <v>163</v>
      </c>
      <c r="B40" s="205" t="s">
        <v>498</v>
      </c>
      <c r="C40" s="202"/>
      <c r="D40" s="202"/>
      <c r="E40" s="202"/>
      <c r="F40" s="202"/>
      <c r="G40" s="202">
        <v>0</v>
      </c>
      <c r="H40" s="202">
        <v>0</v>
      </c>
      <c r="I40" s="202" t="s">
        <v>593</v>
      </c>
      <c r="J40" s="202">
        <v>0</v>
      </c>
      <c r="K40" s="202" t="s">
        <v>593</v>
      </c>
      <c r="L40" s="202">
        <v>0</v>
      </c>
      <c r="M40" s="202" t="s">
        <v>593</v>
      </c>
      <c r="N40" s="202">
        <v>0</v>
      </c>
      <c r="O40" s="202" t="s">
        <v>593</v>
      </c>
      <c r="P40" s="202">
        <v>0</v>
      </c>
      <c r="Q40" s="202" t="s">
        <v>593</v>
      </c>
      <c r="R40" s="202">
        <v>0</v>
      </c>
      <c r="S40" s="202" t="s">
        <v>593</v>
      </c>
      <c r="T40" s="202">
        <v>0</v>
      </c>
      <c r="U40" s="202" t="s">
        <v>593</v>
      </c>
      <c r="V40" s="202">
        <v>0</v>
      </c>
      <c r="W40" s="202" t="s">
        <v>593</v>
      </c>
      <c r="X40" s="202">
        <v>0</v>
      </c>
      <c r="Y40" s="202" t="s">
        <v>593</v>
      </c>
      <c r="Z40" s="202" t="s">
        <v>577</v>
      </c>
      <c r="AA40" s="202" t="s">
        <v>577</v>
      </c>
      <c r="AB40" s="228">
        <v>0</v>
      </c>
      <c r="AC40" s="228">
        <v>0</v>
      </c>
    </row>
    <row r="41" spans="1:29" s="203" customFormat="1" x14ac:dyDescent="0.25">
      <c r="A41" s="204" t="s">
        <v>162</v>
      </c>
      <c r="B41" s="205" t="s">
        <v>499</v>
      </c>
      <c r="C41" s="202"/>
      <c r="D41" s="202"/>
      <c r="E41" s="202"/>
      <c r="F41" s="202"/>
      <c r="G41" s="202">
        <v>0</v>
      </c>
      <c r="H41" s="202">
        <v>0</v>
      </c>
      <c r="I41" s="202" t="s">
        <v>593</v>
      </c>
      <c r="J41" s="202">
        <v>0</v>
      </c>
      <c r="K41" s="202" t="s">
        <v>593</v>
      </c>
      <c r="L41" s="202">
        <v>0</v>
      </c>
      <c r="M41" s="202" t="s">
        <v>593</v>
      </c>
      <c r="N41" s="202">
        <v>0</v>
      </c>
      <c r="O41" s="202" t="s">
        <v>593</v>
      </c>
      <c r="P41" s="202">
        <v>0</v>
      </c>
      <c r="Q41" s="202" t="s">
        <v>593</v>
      </c>
      <c r="R41" s="202">
        <v>0</v>
      </c>
      <c r="S41" s="202" t="s">
        <v>593</v>
      </c>
      <c r="T41" s="202">
        <v>0</v>
      </c>
      <c r="U41" s="202" t="s">
        <v>593</v>
      </c>
      <c r="V41" s="202">
        <v>0</v>
      </c>
      <c r="W41" s="202" t="s">
        <v>593</v>
      </c>
      <c r="X41" s="202">
        <v>0</v>
      </c>
      <c r="Y41" s="202" t="s">
        <v>593</v>
      </c>
      <c r="Z41" s="202" t="s">
        <v>577</v>
      </c>
      <c r="AA41" s="202" t="s">
        <v>577</v>
      </c>
      <c r="AB41" s="228">
        <v>0</v>
      </c>
      <c r="AC41" s="228">
        <v>0</v>
      </c>
    </row>
    <row r="42" spans="1:29" s="203" customFormat="1" x14ac:dyDescent="0.25">
      <c r="A42" s="204" t="s">
        <v>161</v>
      </c>
      <c r="B42" s="205" t="s">
        <v>500</v>
      </c>
      <c r="C42" s="202"/>
      <c r="D42" s="202"/>
      <c r="E42" s="202"/>
      <c r="F42" s="202"/>
      <c r="G42" s="202">
        <v>0</v>
      </c>
      <c r="H42" s="202">
        <v>0</v>
      </c>
      <c r="I42" s="202" t="s">
        <v>593</v>
      </c>
      <c r="J42" s="202">
        <v>0</v>
      </c>
      <c r="K42" s="202" t="s">
        <v>593</v>
      </c>
      <c r="L42" s="202">
        <v>0</v>
      </c>
      <c r="M42" s="202" t="s">
        <v>593</v>
      </c>
      <c r="N42" s="202">
        <v>0</v>
      </c>
      <c r="O42" s="202" t="s">
        <v>593</v>
      </c>
      <c r="P42" s="202">
        <v>0</v>
      </c>
      <c r="Q42" s="202" t="s">
        <v>593</v>
      </c>
      <c r="R42" s="202">
        <v>0</v>
      </c>
      <c r="S42" s="202" t="s">
        <v>593</v>
      </c>
      <c r="T42" s="202">
        <v>0</v>
      </c>
      <c r="U42" s="202" t="s">
        <v>593</v>
      </c>
      <c r="V42" s="202">
        <v>0</v>
      </c>
      <c r="W42" s="202" t="s">
        <v>593</v>
      </c>
      <c r="X42" s="202">
        <v>0</v>
      </c>
      <c r="Y42" s="202" t="s">
        <v>593</v>
      </c>
      <c r="Z42" s="202" t="s">
        <v>577</v>
      </c>
      <c r="AA42" s="202" t="s">
        <v>577</v>
      </c>
      <c r="AB42" s="228">
        <v>0</v>
      </c>
      <c r="AC42" s="228">
        <v>0</v>
      </c>
    </row>
    <row r="43" spans="1:29" s="203" customFormat="1" x14ac:dyDescent="0.25">
      <c r="A43" s="204" t="s">
        <v>501</v>
      </c>
      <c r="B43" s="205" t="s">
        <v>502</v>
      </c>
      <c r="C43" s="202"/>
      <c r="D43" s="202"/>
      <c r="E43" s="202"/>
      <c r="F43" s="202"/>
      <c r="G43" s="202">
        <v>0</v>
      </c>
      <c r="H43" s="202">
        <v>0</v>
      </c>
      <c r="I43" s="202" t="s">
        <v>593</v>
      </c>
      <c r="J43" s="202">
        <v>0</v>
      </c>
      <c r="K43" s="202" t="s">
        <v>593</v>
      </c>
      <c r="L43" s="202">
        <v>0</v>
      </c>
      <c r="M43" s="202" t="s">
        <v>593</v>
      </c>
      <c r="N43" s="202">
        <v>0</v>
      </c>
      <c r="O43" s="202" t="s">
        <v>593</v>
      </c>
      <c r="P43" s="202">
        <v>0</v>
      </c>
      <c r="Q43" s="202" t="s">
        <v>593</v>
      </c>
      <c r="R43" s="202">
        <v>0</v>
      </c>
      <c r="S43" s="202" t="s">
        <v>593</v>
      </c>
      <c r="T43" s="202">
        <v>0</v>
      </c>
      <c r="U43" s="202" t="s">
        <v>593</v>
      </c>
      <c r="V43" s="202">
        <v>0</v>
      </c>
      <c r="W43" s="202" t="s">
        <v>593</v>
      </c>
      <c r="X43" s="202">
        <v>0</v>
      </c>
      <c r="Y43" s="202" t="s">
        <v>593</v>
      </c>
      <c r="Z43" s="202" t="s">
        <v>577</v>
      </c>
      <c r="AA43" s="202" t="s">
        <v>577</v>
      </c>
      <c r="AB43" s="228">
        <v>0</v>
      </c>
      <c r="AC43" s="228">
        <v>0</v>
      </c>
    </row>
    <row r="44" spans="1:29" s="203" customFormat="1" x14ac:dyDescent="0.25">
      <c r="A44" s="204" t="s">
        <v>503</v>
      </c>
      <c r="B44" s="205" t="s">
        <v>504</v>
      </c>
      <c r="C44" s="202"/>
      <c r="D44" s="202"/>
      <c r="E44" s="202"/>
      <c r="F44" s="202"/>
      <c r="G44" s="202">
        <v>0</v>
      </c>
      <c r="H44" s="202">
        <v>0</v>
      </c>
      <c r="I44" s="202" t="s">
        <v>593</v>
      </c>
      <c r="J44" s="202">
        <v>0</v>
      </c>
      <c r="K44" s="202" t="s">
        <v>593</v>
      </c>
      <c r="L44" s="202">
        <v>0</v>
      </c>
      <c r="M44" s="202" t="s">
        <v>593</v>
      </c>
      <c r="N44" s="202">
        <v>0</v>
      </c>
      <c r="O44" s="202" t="s">
        <v>593</v>
      </c>
      <c r="P44" s="202">
        <v>0</v>
      </c>
      <c r="Q44" s="202" t="s">
        <v>593</v>
      </c>
      <c r="R44" s="202">
        <v>0</v>
      </c>
      <c r="S44" s="202" t="s">
        <v>593</v>
      </c>
      <c r="T44" s="202">
        <v>0</v>
      </c>
      <c r="U44" s="202" t="s">
        <v>593</v>
      </c>
      <c r="V44" s="202">
        <v>0</v>
      </c>
      <c r="W44" s="202" t="s">
        <v>593</v>
      </c>
      <c r="X44" s="202">
        <v>0</v>
      </c>
      <c r="Y44" s="202" t="s">
        <v>593</v>
      </c>
      <c r="Z44" s="202" t="s">
        <v>577</v>
      </c>
      <c r="AA44" s="202" t="s">
        <v>577</v>
      </c>
      <c r="AB44" s="228">
        <v>0</v>
      </c>
      <c r="AC44" s="228">
        <v>0</v>
      </c>
    </row>
    <row r="45" spans="1:29" s="203" customFormat="1" x14ac:dyDescent="0.25">
      <c r="A45" s="204" t="s">
        <v>505</v>
      </c>
      <c r="B45" s="205" t="s">
        <v>506</v>
      </c>
      <c r="C45" s="202"/>
      <c r="D45" s="202"/>
      <c r="E45" s="202"/>
      <c r="F45" s="202"/>
      <c r="G45" s="202">
        <v>0</v>
      </c>
      <c r="H45" s="202">
        <v>0</v>
      </c>
      <c r="I45" s="202" t="s">
        <v>593</v>
      </c>
      <c r="J45" s="202">
        <v>0</v>
      </c>
      <c r="K45" s="202" t="s">
        <v>593</v>
      </c>
      <c r="L45" s="202">
        <v>0</v>
      </c>
      <c r="M45" s="202" t="s">
        <v>593</v>
      </c>
      <c r="N45" s="202">
        <v>0</v>
      </c>
      <c r="O45" s="202" t="s">
        <v>593</v>
      </c>
      <c r="P45" s="202">
        <v>0</v>
      </c>
      <c r="Q45" s="202" t="s">
        <v>593</v>
      </c>
      <c r="R45" s="202">
        <v>0</v>
      </c>
      <c r="S45" s="202" t="s">
        <v>593</v>
      </c>
      <c r="T45" s="202">
        <v>0</v>
      </c>
      <c r="U45" s="202" t="s">
        <v>593</v>
      </c>
      <c r="V45" s="202">
        <v>0</v>
      </c>
      <c r="W45" s="202" t="s">
        <v>593</v>
      </c>
      <c r="X45" s="202">
        <v>0</v>
      </c>
      <c r="Y45" s="202" t="s">
        <v>593</v>
      </c>
      <c r="Z45" s="202" t="s">
        <v>577</v>
      </c>
      <c r="AA45" s="202" t="s">
        <v>577</v>
      </c>
      <c r="AB45" s="228">
        <v>0</v>
      </c>
      <c r="AC45" s="228">
        <v>0</v>
      </c>
    </row>
    <row r="46" spans="1:29" s="203" customFormat="1" x14ac:dyDescent="0.25">
      <c r="A46" s="204" t="s">
        <v>507</v>
      </c>
      <c r="B46" s="205" t="s">
        <v>508</v>
      </c>
      <c r="C46" s="202"/>
      <c r="D46" s="202"/>
      <c r="E46" s="202"/>
      <c r="F46" s="202"/>
      <c r="G46" s="202">
        <v>0</v>
      </c>
      <c r="H46" s="202">
        <v>0</v>
      </c>
      <c r="I46" s="202" t="s">
        <v>593</v>
      </c>
      <c r="J46" s="202"/>
      <c r="K46" s="202" t="s">
        <v>593</v>
      </c>
      <c r="L46" s="202">
        <v>0</v>
      </c>
      <c r="M46" s="202" t="s">
        <v>593</v>
      </c>
      <c r="N46" s="202"/>
      <c r="O46" s="202" t="s">
        <v>593</v>
      </c>
      <c r="P46" s="202">
        <v>0</v>
      </c>
      <c r="Q46" s="202" t="s">
        <v>593</v>
      </c>
      <c r="R46" s="202"/>
      <c r="S46" s="202" t="s">
        <v>593</v>
      </c>
      <c r="T46" s="202">
        <v>0</v>
      </c>
      <c r="U46" s="202" t="s">
        <v>593</v>
      </c>
      <c r="V46" s="202"/>
      <c r="W46" s="202" t="s">
        <v>593</v>
      </c>
      <c r="X46" s="202"/>
      <c r="Y46" s="202" t="s">
        <v>593</v>
      </c>
      <c r="Z46" s="202"/>
      <c r="AA46" s="202" t="s">
        <v>593</v>
      </c>
      <c r="AB46" s="228">
        <v>0</v>
      </c>
      <c r="AC46" s="228">
        <v>0</v>
      </c>
    </row>
    <row r="47" spans="1:29" s="203" customFormat="1"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28"/>
      <c r="AC47" s="228"/>
    </row>
    <row r="48" spans="1:29" s="203" customFormat="1" x14ac:dyDescent="0.25">
      <c r="A48" s="204" t="s">
        <v>159</v>
      </c>
      <c r="B48" s="207" t="s">
        <v>497</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577</v>
      </c>
      <c r="AA48" s="202"/>
      <c r="AB48" s="228">
        <v>0</v>
      </c>
      <c r="AC48" s="228">
        <v>0</v>
      </c>
    </row>
    <row r="49" spans="1:29" s="203" customFormat="1" ht="31.5" x14ac:dyDescent="0.25">
      <c r="A49" s="204" t="s">
        <v>158</v>
      </c>
      <c r="B49" s="207" t="s">
        <v>495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577</v>
      </c>
      <c r="AA49" s="202"/>
      <c r="AB49" s="228">
        <v>0</v>
      </c>
      <c r="AC49" s="228">
        <v>0</v>
      </c>
    </row>
    <row r="50" spans="1:29" s="203" customFormat="1" x14ac:dyDescent="0.25">
      <c r="A50" s="204" t="s">
        <v>157</v>
      </c>
      <c r="B50" s="205"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577</v>
      </c>
      <c r="AA50" s="202"/>
      <c r="AB50" s="228">
        <v>0</v>
      </c>
      <c r="AC50" s="228">
        <v>0</v>
      </c>
    </row>
    <row r="51" spans="1:29" s="203" customFormat="1" ht="31.5" x14ac:dyDescent="0.25">
      <c r="A51" s="204" t="s">
        <v>155</v>
      </c>
      <c r="B51" s="205" t="s">
        <v>154</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577</v>
      </c>
      <c r="AA51" s="202"/>
      <c r="AB51" s="228">
        <v>0</v>
      </c>
      <c r="AC51" s="228">
        <v>0</v>
      </c>
    </row>
    <row r="52" spans="1:29" s="203" customFormat="1" ht="31.5" x14ac:dyDescent="0.25">
      <c r="A52" s="204" t="s">
        <v>153</v>
      </c>
      <c r="B52" s="205"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577</v>
      </c>
      <c r="AA52" s="202"/>
      <c r="AB52" s="228">
        <v>0</v>
      </c>
      <c r="AC52" s="228">
        <v>0</v>
      </c>
    </row>
    <row r="53" spans="1:29" s="203" customFormat="1" x14ac:dyDescent="0.25">
      <c r="A53" s="204" t="s">
        <v>151</v>
      </c>
      <c r="B53" s="205"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577</v>
      </c>
      <c r="AA53" s="202"/>
      <c r="AB53" s="228">
        <v>0</v>
      </c>
      <c r="AC53" s="228">
        <v>0</v>
      </c>
    </row>
    <row r="54" spans="1:29" s="203" customFormat="1" x14ac:dyDescent="0.25">
      <c r="A54" s="204" t="s">
        <v>149</v>
      </c>
      <c r="B54" s="205" t="s">
        <v>498</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577</v>
      </c>
      <c r="AA54" s="202"/>
      <c r="AB54" s="228">
        <v>0</v>
      </c>
      <c r="AC54" s="228">
        <v>0</v>
      </c>
    </row>
    <row r="55" spans="1:29" s="203" customFormat="1" x14ac:dyDescent="0.25">
      <c r="A55" s="204" t="s">
        <v>509</v>
      </c>
      <c r="B55" s="205" t="s">
        <v>499</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577</v>
      </c>
      <c r="AA55" s="202"/>
      <c r="AB55" s="228">
        <v>0</v>
      </c>
      <c r="AC55" s="228">
        <v>0</v>
      </c>
    </row>
    <row r="56" spans="1:29" s="203" customFormat="1" x14ac:dyDescent="0.25">
      <c r="A56" s="204" t="s">
        <v>510</v>
      </c>
      <c r="B56" s="205" t="s">
        <v>500</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577</v>
      </c>
      <c r="AA56" s="202"/>
      <c r="AB56" s="228">
        <v>0</v>
      </c>
      <c r="AC56" s="228">
        <v>0</v>
      </c>
    </row>
    <row r="57" spans="1:29" s="203" customFormat="1" x14ac:dyDescent="0.25">
      <c r="A57" s="204" t="s">
        <v>511</v>
      </c>
      <c r="B57" s="205" t="s">
        <v>502</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577</v>
      </c>
      <c r="AA57" s="202"/>
      <c r="AB57" s="228">
        <v>0</v>
      </c>
      <c r="AC57" s="228">
        <v>0</v>
      </c>
    </row>
    <row r="58" spans="1:29" s="203" customFormat="1" x14ac:dyDescent="0.25">
      <c r="A58" s="204" t="s">
        <v>512</v>
      </c>
      <c r="B58" s="205" t="s">
        <v>504</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577</v>
      </c>
      <c r="AA58" s="202"/>
      <c r="AB58" s="228">
        <v>0</v>
      </c>
      <c r="AC58" s="228">
        <v>0</v>
      </c>
    </row>
    <row r="59" spans="1:29" s="203" customFormat="1" x14ac:dyDescent="0.25">
      <c r="A59" s="204" t="s">
        <v>513</v>
      </c>
      <c r="B59" s="205" t="s">
        <v>506</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577</v>
      </c>
      <c r="AA59" s="202"/>
      <c r="AB59" s="228">
        <v>0</v>
      </c>
      <c r="AC59" s="228">
        <v>0</v>
      </c>
    </row>
    <row r="60" spans="1:29" s="203" customFormat="1" x14ac:dyDescent="0.25">
      <c r="A60" s="204" t="s">
        <v>514</v>
      </c>
      <c r="B60" s="205" t="s">
        <v>508</v>
      </c>
      <c r="C60" s="202">
        <v>0</v>
      </c>
      <c r="D60" s="202">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228">
        <v>0</v>
      </c>
      <c r="AC60" s="228">
        <v>0</v>
      </c>
    </row>
    <row r="61" spans="1:29" s="203" customFormat="1" ht="35.25" customHeight="1"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28"/>
      <c r="AC61" s="228"/>
    </row>
    <row r="62" spans="1:29" s="203" customFormat="1" x14ac:dyDescent="0.25">
      <c r="A62" s="204" t="s">
        <v>147</v>
      </c>
      <c r="B62" s="205" t="s">
        <v>146</v>
      </c>
      <c r="C62" s="228">
        <v>34.624947730000002</v>
      </c>
      <c r="D62" s="228">
        <v>37.034640940000003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577</v>
      </c>
      <c r="AA62" s="202"/>
      <c r="AB62" s="228">
        <v>0</v>
      </c>
      <c r="AC62" s="228">
        <v>0</v>
      </c>
    </row>
    <row r="63" spans="1:29" s="203" customFormat="1" x14ac:dyDescent="0.25">
      <c r="A63" s="204" t="s">
        <v>145</v>
      </c>
      <c r="B63" s="205"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577</v>
      </c>
      <c r="AA63" s="202"/>
      <c r="AB63" s="228">
        <v>0</v>
      </c>
      <c r="AC63" s="228">
        <v>0</v>
      </c>
    </row>
    <row r="64" spans="1:29" s="203" customFormat="1" x14ac:dyDescent="0.25">
      <c r="A64" s="204" t="s">
        <v>144</v>
      </c>
      <c r="B64" s="207"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577</v>
      </c>
      <c r="AA64" s="202"/>
      <c r="AB64" s="228">
        <v>0</v>
      </c>
      <c r="AC64" s="228">
        <v>0</v>
      </c>
    </row>
    <row r="65" spans="1:29" s="203" customFormat="1" x14ac:dyDescent="0.25">
      <c r="A65" s="204" t="s">
        <v>143</v>
      </c>
      <c r="B65" s="207"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577</v>
      </c>
      <c r="AA65" s="202"/>
      <c r="AB65" s="228">
        <v>0</v>
      </c>
      <c r="AC65" s="228">
        <v>0</v>
      </c>
    </row>
    <row r="66" spans="1:29" s="203" customFormat="1" x14ac:dyDescent="0.25">
      <c r="A66" s="204" t="s">
        <v>142</v>
      </c>
      <c r="B66" s="207"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577</v>
      </c>
      <c r="AA66" s="202"/>
      <c r="AB66" s="228">
        <v>0</v>
      </c>
      <c r="AC66" s="228">
        <v>0</v>
      </c>
    </row>
    <row r="67" spans="1:29" s="203" customFormat="1" x14ac:dyDescent="0.25">
      <c r="A67" s="204" t="s">
        <v>141</v>
      </c>
      <c r="B67" s="207" t="s">
        <v>498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577</v>
      </c>
      <c r="AA67" s="202"/>
      <c r="AB67" s="228">
        <v>0</v>
      </c>
      <c r="AC67" s="228">
        <v>0</v>
      </c>
    </row>
    <row r="68" spans="1:29" s="203" customFormat="1" x14ac:dyDescent="0.25">
      <c r="A68" s="204" t="s">
        <v>515</v>
      </c>
      <c r="B68" s="207" t="s">
        <v>499</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577</v>
      </c>
      <c r="AA68" s="202"/>
      <c r="AB68" s="228">
        <v>0</v>
      </c>
      <c r="AC68" s="228">
        <v>0</v>
      </c>
    </row>
    <row r="69" spans="1:29" s="203" customFormat="1" x14ac:dyDescent="0.25">
      <c r="A69" s="204" t="s">
        <v>516</v>
      </c>
      <c r="B69" s="207" t="s">
        <v>500</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577</v>
      </c>
      <c r="AA69" s="202"/>
      <c r="AB69" s="228">
        <v>0</v>
      </c>
      <c r="AC69" s="228">
        <v>0</v>
      </c>
    </row>
    <row r="70" spans="1:29" s="203" customFormat="1" x14ac:dyDescent="0.25">
      <c r="A70" s="204" t="s">
        <v>517</v>
      </c>
      <c r="B70" s="207" t="s">
        <v>502</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577</v>
      </c>
      <c r="AA70" s="202"/>
      <c r="AB70" s="228">
        <v>0</v>
      </c>
      <c r="AC70" s="228">
        <v>0</v>
      </c>
    </row>
    <row r="71" spans="1:29" s="203" customFormat="1" x14ac:dyDescent="0.25">
      <c r="A71" s="204" t="s">
        <v>518</v>
      </c>
      <c r="B71" s="207" t="s">
        <v>504</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577</v>
      </c>
      <c r="AA71" s="202"/>
      <c r="AB71" s="228">
        <v>0</v>
      </c>
      <c r="AC71" s="228">
        <v>0</v>
      </c>
    </row>
    <row r="72" spans="1:29" s="203" customFormat="1" x14ac:dyDescent="0.25">
      <c r="A72" s="204" t="s">
        <v>519</v>
      </c>
      <c r="B72" s="207" t="s">
        <v>506</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577</v>
      </c>
      <c r="AA72" s="202"/>
      <c r="AB72" s="228">
        <v>0</v>
      </c>
      <c r="AC72" s="228">
        <v>0</v>
      </c>
    </row>
    <row r="73" spans="1:29" s="203" customFormat="1" x14ac:dyDescent="0.25">
      <c r="A73" s="204" t="s">
        <v>520</v>
      </c>
      <c r="B73" s="207" t="s">
        <v>508</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c r="Y73" s="202"/>
      <c r="Z73" s="202"/>
      <c r="AA73" s="202"/>
      <c r="AB73" s="228">
        <v>0</v>
      </c>
      <c r="AC73" s="228">
        <v>0</v>
      </c>
    </row>
    <row r="74" spans="1:29" s="203" customFormat="1" ht="36.75" customHeight="1" x14ac:dyDescent="0.25">
      <c r="A74" s="200" t="s">
        <v>58</v>
      </c>
      <c r="B74" s="208"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577</v>
      </c>
      <c r="AA74" s="202"/>
      <c r="AB74" s="228">
        <v>0</v>
      </c>
      <c r="AC74" s="228">
        <v>0</v>
      </c>
    </row>
    <row r="75" spans="1:29" s="203" customForma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28"/>
      <c r="AC75" s="228"/>
    </row>
    <row r="76" spans="1:29" s="203" customFormat="1" x14ac:dyDescent="0.25">
      <c r="A76" s="204" t="s">
        <v>229</v>
      </c>
      <c r="B76" s="207" t="s">
        <v>497</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577</v>
      </c>
      <c r="AA76" s="202"/>
      <c r="AB76" s="228">
        <v>0</v>
      </c>
      <c r="AC76" s="228">
        <v>0</v>
      </c>
    </row>
    <row r="77" spans="1:29" s="203" customFormat="1" ht="31.5" x14ac:dyDescent="0.25">
      <c r="A77" s="204" t="s">
        <v>230</v>
      </c>
      <c r="B77" s="207" t="s">
        <v>495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577</v>
      </c>
      <c r="AA77" s="202"/>
      <c r="AB77" s="228">
        <v>0</v>
      </c>
      <c r="AC77" s="228">
        <v>0</v>
      </c>
    </row>
    <row r="78" spans="1:29" s="203" customFormat="1" x14ac:dyDescent="0.25">
      <c r="A78" s="204" t="s">
        <v>231</v>
      </c>
      <c r="B78" s="205"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577</v>
      </c>
      <c r="AA78" s="202"/>
      <c r="AB78" s="228">
        <v>0</v>
      </c>
      <c r="AC78" s="228">
        <v>0</v>
      </c>
    </row>
    <row r="79" spans="1:29" s="203" customFormat="1" x14ac:dyDescent="0.25">
      <c r="A79" s="204" t="s">
        <v>232</v>
      </c>
      <c r="B79" s="205" t="s">
        <v>521</v>
      </c>
      <c r="C79" s="209"/>
      <c r="D79" s="210"/>
      <c r="E79" s="211"/>
      <c r="F79" s="211"/>
      <c r="G79" s="202">
        <v>0</v>
      </c>
      <c r="H79" s="202">
        <v>0</v>
      </c>
      <c r="I79" s="210"/>
      <c r="J79" s="202">
        <v>0</v>
      </c>
      <c r="K79" s="210"/>
      <c r="L79" s="202">
        <v>0</v>
      </c>
      <c r="M79" s="210"/>
      <c r="N79" s="202">
        <v>0</v>
      </c>
      <c r="O79" s="210"/>
      <c r="P79" s="202">
        <v>0</v>
      </c>
      <c r="Q79" s="210"/>
      <c r="R79" s="202">
        <v>0</v>
      </c>
      <c r="S79" s="210"/>
      <c r="T79" s="202">
        <v>0</v>
      </c>
      <c r="U79" s="210"/>
      <c r="V79" s="202">
        <v>0</v>
      </c>
      <c r="W79" s="210"/>
      <c r="X79" s="202">
        <v>0</v>
      </c>
      <c r="Y79" s="210"/>
      <c r="Z79" s="202" t="s">
        <v>577</v>
      </c>
      <c r="AA79" s="210"/>
      <c r="AB79" s="228">
        <v>0</v>
      </c>
      <c r="AC79" s="228">
        <v>0</v>
      </c>
    </row>
    <row r="80" spans="1:29" s="203" customFormat="1" x14ac:dyDescent="0.25">
      <c r="A80" s="204" t="s">
        <v>233</v>
      </c>
      <c r="B80" s="205" t="s">
        <v>498</v>
      </c>
      <c r="C80" s="209"/>
      <c r="D80" s="210"/>
      <c r="E80" s="211"/>
      <c r="F80" s="211"/>
      <c r="G80" s="202">
        <v>0</v>
      </c>
      <c r="H80" s="202">
        <v>0</v>
      </c>
      <c r="I80" s="210"/>
      <c r="J80" s="202">
        <v>0</v>
      </c>
      <c r="K80" s="210"/>
      <c r="L80" s="202">
        <v>0</v>
      </c>
      <c r="M80" s="210"/>
      <c r="N80" s="202">
        <v>0</v>
      </c>
      <c r="O80" s="210"/>
      <c r="P80" s="202">
        <v>0</v>
      </c>
      <c r="Q80" s="210"/>
      <c r="R80" s="202">
        <v>0</v>
      </c>
      <c r="S80" s="210"/>
      <c r="T80" s="202">
        <v>0</v>
      </c>
      <c r="U80" s="210"/>
      <c r="V80" s="202">
        <v>0</v>
      </c>
      <c r="W80" s="210"/>
      <c r="X80" s="202">
        <v>0</v>
      </c>
      <c r="Y80" s="210"/>
      <c r="Z80" s="202" t="s">
        <v>577</v>
      </c>
      <c r="AA80" s="210"/>
      <c r="AB80" s="228">
        <v>0</v>
      </c>
      <c r="AC80" s="228">
        <v>0</v>
      </c>
    </row>
    <row r="81" spans="1:29" s="203" customFormat="1" x14ac:dyDescent="0.25">
      <c r="A81" s="204" t="s">
        <v>522</v>
      </c>
      <c r="B81" s="205" t="s">
        <v>499</v>
      </c>
      <c r="C81" s="209"/>
      <c r="D81" s="210"/>
      <c r="E81" s="211"/>
      <c r="F81" s="211"/>
      <c r="G81" s="202">
        <v>0</v>
      </c>
      <c r="H81" s="202">
        <v>0</v>
      </c>
      <c r="I81" s="210"/>
      <c r="J81" s="202">
        <v>0</v>
      </c>
      <c r="K81" s="210"/>
      <c r="L81" s="202">
        <v>0</v>
      </c>
      <c r="M81" s="210"/>
      <c r="N81" s="202">
        <v>0</v>
      </c>
      <c r="O81" s="210"/>
      <c r="P81" s="202">
        <v>0</v>
      </c>
      <c r="Q81" s="210"/>
      <c r="R81" s="202">
        <v>0</v>
      </c>
      <c r="S81" s="210"/>
      <c r="T81" s="202">
        <v>0</v>
      </c>
      <c r="U81" s="210"/>
      <c r="V81" s="202">
        <v>0</v>
      </c>
      <c r="W81" s="210"/>
      <c r="X81" s="202">
        <v>0</v>
      </c>
      <c r="Y81" s="210"/>
      <c r="Z81" s="202" t="s">
        <v>577</v>
      </c>
      <c r="AA81" s="210"/>
      <c r="AB81" s="228">
        <v>0</v>
      </c>
      <c r="AC81" s="228">
        <v>0</v>
      </c>
    </row>
    <row r="82" spans="1:29" s="203" customFormat="1" x14ac:dyDescent="0.25">
      <c r="A82" s="204" t="s">
        <v>523</v>
      </c>
      <c r="B82" s="205" t="s">
        <v>500</v>
      </c>
      <c r="C82" s="209"/>
      <c r="D82" s="210"/>
      <c r="E82" s="211"/>
      <c r="F82" s="211"/>
      <c r="G82" s="202">
        <v>0</v>
      </c>
      <c r="H82" s="202">
        <v>0</v>
      </c>
      <c r="I82" s="210"/>
      <c r="J82" s="202">
        <v>0</v>
      </c>
      <c r="K82" s="210"/>
      <c r="L82" s="202">
        <v>0</v>
      </c>
      <c r="M82" s="210"/>
      <c r="N82" s="202">
        <v>0</v>
      </c>
      <c r="O82" s="210"/>
      <c r="P82" s="202">
        <v>0</v>
      </c>
      <c r="Q82" s="210"/>
      <c r="R82" s="202">
        <v>0</v>
      </c>
      <c r="S82" s="210"/>
      <c r="T82" s="202">
        <v>0</v>
      </c>
      <c r="U82" s="210"/>
      <c r="V82" s="202">
        <v>0</v>
      </c>
      <c r="W82" s="210"/>
      <c r="X82" s="202">
        <v>0</v>
      </c>
      <c r="Y82" s="210"/>
      <c r="Z82" s="202" t="s">
        <v>577</v>
      </c>
      <c r="AA82" s="210"/>
      <c r="AB82" s="228">
        <v>0</v>
      </c>
      <c r="AC82" s="228">
        <v>0</v>
      </c>
    </row>
    <row r="83" spans="1:29" s="203" customFormat="1" x14ac:dyDescent="0.25">
      <c r="A83" s="204" t="s">
        <v>524</v>
      </c>
      <c r="B83" s="205" t="s">
        <v>502</v>
      </c>
      <c r="C83" s="209"/>
      <c r="D83" s="210"/>
      <c r="E83" s="211"/>
      <c r="F83" s="211"/>
      <c r="G83" s="202">
        <v>0</v>
      </c>
      <c r="H83" s="202">
        <v>0</v>
      </c>
      <c r="I83" s="210"/>
      <c r="J83" s="202">
        <v>0</v>
      </c>
      <c r="K83" s="210"/>
      <c r="L83" s="202">
        <v>0</v>
      </c>
      <c r="M83" s="210"/>
      <c r="N83" s="202">
        <v>0</v>
      </c>
      <c r="O83" s="210"/>
      <c r="P83" s="202">
        <v>0</v>
      </c>
      <c r="Q83" s="210"/>
      <c r="R83" s="202">
        <v>0</v>
      </c>
      <c r="S83" s="210"/>
      <c r="T83" s="202">
        <v>0</v>
      </c>
      <c r="U83" s="210"/>
      <c r="V83" s="202">
        <v>0</v>
      </c>
      <c r="W83" s="210"/>
      <c r="X83" s="202">
        <v>0</v>
      </c>
      <c r="Y83" s="210"/>
      <c r="Z83" s="202" t="s">
        <v>577</v>
      </c>
      <c r="AA83" s="210"/>
      <c r="AB83" s="228">
        <v>0</v>
      </c>
      <c r="AC83" s="228">
        <v>0</v>
      </c>
    </row>
    <row r="84" spans="1:29" s="203" customFormat="1" x14ac:dyDescent="0.25">
      <c r="A84" s="204" t="s">
        <v>525</v>
      </c>
      <c r="B84" s="205" t="s">
        <v>504</v>
      </c>
      <c r="C84" s="209"/>
      <c r="D84" s="210"/>
      <c r="E84" s="211"/>
      <c r="F84" s="211"/>
      <c r="G84" s="202">
        <v>0</v>
      </c>
      <c r="H84" s="202">
        <v>0</v>
      </c>
      <c r="I84" s="210"/>
      <c r="J84" s="202">
        <v>0</v>
      </c>
      <c r="K84" s="210"/>
      <c r="L84" s="202">
        <v>0</v>
      </c>
      <c r="M84" s="210"/>
      <c r="N84" s="202">
        <v>0</v>
      </c>
      <c r="O84" s="210"/>
      <c r="P84" s="202">
        <v>0</v>
      </c>
      <c r="Q84" s="210"/>
      <c r="R84" s="202">
        <v>0</v>
      </c>
      <c r="S84" s="210"/>
      <c r="T84" s="202">
        <v>0</v>
      </c>
      <c r="U84" s="210"/>
      <c r="V84" s="202">
        <v>0</v>
      </c>
      <c r="W84" s="210"/>
      <c r="X84" s="202">
        <v>0</v>
      </c>
      <c r="Y84" s="210"/>
      <c r="Z84" s="202" t="s">
        <v>577</v>
      </c>
      <c r="AA84" s="210"/>
      <c r="AB84" s="228">
        <v>0</v>
      </c>
      <c r="AC84" s="228">
        <v>0</v>
      </c>
    </row>
    <row r="85" spans="1:29" s="203" customFormat="1" x14ac:dyDescent="0.25">
      <c r="A85" s="204" t="s">
        <v>526</v>
      </c>
      <c r="B85" s="205" t="s">
        <v>506</v>
      </c>
      <c r="C85" s="209"/>
      <c r="D85" s="210"/>
      <c r="E85" s="211"/>
      <c r="F85" s="211"/>
      <c r="G85" s="202">
        <v>0</v>
      </c>
      <c r="H85" s="202">
        <v>0</v>
      </c>
      <c r="I85" s="210"/>
      <c r="J85" s="202">
        <v>0</v>
      </c>
      <c r="K85" s="210"/>
      <c r="L85" s="202">
        <v>0</v>
      </c>
      <c r="M85" s="210"/>
      <c r="N85" s="202">
        <v>0</v>
      </c>
      <c r="O85" s="210"/>
      <c r="P85" s="202">
        <v>0</v>
      </c>
      <c r="Q85" s="210"/>
      <c r="R85" s="202">
        <v>0</v>
      </c>
      <c r="S85" s="210"/>
      <c r="T85" s="202">
        <v>0</v>
      </c>
      <c r="U85" s="210"/>
      <c r="V85" s="202">
        <v>0</v>
      </c>
      <c r="W85" s="210"/>
      <c r="X85" s="202">
        <v>0</v>
      </c>
      <c r="Y85" s="210"/>
      <c r="Z85" s="202" t="s">
        <v>577</v>
      </c>
      <c r="AA85" s="210"/>
      <c r="AB85" s="228">
        <v>0</v>
      </c>
      <c r="AC85" s="228">
        <v>0</v>
      </c>
    </row>
    <row r="86" spans="1:29" s="203" customFormat="1" ht="13.5" customHeight="1" x14ac:dyDescent="0.25">
      <c r="A86" s="204" t="s">
        <v>527</v>
      </c>
      <c r="B86" s="205" t="s">
        <v>508</v>
      </c>
      <c r="C86" s="212"/>
      <c r="D86" s="210"/>
      <c r="E86" s="211"/>
      <c r="F86" s="211"/>
      <c r="G86" s="202">
        <v>0</v>
      </c>
      <c r="H86" s="202">
        <v>0</v>
      </c>
      <c r="I86" s="210"/>
      <c r="J86" s="202">
        <v>0</v>
      </c>
      <c r="K86" s="210"/>
      <c r="L86" s="202">
        <v>0</v>
      </c>
      <c r="M86" s="210"/>
      <c r="N86" s="202">
        <v>0</v>
      </c>
      <c r="O86" s="210"/>
      <c r="P86" s="202">
        <v>0</v>
      </c>
      <c r="Q86" s="210"/>
      <c r="R86" s="202">
        <v>0</v>
      </c>
      <c r="S86" s="210"/>
      <c r="T86" s="202">
        <v>0</v>
      </c>
      <c r="U86" s="210"/>
      <c r="V86" s="202">
        <v>0</v>
      </c>
      <c r="W86" s="210"/>
      <c r="X86" s="202">
        <v>0</v>
      </c>
      <c r="Y86" s="210"/>
      <c r="Z86" s="202" t="s">
        <v>577</v>
      </c>
      <c r="AA86" s="210"/>
      <c r="AB86" s="228">
        <v>0</v>
      </c>
      <c r="AC86" s="22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484</v>
      </c>
      <c r="F22" s="447"/>
      <c r="G22" s="447"/>
      <c r="H22" s="447"/>
      <c r="I22" s="447"/>
      <c r="J22" s="447"/>
      <c r="K22" s="447"/>
      <c r="L22" s="448"/>
      <c r="M22" s="432" t="s">
        <v>49</v>
      </c>
      <c r="N22" s="432" t="s">
        <v>48</v>
      </c>
      <c r="O22" s="432" t="s">
        <v>47</v>
      </c>
      <c r="P22" s="427" t="s">
        <v>242</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392</v>
      </c>
      <c r="J23" s="430" t="s">
        <v>393</v>
      </c>
      <c r="K23" s="430" t="s">
        <v>394</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3" t="s">
        <v>13</v>
      </c>
      <c r="AG24" s="173" t="s">
        <v>12</v>
      </c>
      <c r="AH24" s="174" t="s">
        <v>2</v>
      </c>
      <c r="AI24" s="17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22" t="str">
        <f>'1. паспорт местоположение'!A5:C5</f>
        <v>Год раскрытия информации: 2026 год</v>
      </c>
      <c r="B5" s="422"/>
      <c r="C5" s="70"/>
      <c r="D5" s="70"/>
      <c r="E5" s="70"/>
      <c r="F5" s="70"/>
      <c r="G5" s="70"/>
      <c r="H5" s="70"/>
    </row>
    <row r="6" spans="1:8" ht="18.75" x14ac:dyDescent="0.3">
      <c r="A6" s="178"/>
      <c r="B6" s="178"/>
      <c r="C6" s="178"/>
      <c r="D6" s="178"/>
      <c r="E6" s="178"/>
      <c r="F6" s="178"/>
      <c r="G6" s="178"/>
      <c r="H6" s="178"/>
    </row>
    <row r="7" spans="1:8" ht="18.75" x14ac:dyDescent="0.25">
      <c r="A7" s="283" t="s">
        <v>9</v>
      </c>
      <c r="B7" s="283"/>
      <c r="C7" s="177"/>
      <c r="D7" s="177"/>
      <c r="E7" s="177"/>
      <c r="F7" s="177"/>
      <c r="G7" s="177"/>
      <c r="H7" s="177"/>
    </row>
    <row r="8" spans="1:8" ht="18.75" x14ac:dyDescent="0.25">
      <c r="A8" s="177"/>
      <c r="B8" s="177"/>
      <c r="C8" s="177"/>
      <c r="D8" s="177"/>
      <c r="E8" s="177"/>
      <c r="F8" s="177"/>
      <c r="G8" s="177"/>
      <c r="H8" s="177"/>
    </row>
    <row r="9" spans="1:8" x14ac:dyDescent="0.25">
      <c r="A9" s="317" t="str">
        <f>'1. паспорт местоположение'!A9:C9</f>
        <v xml:space="preserve"> АО "Россети Тюмень"</v>
      </c>
      <c r="B9" s="317"/>
      <c r="C9" s="175"/>
      <c r="D9" s="175"/>
      <c r="E9" s="175"/>
      <c r="F9" s="175"/>
      <c r="G9" s="175"/>
      <c r="H9" s="175"/>
    </row>
    <row r="10" spans="1:8" x14ac:dyDescent="0.25">
      <c r="A10" s="288" t="s">
        <v>8</v>
      </c>
      <c r="B10" s="28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317" t="str">
        <f>'1. паспорт местоположение'!A12:C12</f>
        <v>N_TP1200.PS.0067</v>
      </c>
      <c r="B12" s="317"/>
      <c r="C12" s="175"/>
      <c r="D12" s="175"/>
      <c r="E12" s="175"/>
      <c r="F12" s="175"/>
      <c r="G12" s="175"/>
      <c r="H12" s="175"/>
    </row>
    <row r="13" spans="1:8" x14ac:dyDescent="0.25">
      <c r="A13" s="288" t="s">
        <v>7</v>
      </c>
      <c r="B13" s="288"/>
      <c r="C13" s="176"/>
      <c r="D13" s="176"/>
      <c r="E13" s="176"/>
      <c r="F13" s="176"/>
      <c r="G13" s="176"/>
      <c r="H13" s="176"/>
    </row>
    <row r="14" spans="1:8" ht="18.75" x14ac:dyDescent="0.25">
      <c r="A14" s="11"/>
      <c r="B14" s="11"/>
      <c r="C14" s="11"/>
      <c r="D14" s="11"/>
      <c r="E14" s="11"/>
      <c r="F14" s="11"/>
      <c r="G14" s="11"/>
      <c r="H14" s="11"/>
    </row>
    <row r="15" spans="1:8" ht="53.2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175"/>
      <c r="D15" s="175"/>
      <c r="E15" s="175"/>
      <c r="F15" s="175"/>
      <c r="G15" s="175"/>
      <c r="H15" s="175"/>
    </row>
    <row r="16" spans="1:8" x14ac:dyDescent="0.25">
      <c r="A16" s="288" t="s">
        <v>6</v>
      </c>
      <c r="B16" s="288"/>
      <c r="C16" s="176"/>
      <c r="D16" s="176"/>
      <c r="E16" s="176"/>
      <c r="F16" s="176"/>
      <c r="G16" s="176"/>
      <c r="H16" s="176"/>
    </row>
    <row r="17" spans="1:2" x14ac:dyDescent="0.25">
      <c r="B17" s="144"/>
    </row>
    <row r="18" spans="1:2" ht="33.75" customHeight="1" x14ac:dyDescent="0.25">
      <c r="A18" s="455" t="s">
        <v>474</v>
      </c>
      <c r="B18" s="456"/>
    </row>
    <row r="19" spans="1:2" x14ac:dyDescent="0.25">
      <c r="B19" s="41"/>
    </row>
    <row r="20" spans="1:2" ht="16.5" thickBot="1" x14ac:dyDescent="0.3">
      <c r="B20" s="145"/>
    </row>
    <row r="21" spans="1:2" ht="76.5" customHeight="1" thickBot="1" x14ac:dyDescent="0.3">
      <c r="A21" s="146" t="s">
        <v>343</v>
      </c>
      <c r="B21" s="147" t="s">
        <v>530</v>
      </c>
    </row>
    <row r="22" spans="1:2" ht="16.5" thickBot="1" x14ac:dyDescent="0.3">
      <c r="A22" s="146" t="s">
        <v>344</v>
      </c>
      <c r="B22" s="237" t="s">
        <v>567</v>
      </c>
    </row>
    <row r="23" spans="1:2" ht="16.5" thickBot="1" x14ac:dyDescent="0.3">
      <c r="A23" s="146" t="s">
        <v>324</v>
      </c>
      <c r="B23" s="148" t="s">
        <v>568</v>
      </c>
    </row>
    <row r="24" spans="1:2" ht="16.5" thickBot="1" x14ac:dyDescent="0.3">
      <c r="A24" s="146" t="s">
        <v>345</v>
      </c>
      <c r="B24" s="148"/>
    </row>
    <row r="25" spans="1:2" ht="16.5" thickBot="1" x14ac:dyDescent="0.3">
      <c r="A25" s="149" t="s">
        <v>346</v>
      </c>
      <c r="B25" s="147">
        <v>2029</v>
      </c>
    </row>
    <row r="26" spans="1:2" ht="16.5" thickBot="1" x14ac:dyDescent="0.3">
      <c r="A26" s="150" t="s">
        <v>347</v>
      </c>
      <c r="B26" s="147" t="s">
        <v>571</v>
      </c>
    </row>
    <row r="27" spans="1:2" ht="29.25" thickBot="1" x14ac:dyDescent="0.3">
      <c r="A27" s="158" t="s">
        <v>592</v>
      </c>
      <c r="B27" s="233">
        <v>44.862870190000002</v>
      </c>
    </row>
    <row r="28" spans="1:2" ht="16.5" thickBot="1" x14ac:dyDescent="0.3">
      <c r="A28" s="153" t="s">
        <v>348</v>
      </c>
      <c r="B28" s="153" t="s">
        <v>574</v>
      </c>
    </row>
    <row r="29" spans="1:2" ht="29.25" thickBot="1" x14ac:dyDescent="0.3">
      <c r="A29" s="159" t="s">
        <v>349</v>
      </c>
      <c r="B29" s="153"/>
    </row>
    <row r="30" spans="1:2" ht="29.25" thickBot="1" x14ac:dyDescent="0.3">
      <c r="A30" s="159" t="s">
        <v>350</v>
      </c>
      <c r="B30" s="153"/>
    </row>
    <row r="31" spans="1:2" ht="16.5" thickBot="1" x14ac:dyDescent="0.3">
      <c r="A31" s="153" t="s">
        <v>351</v>
      </c>
      <c r="B31" s="153"/>
    </row>
    <row r="32" spans="1:2" ht="29.25" thickBot="1" x14ac:dyDescent="0.3">
      <c r="A32" s="159" t="s">
        <v>352</v>
      </c>
      <c r="B32" s="153"/>
    </row>
    <row r="33" spans="1:2" ht="16.5" thickBot="1" x14ac:dyDescent="0.3">
      <c r="A33" s="153" t="s">
        <v>353</v>
      </c>
      <c r="B33" s="153"/>
    </row>
    <row r="34" spans="1:2" ht="16.5" thickBot="1" x14ac:dyDescent="0.3">
      <c r="A34" s="153" t="s">
        <v>354</v>
      </c>
      <c r="B34" s="153"/>
    </row>
    <row r="35" spans="1:2" ht="16.5" thickBot="1" x14ac:dyDescent="0.3">
      <c r="A35" s="153" t="s">
        <v>355</v>
      </c>
      <c r="B35" s="153"/>
    </row>
    <row r="36" spans="1:2" ht="16.5" thickBot="1" x14ac:dyDescent="0.3">
      <c r="A36" s="153" t="s">
        <v>356</v>
      </c>
      <c r="B36" s="153"/>
    </row>
    <row r="37" spans="1:2" ht="29.25" thickBot="1" x14ac:dyDescent="0.3">
      <c r="A37" s="159" t="s">
        <v>357</v>
      </c>
      <c r="B37" s="153"/>
    </row>
    <row r="38" spans="1:2" ht="16.5" thickBot="1" x14ac:dyDescent="0.3">
      <c r="A38" s="153" t="s">
        <v>353</v>
      </c>
      <c r="B38" s="153"/>
    </row>
    <row r="39" spans="1:2" ht="16.5" thickBot="1" x14ac:dyDescent="0.3">
      <c r="A39" s="153" t="s">
        <v>354</v>
      </c>
      <c r="B39" s="153"/>
    </row>
    <row r="40" spans="1:2" ht="16.5" thickBot="1" x14ac:dyDescent="0.3">
      <c r="A40" s="153" t="s">
        <v>355</v>
      </c>
      <c r="B40" s="153"/>
    </row>
    <row r="41" spans="1:2" ht="16.5" thickBot="1" x14ac:dyDescent="0.3">
      <c r="A41" s="153" t="s">
        <v>356</v>
      </c>
      <c r="B41" s="153"/>
    </row>
    <row r="42" spans="1:2" ht="29.25" thickBot="1" x14ac:dyDescent="0.3">
      <c r="A42" s="159" t="s">
        <v>358</v>
      </c>
      <c r="B42" s="153"/>
    </row>
    <row r="43" spans="1:2" ht="16.5" thickBot="1" x14ac:dyDescent="0.3">
      <c r="A43" s="153" t="s">
        <v>353</v>
      </c>
      <c r="B43" s="153"/>
    </row>
    <row r="44" spans="1:2" ht="16.5" thickBot="1" x14ac:dyDescent="0.3">
      <c r="A44" s="153" t="s">
        <v>354</v>
      </c>
      <c r="B44" s="153"/>
    </row>
    <row r="45" spans="1:2" ht="16.5" thickBot="1" x14ac:dyDescent="0.3">
      <c r="A45" s="153" t="s">
        <v>355</v>
      </c>
      <c r="B45" s="153"/>
    </row>
    <row r="46" spans="1:2" ht="16.5" thickBot="1" x14ac:dyDescent="0.3">
      <c r="A46" s="153" t="s">
        <v>356</v>
      </c>
      <c r="B46" s="153"/>
    </row>
    <row r="47" spans="1:2" ht="29.25" thickBot="1" x14ac:dyDescent="0.3">
      <c r="A47" s="152" t="s">
        <v>359</v>
      </c>
      <c r="B47" s="160"/>
    </row>
    <row r="48" spans="1:2" ht="16.5" thickBot="1" x14ac:dyDescent="0.3">
      <c r="A48" s="154" t="s">
        <v>351</v>
      </c>
      <c r="B48" s="160"/>
    </row>
    <row r="49" spans="1:2" ht="16.5" thickBot="1" x14ac:dyDescent="0.3">
      <c r="A49" s="154" t="s">
        <v>360</v>
      </c>
      <c r="B49" s="160"/>
    </row>
    <row r="50" spans="1:2" ht="16.5" thickBot="1" x14ac:dyDescent="0.3">
      <c r="A50" s="154" t="s">
        <v>361</v>
      </c>
      <c r="B50" s="160"/>
    </row>
    <row r="51" spans="1:2" ht="16.5" thickBot="1" x14ac:dyDescent="0.3">
      <c r="A51" s="154" t="s">
        <v>362</v>
      </c>
      <c r="B51" s="160"/>
    </row>
    <row r="52" spans="1:2" ht="16.5" thickBot="1" x14ac:dyDescent="0.3">
      <c r="A52" s="149" t="s">
        <v>363</v>
      </c>
      <c r="B52" s="161"/>
    </row>
    <row r="53" spans="1:2" ht="16.5" thickBot="1" x14ac:dyDescent="0.3">
      <c r="A53" s="149" t="s">
        <v>364</v>
      </c>
      <c r="B53" s="161"/>
    </row>
    <row r="54" spans="1:2" ht="16.5" thickBot="1" x14ac:dyDescent="0.3">
      <c r="A54" s="149" t="s">
        <v>365</v>
      </c>
      <c r="B54" s="161"/>
    </row>
    <row r="55" spans="1:2" ht="16.5" thickBot="1" x14ac:dyDescent="0.3">
      <c r="A55" s="150" t="s">
        <v>366</v>
      </c>
      <c r="B55" s="151"/>
    </row>
    <row r="56" spans="1:2" x14ac:dyDescent="0.25">
      <c r="A56" s="152" t="s">
        <v>367</v>
      </c>
      <c r="B56" s="229"/>
    </row>
    <row r="57" spans="1:2" x14ac:dyDescent="0.25">
      <c r="A57" s="156" t="s">
        <v>368</v>
      </c>
      <c r="B57" s="230" t="s">
        <v>528</v>
      </c>
    </row>
    <row r="58" spans="1:2" x14ac:dyDescent="0.25">
      <c r="A58" s="156" t="s">
        <v>369</v>
      </c>
      <c r="B58" s="230"/>
    </row>
    <row r="59" spans="1:2" x14ac:dyDescent="0.25">
      <c r="A59" s="156" t="s">
        <v>370</v>
      </c>
      <c r="B59" s="230"/>
    </row>
    <row r="60" spans="1:2" x14ac:dyDescent="0.25">
      <c r="A60" s="156" t="s">
        <v>371</v>
      </c>
      <c r="B60" s="230"/>
    </row>
    <row r="61" spans="1:2" ht="16.5" thickBot="1" x14ac:dyDescent="0.3">
      <c r="A61" s="157" t="s">
        <v>372</v>
      </c>
      <c r="B61" s="231"/>
    </row>
    <row r="62" spans="1:2" ht="30.75" thickBot="1" x14ac:dyDescent="0.3">
      <c r="A62" s="154" t="s">
        <v>373</v>
      </c>
      <c r="B62" s="155"/>
    </row>
    <row r="63" spans="1:2" ht="29.25" thickBot="1" x14ac:dyDescent="0.3">
      <c r="A63" s="149" t="s">
        <v>374</v>
      </c>
      <c r="B63" s="155"/>
    </row>
    <row r="64" spans="1:2" ht="16.5" thickBot="1" x14ac:dyDescent="0.3">
      <c r="A64" s="154" t="s">
        <v>351</v>
      </c>
      <c r="B64" s="162"/>
    </row>
    <row r="65" spans="1:2" ht="16.5" thickBot="1" x14ac:dyDescent="0.3">
      <c r="A65" s="154" t="s">
        <v>375</v>
      </c>
      <c r="B65" s="155"/>
    </row>
    <row r="66" spans="1:2" ht="16.5" thickBot="1" x14ac:dyDescent="0.3">
      <c r="A66" s="154" t="s">
        <v>376</v>
      </c>
      <c r="B66" s="162"/>
    </row>
    <row r="67" spans="1:2" ht="330.75" thickBot="1" x14ac:dyDescent="0.3">
      <c r="A67" s="163" t="s">
        <v>377</v>
      </c>
      <c r="B67" s="179" t="s">
        <v>565</v>
      </c>
    </row>
    <row r="68" spans="1:2" ht="16.5" thickBot="1" x14ac:dyDescent="0.3">
      <c r="A68" s="149" t="s">
        <v>378</v>
      </c>
      <c r="B68" s="161"/>
    </row>
    <row r="69" spans="1:2" ht="16.5" thickBot="1" x14ac:dyDescent="0.3">
      <c r="A69" s="156" t="s">
        <v>379</v>
      </c>
      <c r="B69" s="164"/>
    </row>
    <row r="70" spans="1:2" ht="16.5" thickBot="1" x14ac:dyDescent="0.3">
      <c r="A70" s="156" t="s">
        <v>380</v>
      </c>
      <c r="B70" s="164"/>
    </row>
    <row r="71" spans="1:2" ht="16.5" thickBot="1" x14ac:dyDescent="0.3">
      <c r="A71" s="156" t="s">
        <v>381</v>
      </c>
      <c r="B71" s="164"/>
    </row>
    <row r="72" spans="1:2" ht="29.25" thickBot="1" x14ac:dyDescent="0.3">
      <c r="A72" s="165" t="s">
        <v>382</v>
      </c>
      <c r="B72" s="162" t="s">
        <v>570</v>
      </c>
    </row>
    <row r="73" spans="1:2" ht="28.5" x14ac:dyDescent="0.25">
      <c r="A73" s="152" t="s">
        <v>383</v>
      </c>
      <c r="B73" s="452" t="s">
        <v>569</v>
      </c>
    </row>
    <row r="74" spans="1:2" x14ac:dyDescent="0.25">
      <c r="A74" s="156" t="s">
        <v>384</v>
      </c>
      <c r="B74" s="453"/>
    </row>
    <row r="75" spans="1:2" x14ac:dyDescent="0.25">
      <c r="A75" s="156" t="s">
        <v>385</v>
      </c>
      <c r="B75" s="453"/>
    </row>
    <row r="76" spans="1:2" x14ac:dyDescent="0.25">
      <c r="A76" s="156" t="s">
        <v>386</v>
      </c>
      <c r="B76" s="453"/>
    </row>
    <row r="77" spans="1:2" x14ac:dyDescent="0.25">
      <c r="A77" s="156" t="s">
        <v>387</v>
      </c>
      <c r="B77" s="453"/>
    </row>
    <row r="78" spans="1:2" ht="16.5" thickBot="1" x14ac:dyDescent="0.3">
      <c r="A78" s="166" t="s">
        <v>388</v>
      </c>
      <c r="B78" s="45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2026-04-21T13:43:43Z</dcterms:modified>
</cp:coreProperties>
</file>