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42\"/>
    </mc:Choice>
  </mc:AlternateContent>
  <bookViews>
    <workbookView xWindow="0" yWindow="0" windowWidth="28800" windowHeight="120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5" i="24" l="1"/>
  <c r="AK25" i="24" l="1"/>
  <c r="AK87" i="24" s="1"/>
  <c r="A15" i="24"/>
  <c r="A12" i="24"/>
  <c r="AK91" i="24"/>
  <c r="CQ88" i="24"/>
  <c r="CP88" i="24"/>
  <c r="CO88" i="24"/>
  <c r="CN88" i="24"/>
  <c r="CM88" i="24"/>
  <c r="CL88" i="24"/>
  <c r="CK88" i="24"/>
  <c r="CJ88" i="24"/>
  <c r="CI88" i="24"/>
  <c r="CH88" i="24"/>
  <c r="CG88" i="24"/>
  <c r="CF88" i="24"/>
  <c r="CE88" i="24"/>
  <c r="CD88" i="24"/>
  <c r="CC88" i="24"/>
  <c r="CB88" i="24"/>
  <c r="CA88" i="24"/>
  <c r="BZ88" i="24"/>
  <c r="BY88" i="24"/>
  <c r="BX88" i="24"/>
  <c r="BW88" i="24"/>
  <c r="BV88" i="24"/>
  <c r="BU88" i="24"/>
  <c r="BT88" i="24"/>
  <c r="BS88" i="24"/>
  <c r="BR88" i="24"/>
  <c r="BQ88" i="24"/>
  <c r="BP88" i="24"/>
  <c r="BO88" i="24"/>
  <c r="BN88" i="24"/>
  <c r="BM88" i="24"/>
  <c r="BL88" i="24"/>
  <c r="BK88" i="24"/>
  <c r="BJ88" i="24"/>
  <c r="BI88" i="24"/>
  <c r="BH88" i="24"/>
  <c r="BG88" i="24"/>
  <c r="BF88" i="24"/>
  <c r="BE88" i="24"/>
  <c r="BD88" i="24"/>
  <c r="BC88" i="24"/>
  <c r="BB88" i="24"/>
  <c r="BA88" i="24"/>
  <c r="AZ88" i="24"/>
  <c r="AY88" i="24"/>
  <c r="AX88" i="24"/>
  <c r="AW88" i="24"/>
  <c r="AV88" i="24"/>
  <c r="AU88" i="24"/>
  <c r="AT88" i="24"/>
  <c r="AS88" i="24"/>
  <c r="AR88" i="24"/>
  <c r="AQ88" i="24"/>
  <c r="AP88" i="24"/>
  <c r="AO88" i="24"/>
  <c r="AN88" i="24"/>
  <c r="AK88" i="24"/>
  <c r="AK84" i="24"/>
  <c r="AK82" i="24"/>
  <c r="AN79" i="24"/>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H79" i="24" s="1"/>
  <c r="BI79" i="24" s="1"/>
  <c r="BJ79" i="24" s="1"/>
  <c r="BK79" i="24" s="1"/>
  <c r="BL79" i="24" s="1"/>
  <c r="BM79" i="24" s="1"/>
  <c r="BN79" i="24" s="1"/>
  <c r="BO79" i="24" s="1"/>
  <c r="BP79" i="24" s="1"/>
  <c r="BQ79" i="24" s="1"/>
  <c r="BR79" i="24" s="1"/>
  <c r="BS79" i="24" s="1"/>
  <c r="BT79" i="24" s="1"/>
  <c r="BU79" i="24" s="1"/>
  <c r="BV79" i="24" s="1"/>
  <c r="BW79" i="24" s="1"/>
  <c r="BX79" i="24" s="1"/>
  <c r="BY79" i="24" s="1"/>
  <c r="BZ79" i="24" s="1"/>
  <c r="CA79" i="24" s="1"/>
  <c r="CB79" i="24" s="1"/>
  <c r="CC79" i="24" s="1"/>
  <c r="CD79" i="24" s="1"/>
  <c r="CE79" i="24" s="1"/>
  <c r="CF79" i="24" s="1"/>
  <c r="CG79" i="24" s="1"/>
  <c r="CH79" i="24" s="1"/>
  <c r="CI79" i="24" s="1"/>
  <c r="CJ79" i="24" s="1"/>
  <c r="CK79" i="24" s="1"/>
  <c r="CL79" i="24" s="1"/>
  <c r="CM79" i="24" s="1"/>
  <c r="CN79" i="24" s="1"/>
  <c r="CO79" i="24" s="1"/>
  <c r="CP79" i="24" s="1"/>
  <c r="CQ79" i="24" s="1"/>
  <c r="CQ75" i="24"/>
  <c r="CQ83" i="24" s="1"/>
  <c r="CP75" i="24"/>
  <c r="CP83" i="24" s="1"/>
  <c r="CO75" i="24"/>
  <c r="CO83" i="24" s="1"/>
  <c r="CN75" i="24"/>
  <c r="CN83" i="24" s="1"/>
  <c r="CM75" i="24"/>
  <c r="CM83" i="24" s="1"/>
  <c r="CL75" i="24"/>
  <c r="CL83" i="24" s="1"/>
  <c r="CK75" i="24"/>
  <c r="CK83" i="24" s="1"/>
  <c r="CJ75" i="24"/>
  <c r="CJ83" i="24" s="1"/>
  <c r="CI75" i="24"/>
  <c r="CI83" i="24" s="1"/>
  <c r="CH75" i="24"/>
  <c r="CH83" i="24" s="1"/>
  <c r="CG75" i="24"/>
  <c r="CG83" i="24" s="1"/>
  <c r="CF75" i="24"/>
  <c r="CF83" i="24" s="1"/>
  <c r="CE75" i="24"/>
  <c r="CE83" i="24" s="1"/>
  <c r="CD75" i="24"/>
  <c r="CD83" i="24" s="1"/>
  <c r="CC75" i="24"/>
  <c r="CC83" i="24" s="1"/>
  <c r="CB75" i="24"/>
  <c r="CB83" i="24" s="1"/>
  <c r="CA75" i="24"/>
  <c r="CA83" i="24" s="1"/>
  <c r="BZ75" i="24"/>
  <c r="BZ83" i="24" s="1"/>
  <c r="BY75" i="24"/>
  <c r="BY83" i="24" s="1"/>
  <c r="BX75" i="24"/>
  <c r="BX83" i="24" s="1"/>
  <c r="BW75" i="24"/>
  <c r="BW83" i="24" s="1"/>
  <c r="BV75" i="24"/>
  <c r="BV83" i="24" s="1"/>
  <c r="BU75" i="24"/>
  <c r="BU83" i="24" s="1"/>
  <c r="BT75" i="24"/>
  <c r="BT83" i="24" s="1"/>
  <c r="BS75" i="24"/>
  <c r="BS83" i="24" s="1"/>
  <c r="BR75" i="24"/>
  <c r="BR83" i="24" s="1"/>
  <c r="BQ75" i="24"/>
  <c r="BQ83" i="24" s="1"/>
  <c r="BP75" i="24"/>
  <c r="BP83" i="24" s="1"/>
  <c r="BO75" i="24"/>
  <c r="BO83" i="24" s="1"/>
  <c r="BN75" i="24"/>
  <c r="BN83" i="24" s="1"/>
  <c r="BM75" i="24"/>
  <c r="BM83" i="24" s="1"/>
  <c r="BL75" i="24"/>
  <c r="BL83" i="24" s="1"/>
  <c r="BK75" i="24"/>
  <c r="BK83" i="24" s="1"/>
  <c r="BJ75" i="24"/>
  <c r="BJ83" i="24" s="1"/>
  <c r="BI75" i="24"/>
  <c r="BI83" i="24" s="1"/>
  <c r="BH75" i="24"/>
  <c r="BH83" i="24" s="1"/>
  <c r="BG75" i="24"/>
  <c r="BG83" i="24" s="1"/>
  <c r="BF75" i="24"/>
  <c r="BF83" i="24" s="1"/>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K75" i="24"/>
  <c r="AK83" i="24" s="1"/>
  <c r="A68" i="24"/>
  <c r="AK67" i="24"/>
  <c r="AK68" i="24"/>
  <c r="AK50" i="24"/>
  <c r="AK65" i="24" s="1"/>
  <c r="AK45" i="24"/>
  <c r="AK46" i="24" s="1"/>
  <c r="AK85" i="24" l="1"/>
  <c r="AK86" i="24"/>
  <c r="AK80" i="24"/>
  <c r="AK58" i="24"/>
  <c r="AK64" i="24"/>
  <c r="AM80" i="24" l="1"/>
  <c r="AM64" i="24"/>
  <c r="AM58" i="24"/>
  <c r="AN80" i="24" l="1"/>
  <c r="AN64" i="24"/>
  <c r="AN58" i="24"/>
  <c r="AO80" i="24" l="1"/>
  <c r="AO64" i="24"/>
  <c r="AO58" i="24"/>
  <c r="AP80" i="24" l="1"/>
  <c r="AP58" i="24"/>
  <c r="AP64" i="24"/>
  <c r="AQ80" i="24" l="1"/>
  <c r="AQ64" i="24"/>
  <c r="AQ58" i="24"/>
  <c r="AR80" i="24" l="1"/>
  <c r="AR64" i="24"/>
  <c r="AR58" i="24"/>
  <c r="AS80" i="24" l="1"/>
  <c r="AS58" i="24"/>
  <c r="AS64" i="24"/>
  <c r="AT80" i="24" l="1"/>
  <c r="AT58" i="24"/>
  <c r="AT64" i="24"/>
  <c r="AU80" i="24" l="1"/>
  <c r="AU58" i="24"/>
  <c r="AU64" i="24"/>
  <c r="AV80" i="24" l="1"/>
  <c r="AV64" i="24"/>
  <c r="AV58" i="24"/>
  <c r="AW80" i="24" l="1"/>
  <c r="AW64" i="24"/>
  <c r="AW58" i="24"/>
  <c r="AX80" i="24" l="1"/>
  <c r="AX58" i="24"/>
  <c r="AX64" i="24"/>
  <c r="AY80" i="24" l="1"/>
  <c r="AY64" i="24"/>
  <c r="AY58" i="24"/>
  <c r="AZ80" i="24" l="1"/>
  <c r="AZ64" i="24"/>
  <c r="AZ58" i="24"/>
  <c r="BA80" i="24" l="1"/>
  <c r="BA58" i="24"/>
  <c r="BA64" i="24"/>
  <c r="BB80" i="24" l="1"/>
  <c r="BB58" i="24"/>
  <c r="BB64" i="24"/>
  <c r="BC80" i="24" l="1"/>
  <c r="BC64" i="24"/>
  <c r="BC58" i="24"/>
  <c r="BD80" i="24" l="1"/>
  <c r="BD64" i="24"/>
  <c r="BD58" i="24"/>
  <c r="BE80" i="24" l="1"/>
  <c r="BE64" i="24"/>
  <c r="BE58" i="24"/>
  <c r="BF80" i="24" l="1"/>
  <c r="BF58" i="24"/>
  <c r="BF64" i="24"/>
  <c r="BG80" i="24" l="1"/>
  <c r="BG64" i="24"/>
  <c r="BG58" i="24"/>
  <c r="BH80" i="24" l="1"/>
  <c r="BH64" i="24"/>
  <c r="BH58" i="24"/>
  <c r="BI58" i="24" l="1"/>
  <c r="BI80" i="24"/>
  <c r="BI64" i="24"/>
  <c r="BJ80" i="24" l="1"/>
  <c r="BJ58" i="24"/>
  <c r="BJ64" i="24"/>
  <c r="BK80" i="24" l="1"/>
  <c r="BK58" i="24"/>
  <c r="BK64" i="24"/>
  <c r="BL80" i="24" l="1"/>
  <c r="BL64" i="24"/>
  <c r="BL58" i="24"/>
  <c r="BM80" i="24" l="1"/>
  <c r="BM64" i="24"/>
  <c r="BM58" i="24"/>
  <c r="BN80" i="24" l="1"/>
  <c r="BN58" i="24"/>
  <c r="BN64" i="24"/>
  <c r="BO80" i="24" l="1"/>
  <c r="BO64" i="24"/>
  <c r="BO58" i="24"/>
  <c r="BP80" i="24" l="1"/>
  <c r="BP64" i="24"/>
  <c r="BP58" i="24"/>
  <c r="BQ80" i="24" l="1"/>
  <c r="BQ58" i="24"/>
  <c r="BQ64" i="24"/>
  <c r="BR80" i="24" l="1"/>
  <c r="BR58" i="24"/>
  <c r="BR64" i="24"/>
  <c r="BS80" i="24" l="1"/>
  <c r="BS64" i="24"/>
  <c r="BS58" i="24"/>
  <c r="BT80" i="24" l="1"/>
  <c r="BT64" i="24"/>
  <c r="BT58" i="24"/>
  <c r="BU80" i="24" l="1"/>
  <c r="BU64" i="24"/>
  <c r="BU58" i="24"/>
  <c r="BV80" i="24" l="1"/>
  <c r="BV58" i="24"/>
  <c r="BV64" i="24"/>
  <c r="BW80" i="24" l="1"/>
  <c r="BW64" i="24"/>
  <c r="BW58" i="24"/>
  <c r="BX80" i="24" l="1"/>
  <c r="BX64" i="24"/>
  <c r="BX58" i="24"/>
  <c r="BY80" i="24" l="1"/>
  <c r="BY58" i="24"/>
  <c r="BY64" i="24"/>
  <c r="BZ80" i="24" l="1"/>
  <c r="BZ58" i="24"/>
  <c r="BZ64" i="24"/>
  <c r="CA80" i="24" l="1"/>
  <c r="CA58" i="24"/>
  <c r="CA64" i="24"/>
  <c r="CB80" i="24" l="1"/>
  <c r="CB64" i="24"/>
  <c r="CB58" i="24"/>
  <c r="CC80" i="24" l="1"/>
  <c r="CC64" i="24"/>
  <c r="CC58" i="24"/>
  <c r="CD80" i="24" l="1"/>
  <c r="CD58" i="24"/>
  <c r="CD64" i="24"/>
  <c r="CE80" i="24" l="1"/>
  <c r="CE64" i="24"/>
  <c r="CE58" i="24"/>
  <c r="CF80" i="24" l="1"/>
  <c r="CF64" i="24"/>
  <c r="CF58" i="24"/>
  <c r="CG80" i="24" l="1"/>
  <c r="CG58" i="24"/>
  <c r="CG64" i="24"/>
  <c r="CH80" i="24" l="1"/>
  <c r="CH58" i="24"/>
  <c r="CH64" i="24"/>
  <c r="CI80" i="24" l="1"/>
  <c r="CI64" i="24"/>
  <c r="CI58" i="24"/>
  <c r="CJ80" i="24" l="1"/>
  <c r="CJ64" i="24"/>
  <c r="CJ58" i="24"/>
  <c r="CK80" i="24" l="1"/>
  <c r="CK64" i="24"/>
  <c r="CK58" i="24"/>
  <c r="CL80" i="24" l="1"/>
  <c r="CL58" i="24"/>
  <c r="CL64" i="24"/>
  <c r="CM80" i="24" l="1"/>
  <c r="CM64" i="24"/>
  <c r="CM58" i="24"/>
  <c r="CN80" i="24" l="1"/>
  <c r="CN64" i="24"/>
  <c r="CN58" i="24"/>
  <c r="CO58" i="24" l="1"/>
  <c r="CO80" i="24"/>
  <c r="CO64" i="24"/>
  <c r="CP80" i="24" l="1"/>
  <c r="CP58" i="24"/>
  <c r="CP64" i="24"/>
  <c r="CQ80" i="24" l="1"/>
  <c r="CQ64" i="24"/>
  <c r="CQ58" i="24"/>
  <c r="AK29" i="24" l="1"/>
  <c r="AK32" i="24" l="1"/>
  <c r="BE81" i="24" l="1"/>
  <c r="BF81" i="24" l="1"/>
  <c r="BG81" i="24" l="1"/>
  <c r="BI81" i="24" l="1"/>
  <c r="BH81" i="24"/>
  <c r="BK81" i="24" l="1"/>
  <c r="BJ81" i="24"/>
  <c r="BL81" i="24" l="1"/>
  <c r="BN81" i="24" l="1"/>
  <c r="BM81" i="24"/>
  <c r="BO81" i="24" l="1"/>
  <c r="BP81" i="24" l="1"/>
  <c r="BQ81" i="24"/>
  <c r="BR81" i="24" l="1"/>
  <c r="BS81" i="24" l="1"/>
  <c r="BU81" i="24" l="1"/>
  <c r="BT81" i="24"/>
  <c r="BV81" i="24" l="1"/>
  <c r="BW81" i="24" l="1"/>
  <c r="BX81" i="24" l="1"/>
  <c r="BY81" i="24" l="1"/>
  <c r="BZ81" i="24" l="1"/>
  <c r="CB81" i="24" l="1"/>
  <c r="CA81" i="24"/>
  <c r="CC81" i="24" l="1"/>
  <c r="CE81" i="24" l="1"/>
  <c r="CD81" i="24"/>
  <c r="CG81" i="24" l="1"/>
  <c r="CF81" i="24"/>
  <c r="CH81" i="24" l="1"/>
  <c r="CI81" i="24" l="1"/>
  <c r="CJ81" i="24" l="1"/>
  <c r="CK81" i="24" l="1"/>
  <c r="CL81" i="24" l="1"/>
  <c r="CN81" i="24" l="1"/>
  <c r="CM81" i="24"/>
  <c r="CP81" i="24" l="1"/>
  <c r="CO81" i="24"/>
  <c r="CQ81" i="24" l="1"/>
  <c r="AM85" i="24" l="1"/>
  <c r="AM81" i="24" l="1"/>
  <c r="AN85" i="24" l="1"/>
  <c r="AN81" i="24" l="1"/>
  <c r="AO85" i="24" l="1"/>
  <c r="AO81" i="24" l="1"/>
  <c r="AP85" i="24" l="1"/>
  <c r="AP81" i="24" l="1"/>
  <c r="AQ85" i="24" l="1"/>
  <c r="AQ81" i="24" l="1"/>
  <c r="AR85" i="24" l="1"/>
  <c r="AR81" i="24" l="1"/>
  <c r="AS85" i="24" l="1"/>
  <c r="AS81" i="24" l="1"/>
  <c r="AT85" i="24" l="1"/>
  <c r="AT81" i="24" l="1"/>
  <c r="AU85" i="24" l="1"/>
  <c r="AU81" i="24" l="1"/>
  <c r="AV85" i="24" l="1"/>
  <c r="AV81" i="24" l="1"/>
  <c r="AW85" i="24" l="1"/>
  <c r="AW81" i="24" l="1"/>
  <c r="AX85" i="24" l="1"/>
  <c r="AX81" i="24" l="1"/>
  <c r="AY85" i="24" l="1"/>
  <c r="AY81" i="24" l="1"/>
  <c r="AZ85" i="24" l="1"/>
  <c r="AZ81" i="24" l="1"/>
  <c r="BA85" i="24" l="1"/>
  <c r="BA81" i="24" l="1"/>
  <c r="BB85" i="24" l="1"/>
  <c r="BB81" i="24" l="1"/>
  <c r="BC85" i="24" l="1"/>
  <c r="BC81" i="24" l="1"/>
  <c r="BD85" i="24" l="1"/>
  <c r="BE85" i="24" s="1"/>
  <c r="BF85" i="24" s="1"/>
  <c r="BG85" i="24" l="1"/>
  <c r="BD81" i="24"/>
  <c r="BH85" i="24" l="1"/>
  <c r="BI85" i="24" l="1"/>
  <c r="BJ85" i="24" s="1"/>
  <c r="BK85" i="24" l="1"/>
  <c r="BL85" i="24"/>
  <c r="BM85" i="24" l="1"/>
  <c r="BN85" i="24" l="1"/>
  <c r="BO85" i="24" l="1"/>
  <c r="BP85" i="24" s="1"/>
  <c r="BQ85" i="24" s="1"/>
  <c r="BR85" i="24" s="1"/>
  <c r="BS85" i="24" s="1"/>
  <c r="BT85" i="24" s="1"/>
  <c r="BU85" i="24" s="1"/>
  <c r="BV85" i="24" s="1"/>
  <c r="BW85" i="24" s="1"/>
  <c r="BX85" i="24" s="1"/>
  <c r="BY85" i="24" s="1"/>
  <c r="BZ85" i="24" s="1"/>
  <c r="CA85" i="24" s="1"/>
  <c r="CB85" i="24" s="1"/>
  <c r="CC85" i="24" s="1"/>
  <c r="CD85" i="24" s="1"/>
  <c r="CE85" i="24" s="1"/>
  <c r="CF85" i="24" s="1"/>
  <c r="CG85" i="24" s="1"/>
  <c r="CH85" i="24" s="1"/>
  <c r="CI85" i="24" s="1"/>
  <c r="CJ85" i="24" s="1"/>
  <c r="CK85" i="24" s="1"/>
  <c r="CL85" i="24" s="1"/>
  <c r="CM85" i="24" s="1"/>
  <c r="CN85" i="24" s="1"/>
  <c r="CO85" i="24" s="1"/>
  <c r="CP85" i="24" s="1"/>
  <c r="CQ85" i="24" s="1"/>
  <c r="D66" i="15" l="1"/>
  <c r="C66" i="15"/>
  <c r="B58" i="22" l="1"/>
  <c r="B34" i="22" l="1"/>
  <c r="B32" i="22"/>
  <c r="B56" i="22" l="1"/>
  <c r="B38" i="22"/>
  <c r="B30" i="22" l="1"/>
  <c r="B29" i="22" s="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4" l="1"/>
  <c r="AK69" i="24" s="1"/>
  <c r="AK66" i="24" s="1"/>
  <c r="AK72" i="24" s="1"/>
  <c r="AK74" i="24" s="1"/>
  <c r="AK81" i="24" s="1"/>
  <c r="AK89" i="24" s="1"/>
  <c r="AK94" i="24" l="1"/>
  <c r="AK90" i="24"/>
  <c r="AK95" i="24" s="1"/>
  <c r="AP26" i="24" s="1"/>
  <c r="AK92" i="24"/>
  <c r="AM49" i="24" l="1"/>
  <c r="AK93" i="24"/>
  <c r="AK96" i="24" s="1"/>
  <c r="AM93" i="24"/>
  <c r="AN93" i="24"/>
  <c r="AO93" i="24"/>
  <c r="AP93" i="24"/>
  <c r="AQ93" i="24"/>
  <c r="AR93" i="24"/>
  <c r="AS93" i="24"/>
  <c r="AT93" i="24"/>
  <c r="AU93" i="24"/>
  <c r="AV93" i="24"/>
  <c r="AW93" i="24"/>
  <c r="AP28" i="24" s="1"/>
  <c r="AP29" i="24" s="1"/>
  <c r="AX93" i="24"/>
  <c r="AY93" i="24"/>
  <c r="AZ93" i="24"/>
  <c r="BA93" i="24"/>
  <c r="BB93" i="24"/>
  <c r="BC93" i="24"/>
  <c r="BD93" i="24"/>
  <c r="BE93" i="24"/>
  <c r="BF93" i="24"/>
  <c r="BG93" i="24"/>
  <c r="BI93" i="24"/>
  <c r="BJ93" i="24"/>
  <c r="BH93" i="24"/>
  <c r="BL93" i="24"/>
  <c r="BK93" i="24"/>
  <c r="BM93" i="24"/>
  <c r="BN93" i="24"/>
  <c r="BO93" i="24"/>
  <c r="BP93" i="24"/>
  <c r="BQ93" i="24"/>
  <c r="BR93" i="24"/>
  <c r="BS93" i="24"/>
  <c r="BT93" i="24"/>
  <c r="BU93" i="24"/>
  <c r="BV93" i="24"/>
  <c r="BW93" i="24"/>
  <c r="BX93" i="24"/>
  <c r="BY93" i="24"/>
  <c r="BZ93" i="24"/>
  <c r="CA93" i="24"/>
  <c r="CB93" i="24"/>
  <c r="CC93" i="24"/>
  <c r="CD93" i="24"/>
  <c r="CE93" i="24"/>
  <c r="CF93" i="24"/>
  <c r="CG93" i="24"/>
  <c r="CH93" i="24"/>
  <c r="CI93" i="24"/>
  <c r="CJ93" i="24"/>
  <c r="CK93" i="24"/>
  <c r="CL93" i="24"/>
  <c r="CM93" i="24"/>
  <c r="CN93" i="24"/>
  <c r="CO93" i="24"/>
  <c r="CP93" i="24"/>
  <c r="CQ93" i="24"/>
  <c r="AP27" i="24" s="1"/>
  <c r="AN49" i="24" l="1"/>
  <c r="AO49" i="24" l="1"/>
  <c r="AP49" i="24" l="1"/>
  <c r="AQ49" i="24" l="1"/>
  <c r="AR49" i="24" s="1"/>
  <c r="AS49" i="24" l="1"/>
  <c r="AT49" i="24" l="1"/>
  <c r="AU49" i="24" l="1"/>
  <c r="AV49" i="24" l="1"/>
  <c r="AW49" i="24" l="1"/>
  <c r="AX49" i="24" l="1"/>
  <c r="AY49" i="24" l="1"/>
  <c r="AZ49" i="24" l="1"/>
  <c r="BA49" i="24" l="1"/>
  <c r="BB49" i="24" l="1"/>
  <c r="BC49" i="24" l="1"/>
  <c r="BD49" i="24" l="1"/>
  <c r="BE49" i="24"/>
  <c r="BF49" i="24" l="1"/>
  <c r="BG49" i="24"/>
  <c r="BH49" i="24" l="1"/>
  <c r="BI49" i="24" l="1"/>
  <c r="BJ49" i="24" l="1"/>
  <c r="BK49" i="24" l="1"/>
  <c r="BL49" i="24" l="1"/>
  <c r="BM49" i="24" l="1"/>
  <c r="BN49" i="24" l="1"/>
  <c r="BO49" i="24" l="1"/>
  <c r="BP49" i="24"/>
  <c r="BQ49" i="24" l="1"/>
  <c r="BR49" i="24" l="1"/>
  <c r="BS49" i="24" l="1"/>
  <c r="BT49" i="24" l="1"/>
  <c r="BU49" i="24" l="1"/>
  <c r="BV49" i="24" l="1"/>
  <c r="BW49" i="24" l="1"/>
  <c r="BX49" i="24" l="1"/>
  <c r="BY49" i="24" l="1"/>
  <c r="BZ49" i="24" l="1"/>
  <c r="CA49" i="24" l="1"/>
  <c r="CB49" i="24" l="1"/>
  <c r="CC49" i="24" l="1"/>
  <c r="CD49" i="24" l="1"/>
  <c r="CE49" i="24"/>
  <c r="CF49" i="24" l="1"/>
  <c r="CG49" i="24" l="1"/>
  <c r="CH49" i="24" l="1"/>
  <c r="CI49" i="24"/>
  <c r="CJ49" i="24" l="1"/>
  <c r="CK49" i="24" l="1"/>
  <c r="CL49" i="24" l="1"/>
  <c r="CM49" i="24" s="1"/>
  <c r="CN49" i="24" l="1"/>
  <c r="CO49" i="24" l="1"/>
  <c r="CP49" i="24" l="1"/>
  <c r="CQ49" i="24" l="1"/>
  <c r="AK78" i="24" l="1"/>
  <c r="AM84" i="24" l="1"/>
  <c r="AN84" i="24" l="1"/>
  <c r="AO84" i="24"/>
  <c r="AP84" i="24" l="1"/>
  <c r="AQ84" i="24"/>
  <c r="AR84" i="24"/>
  <c r="AS84" i="24" l="1"/>
  <c r="AT84" i="24" l="1"/>
  <c r="AU84" i="24" l="1"/>
  <c r="AV84" i="24" l="1"/>
  <c r="AW84" i="24" l="1"/>
  <c r="AX84" i="24" s="1"/>
  <c r="AY84" i="24" s="1"/>
  <c r="AZ84" i="24" s="1"/>
  <c r="BA84" i="24" s="1"/>
  <c r="BB84" i="24" s="1"/>
  <c r="BC84" i="24" s="1"/>
  <c r="BD84" i="24" s="1"/>
  <c r="BE84" i="24" s="1"/>
  <c r="BF84" i="24" s="1"/>
  <c r="BG84" i="24" s="1"/>
  <c r="BH84" i="24" s="1"/>
  <c r="BI84" i="24" s="1"/>
  <c r="BJ84" i="24" s="1"/>
  <c r="BK84" i="24" s="1"/>
  <c r="BL84" i="24" s="1"/>
  <c r="BM84" i="24" s="1"/>
  <c r="BN84" i="24" s="1"/>
  <c r="BO84" i="24" s="1"/>
  <c r="BP84" i="24" s="1"/>
  <c r="BQ84" i="24" s="1"/>
  <c r="BR84" i="24" s="1"/>
  <c r="BS84" i="24" s="1"/>
  <c r="BT84" i="24" s="1"/>
  <c r="BU84" i="24" s="1"/>
  <c r="BV84" i="24" s="1"/>
  <c r="BW84" i="24" s="1"/>
  <c r="BX84" i="24" s="1"/>
  <c r="BY84" i="24" s="1"/>
  <c r="BZ84" i="24" s="1"/>
  <c r="CA84" i="24" s="1"/>
  <c r="CB84" i="24" s="1"/>
  <c r="CC84" i="24" s="1"/>
  <c r="CD84" i="24" s="1"/>
  <c r="CE84" i="24" s="1"/>
  <c r="CF84" i="24" s="1"/>
  <c r="CG84" i="24" s="1"/>
  <c r="CH84" i="24" s="1"/>
  <c r="CI84" i="24" s="1"/>
  <c r="CJ84" i="24" s="1"/>
  <c r="CK84" i="24" s="1"/>
  <c r="CL84" i="24" s="1"/>
  <c r="CM84" i="24" s="1"/>
  <c r="CN84" i="24" s="1"/>
  <c r="CO84" i="24" s="1"/>
  <c r="CP84" i="24" s="1"/>
  <c r="CQ84" i="24" s="1"/>
</calcChain>
</file>

<file path=xl/sharedStrings.xml><?xml version="1.0" encoding="utf-8"?>
<sst xmlns="http://schemas.openxmlformats.org/spreadsheetml/2006/main" count="1138" uniqueCount="621">
  <si>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</si>
  <si>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</si>
  <si>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</si>
  <si>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</si>
  <si>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</si>
  <si>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</si>
  <si>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</si>
  <si>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</si>
  <si>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</si>
  <si>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</si>
  <si>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</si>
  <si>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</si>
  <si>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</si>
  <si>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</si>
  <si>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</si>
  <si>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</si>
  <si>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</si>
  <si>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</si>
  <si>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</si>
  <si>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</si>
  <si>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</si>
  <si>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</si>
  <si>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</si>
  <si>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</si>
  <si>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</si>
  <si>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</si>
  <si>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</si>
  <si>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</si>
  <si>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</si>
  <si>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</si>
  <si>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</si>
  <si>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</si>
  <si>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</si>
  <si>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</si>
  <si>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</si>
  <si>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</si>
  <si>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</si>
  <si>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</si>
  <si>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</si>
  <si>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</si>
  <si>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</si>
  <si>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</si>
  <si>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</si>
  <si>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</si>
  <si>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</si>
  <si>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</si>
  <si>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</si>
  <si>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</si>
  <si>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</si>
  <si>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</si>
  <si>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</si>
  <si>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</si>
  <si>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</si>
  <si>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</si>
  <si>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</si>
  <si>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</si>
  <si>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</si>
  <si>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</si>
  <si>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</si>
  <si>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</si>
  <si>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</si>
  <si>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</si>
  <si>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</si>
  <si>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</si>
  <si>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</si>
  <si>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</si>
  <si>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</si>
  <si>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</si>
  <si>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</si>
  <si>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</si>
  <si>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</si>
  <si>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</si>
  <si>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</si>
  <si>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</si>
  <si>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</si>
  <si>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</si>
  <si>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</si>
  <si>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</si>
  <si>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</si>
  <si>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</si>
  <si>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</si>
  <si>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</si>
  <si>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</si>
  <si>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</si>
  <si>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</si>
  <si>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</si>
  <si>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</si>
  <si>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</si>
  <si>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</si>
  <si>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</si>
  <si>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</si>
  <si>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</si>
  <si>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</si>
  <si>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</si>
  <si>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</si>
  <si>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</si>
  <si>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</si>
  <si>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</si>
  <si>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</si>
  <si>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</si>
  <si>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</si>
  <si>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</si>
  <si>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</si>
  <si>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</si>
  <si>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</si>
  <si>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</si>
  <si>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</si>
  <si>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</si>
  <si>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</si>
  <si>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</si>
  <si>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</si>
  <si>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</si>
  <si>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</si>
  <si>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</si>
  <si>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</si>
  <si>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</si>
  <si>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</si>
  <si>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</si>
  <si>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</si>
  <si>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</si>
  <si>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</si>
  <si>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</si>
  <si>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</si>
  <si>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</si>
  <si>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</si>
  <si>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</si>
  <si>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</si>
  <si>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</si>
  <si>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</si>
  <si>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</si>
  <si>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</si>
  <si>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</si>
  <si>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</si>
  <si>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</si>
  <si>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</si>
  <si>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</si>
  <si>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</si>
  <si>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</si>
  <si>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</si>
  <si>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</si>
  <si>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</si>
  <si>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</si>
  <si>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</si>
  <si>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</si>
  <si>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</si>
  <si>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</si>
  <si>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</si>
  <si>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</si>
  <si>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</si>
  <si>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</si>
  <si>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</si>
  <si>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</si>
  <si>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</si>
  <si>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</si>
  <si>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</si>
  <si>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</si>
  <si>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</si>
  <si>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</si>
  <si>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</si>
  <si>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</si>
  <si>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</si>
  <si>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</si>
  <si>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</si>
  <si>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</si>
  <si>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</si>
  <si>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</si>
  <si>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</si>
  <si>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</si>
  <si>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</si>
  <si>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</si>
  <si>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</si>
  <si>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</si>
  <si>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</si>
  <si>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</si>
  <si>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</si>
  <si>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</si>
  <si>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</si>
  <si>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</si>
  <si>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</si>
  <si>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</si>
  <si>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</si>
  <si>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</si>
  <si>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</si>
  <si>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</si>
  <si>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</si>
  <si>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</si>
  <si>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</si>
  <si>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</si>
  <si>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</si>
  <si>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</si>
  <si>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</si>
  <si>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</si>
  <si>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</si>
  <si>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</si>
  <si>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</si>
  <si>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</si>
  <si>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</si>
  <si>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</si>
  <si>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</si>
  <si>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</si>
  <si>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</si>
  <si>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</si>
  <si>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</si>
  <si>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</si>
  <si>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</si>
  <si>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</si>
  <si>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</si>
  <si>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</si>
  <si>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</si>
  <si>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</si>
  <si>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</si>
  <si>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</si>
  <si>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</si>
  <si>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</si>
  <si>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</si>
  <si>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</si>
  <si>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</si>
  <si>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</si>
  <si>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</si>
  <si>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</si>
  <si>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</si>
  <si>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</si>
  <si>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</si>
  <si>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</si>
  <si>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</si>
  <si>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</si>
  <si>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</si>
  <si>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</si>
  <si>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</si>
  <si>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</si>
  <si>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</si>
  <si>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</si>
  <si>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</si>
  <si>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</si>
  <si>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</si>
  <si>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</si>
  <si>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</si>
  <si>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</si>
  <si>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</si>
  <si>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</si>
  <si>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</si>
  <si>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</si>
  <si>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</si>
  <si>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</si>
  <si>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</si>
  <si>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</si>
  <si>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</si>
  <si>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</si>
  <si>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</si>
  <si>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</si>
  <si>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</si>
  <si>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</si>
  <si>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</si>
  <si>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</si>
  <si>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</si>
  <si>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</si>
  <si>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</si>
  <si>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</si>
  <si>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</si>
  <si>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</si>
  <si>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</si>
  <si>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</si>
  <si>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</si>
  <si>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</si>
  <si>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</si>
  <si>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</si>
  <si>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</si>
  <si>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</si>
  <si>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</si>
  <si>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</si>
  <si>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</si>
  <si>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</si>
  <si>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</si>
  <si>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</si>
  <si>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</si>
  <si>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</si>
  <si>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</si>
  <si>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</si>
  <si>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</si>
  <si>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</si>
  <si>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</si>
  <si>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</si>
  <si>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</si>
  <si>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</si>
  <si>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</si>
  <si>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</si>
  <si>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</si>
  <si>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</si>
  <si>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</si>
  <si>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</si>
  <si>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</si>
  <si>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</si>
  <si>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</si>
  <si>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</si>
  <si>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</si>
  <si>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</si>
  <si>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</si>
  <si>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</si>
  <si>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</si>
  <si>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</si>
  <si>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</si>
  <si>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</si>
  <si>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</si>
  <si>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</si>
  <si>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</si>
  <si>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</si>
  <si>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</si>
  <si>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</si>
  <si>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</si>
  <si>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</si>
  <si>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</si>
  <si>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</si>
  <si>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</si>
  <si>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</si>
  <si>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</si>
  <si>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</si>
  <si>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</si>
  <si>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</si>
  <si>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</si>
  <si>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</si>
  <si>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</si>
  <si>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</si>
  <si>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</si>
  <si>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</si>
  <si>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</si>
  <si>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</si>
  <si>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</si>
  <si>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</si>
  <si>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</si>
  <si>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</si>
  <si>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</si>
  <si>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</si>
  <si>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</si>
  <si>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</si>
  <si>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</si>
  <si>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</si>
  <si>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</si>
  <si>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</si>
  <si>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</si>
  <si>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</si>
  <si>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</si>
  <si>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</si>
  <si>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</si>
  <si>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</si>
  <si>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</si>
  <si>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</si>
  <si>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</si>
  <si>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</si>
  <si>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</si>
  <si>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</si>
  <si>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</si>
  <si>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</si>
  <si>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</si>
  <si>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</si>
  <si>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</si>
  <si>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</si>
  <si>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</si>
  <si>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</si>
  <si>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</si>
  <si>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</si>
  <si>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</si>
  <si>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</si>
  <si>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</si>
  <si>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</si>
  <si>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</si>
  <si>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</si>
  <si>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</si>
  <si>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</si>
  <si>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</si>
  <si>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</si>
  <si>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</si>
  <si>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</si>
  <si>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</si>
  <si>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</si>
  <si>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</si>
  <si>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</si>
  <si>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</si>
  <si>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</si>
  <si>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</si>
  <si>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</si>
  <si>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</si>
  <si>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</si>
  <si>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</si>
  <si>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</si>
  <si>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</si>
  <si>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</si>
  <si>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</si>
  <si>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</si>
  <si>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</si>
  <si>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</si>
  <si>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</si>
  <si>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</si>
  <si>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</si>
  <si>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</si>
  <si>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</si>
  <si>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</si>
  <si>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</si>
  <si>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</si>
  <si>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</si>
  <si>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</si>
  <si>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</si>
  <si>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</si>
  <si>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</si>
  <si>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</si>
  <si>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</si>
  <si>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</si>
  <si>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</si>
  <si>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</si>
  <si>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</si>
  <si>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</si>
  <si>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</si>
  <si>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</si>
  <si>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</si>
  <si>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</si>
  <si>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</si>
  <si>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</si>
  <si>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</si>
  <si>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</si>
  <si>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</si>
  <si>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</si>
  <si>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</si>
  <si>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</si>
  <si>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</si>
  <si>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</si>
  <si>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</si>
  <si>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</si>
  <si>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</si>
  <si>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</si>
  <si>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</si>
  <si>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</si>
  <si>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</si>
  <si>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</si>
  <si>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</si>
  <si>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</si>
  <si>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</si>
  <si>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</si>
  <si>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</si>
  <si>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</si>
  <si>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</si>
  <si>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</si>
  <si>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</si>
  <si>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</si>
  <si>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</si>
  <si>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</si>
  <si>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</si>
  <si>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</si>
  <si>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</si>
  <si>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</si>
  <si>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</si>
  <si>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</si>
  <si>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</si>
  <si>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</si>
  <si>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</si>
  <si>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</si>
  <si>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</si>
  <si>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</si>
  <si>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</si>
  <si>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</si>
  <si>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</si>
  <si>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</si>
  <si>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</si>
  <si>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</si>
  <si>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</si>
  <si>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</si>
  <si>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</si>
  <si>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</si>
  <si>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</si>
  <si>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</si>
  <si>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</si>
  <si>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</si>
  <si>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</si>
  <si>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</si>
  <si>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</si>
  <si>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</si>
  <si>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</si>
  <si>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</si>
  <si>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</si>
  <si>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</si>
  <si>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</si>
  <si>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</si>
  <si>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</si>
  <si>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</si>
  <si>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</si>
  <si>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</si>
  <si>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</si>
  <si>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</si>
  <si>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</si>
  <si>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</si>
  <si>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</si>
  <si>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</si>
  <si>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</si>
  <si>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</si>
  <si>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</si>
  <si>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</si>
  <si>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</si>
  <si>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</si>
  <si>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</si>
  <si>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</si>
  <si>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</si>
  <si>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</si>
  <si>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</si>
  <si>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</si>
  <si>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</si>
  <si>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</si>
  <si>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</si>
  <si>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</si>
  <si>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</si>
  <si>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</si>
  <si>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</si>
  <si>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</si>
  <si>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</si>
  <si>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</si>
  <si>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</si>
  <si>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</si>
  <si>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</si>
  <si>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</si>
  <si>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</si>
  <si>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</si>
  <si>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</si>
  <si>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</si>
  <si>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</si>
  <si>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</si>
  <si>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</si>
  <si>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</si>
  <si>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</si>
  <si>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</si>
  <si>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</si>
  <si>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</si>
  <si>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</si>
  <si>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</si>
  <si>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</si>
  <si>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</si>
  <si>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ВЛ 110 кВ Ленинская - Широковская</t>
  </si>
  <si>
    <t>1982</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</si>
  <si>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</si>
  <si>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</si>
  <si>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</si>
  <si>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</si>
  <si>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Замена трех опор</t>
  </si>
  <si>
    <t xml:space="preserve">ООО "М-Сетьстрой" </t>
  </si>
  <si>
    <t xml:space="preserve"> </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</si>
  <si>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</si>
  <si>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</si>
  <si>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</si>
  <si>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Сметная стоимость проекта в ценах 2025  года с НДС, млн. руб.</t>
  </si>
  <si>
    <t>2022.1018/2022.0350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</si>
  <si>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</si>
  <si>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</si>
  <si>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</si>
  <si>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РеконструкцииВЛ 110 кВ Ленинская – Островная, реконструкции ВЛ 110 кВотпайка Восточно-Сургутская (переустройство двухцепной ВЛ с заменой 3 опор) для нужд филиала АО "Россети Тюмень" Нефтеюганские электрические сети</t>
  </si>
  <si>
    <t>Предварительный расчет стоимости работ</t>
  </si>
  <si>
    <t>ВЗ</t>
  </si>
  <si>
    <t>ЗЦ ПО ЕП</t>
  </si>
  <si>
    <t>ООО "М-Сетьстрой"</t>
  </si>
  <si>
    <t>32211893726</t>
  </si>
  <si>
    <t>www.roseltorg.ru</t>
  </si>
  <si>
    <t>25.11.2022</t>
  </si>
  <si>
    <t>28.11.2022</t>
  </si>
  <si>
    <t>08.12.2022</t>
  </si>
  <si>
    <t>14.12.2022</t>
  </si>
  <si>
    <t>п.7.5.3.</t>
  </si>
  <si>
    <t>Закупочная комиссия</t>
  </si>
  <si>
    <t>16.12.2022</t>
  </si>
  <si>
    <t>32211893726/2022.1018-3</t>
  </si>
  <si>
    <t>29.12.2022</t>
  </si>
  <si>
    <t>19.01.2023</t>
  </si>
  <si>
    <t>30.09.2023</t>
  </si>
  <si>
    <t>Новый объект Переустр-во объекта эл/сетевого хоз-ва АО "РТ" Заключ Соглаш о компенс (ден форма) от 05.05.2022 №100022/01956С/ZP01.1200.2021.708 с прот разногл от05.05.2022 и прот урег разногл от05.05.2022 (закл 05.07.2022) Источнфин-я "компенсац выплаты"</t>
  </si>
  <si>
    <t>всего в 2023 году, в том числе:</t>
  </si>
  <si>
    <t>2023 год</t>
  </si>
  <si>
    <t>всего в 2022 году, в том числе:</t>
  </si>
  <si>
    <t>2022 год</t>
  </si>
  <si>
    <t>ООО "ЮграЭнергоСтрой"</t>
  </si>
  <si>
    <t>объем заключенного договора PD01.1200.2023.3/6 от 19.01.2023 . ООО "М-Сетьстрой"    в ценах 2023 года с НДС, млн. руб</t>
  </si>
  <si>
    <t>объем заключенного договора PD01.1200.2024.95/6 от 03.05.2024 . ООО "ЮграЭнергоСтрой"    в ценах 2024 года с НДС, млн. руб</t>
  </si>
  <si>
    <t>+</t>
  </si>
  <si>
    <t>2024.0050/2022.0351</t>
  </si>
  <si>
    <t>СМР</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</si>
  <si>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Нефтеюганскиеэлектрические сети</t>
  </si>
  <si>
    <t>ИА АО "Россети Тюмень"</t>
  </si>
  <si>
    <t>ЗЦ ПО</t>
  </si>
  <si>
    <t>32413469967</t>
  </si>
  <si>
    <t>16.04.2024</t>
  </si>
  <si>
    <t>04.04.2024</t>
  </si>
  <si>
    <t>10.04.2024</t>
  </si>
  <si>
    <t>32413469967/2024.0050-2</t>
  </si>
  <si>
    <t>28.05.2024</t>
  </si>
  <si>
    <t>03.05.2024</t>
  </si>
  <si>
    <t>30.12.2024</t>
  </si>
  <si>
    <t>2024</t>
  </si>
  <si>
    <t>Год 2028</t>
  </si>
  <si>
    <t xml:space="preserve">1.2.2.1  Реконструкция, модернизация, техническое перевооружение </t>
  </si>
  <si>
    <t>Год 2029</t>
  </si>
  <si>
    <t>Предложение по корректировке плана</t>
  </si>
  <si>
    <t>всего в 2024 году, в том числе:</t>
  </si>
  <si>
    <t>2024 год</t>
  </si>
  <si>
    <t>Приказ об утверждении ПСД  от 18.03.2024 № 141</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</si>
  <si>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</si>
  <si>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</si>
  <si>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</si>
  <si>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</si>
  <si>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</si>
  <si>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</si>
  <si>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</si>
  <si>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</si>
  <si>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</si>
  <si>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</si>
  <si>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</si>
  <si>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Факт (предложения по корректировке плана)</t>
  </si>
  <si>
    <t>от «__» _____ 2015 г. №___</t>
  </si>
  <si>
    <t>К</t>
  </si>
  <si>
    <t>Остаток</t>
  </si>
  <si>
    <t>Год 2026</t>
  </si>
  <si>
    <t>Год раскрытия информации: 2026  год</t>
  </si>
  <si>
    <t xml:space="preserve">Закупка проведена по 3-м объектам ИПР, по результатам которой заключен договор на 192.034.087,31 руб. с НДС. Объем договора на данный объект составляет 71 468 823,46 руб. с НДС. Заключено ДС на уменьшение стоимости. Цена договора составляет 121.504.250.36 руб. с НДС. Объем договора на данный объект составляет 66 147 715,27 руб. с НДС. </t>
  </si>
  <si>
    <t>Проект не реализуется</t>
  </si>
  <si>
    <t>В связи с изменением планов перспективного развития ООО "РН-Юганскнефтегаз" и отказом от реализации части инфраструктурных объектов в адрес АО "Россети Тюмень" поступило письмо об отсутствии необходимости реализации инвестиционного проекта</t>
  </si>
  <si>
    <t xml:space="preserve"> по состоянию на 01.01.2025</t>
  </si>
  <si>
    <t xml:space="preserve">Факт 2025 года </t>
  </si>
  <si>
    <t>Год 2030</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</si>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</sst>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 numFmtId="173" formatCode="#,##0.0"/>
    <numFmt numFmtId="174" formatCode="_(* #,##0_);_(* \(#,##0\);_(* &quot;-&quot;_);_(@_)"/>
    <numFmt numFmtId="175" formatCode="0.0%"/>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2" fillId="0" borderId="0"/>
    <xf numFmtId="0" fontId="11"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35"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39" xfId="2" applyFont="1" applyFill="1" applyBorder="1" applyAlignment="1">
      <alignment horizontal="left" vertical="top" wrapText="1"/>
    </xf>
    <xf numFmtId="0" fontId="41" fillId="26" borderId="28" xfId="2" applyFont="1" applyFill="1" applyBorder="1" applyAlignment="1">
      <alignment horizontal="left" vertical="center" wrapText="1"/>
    </xf>
    <xf numFmtId="9" fontId="11" fillId="0" borderId="1" xfId="70" applyFont="1" applyFill="1" applyBorder="1" applyAlignment="1">
      <alignment horizontal="center" vertical="center" wrapText="1"/>
    </xf>
    <xf numFmtId="0" fontId="3" fillId="0" borderId="0" xfId="1" applyBorder="1" applyAlignment="1">
      <alignment horizontal="left"/>
    </xf>
    <xf numFmtId="4" fontId="61" fillId="0" borderId="42" xfId="0" applyNumberFormat="1" applyFont="1" applyBorder="1" applyAlignment="1">
      <alignment horizontal="left" vertical="center" wrapText="1" inden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42" xfId="0" applyNumberFormat="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0" fontId="36" fillId="26" borderId="4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0" fontId="36" fillId="0" borderId="43" xfId="0" applyNumberFormat="1" applyFont="1" applyFill="1" applyBorder="1" applyAlignment="1">
      <alignment horizontal="left" vertical="center" wrapText="1"/>
    </xf>
    <xf numFmtId="0" fontId="42" fillId="27" borderId="35" xfId="2" applyFont="1" applyFill="1" applyBorder="1" applyAlignment="1">
      <alignment vertical="top" wrapText="1"/>
    </xf>
    <xf numFmtId="0" fontId="42" fillId="27" borderId="37" xfId="2" applyFont="1" applyFill="1" applyBorder="1" applyAlignment="1">
      <alignment vertical="top" wrapText="1"/>
    </xf>
    <xf numFmtId="10" fontId="39" fillId="27" borderId="43" xfId="0" applyNumberFormat="1" applyFont="1" applyFill="1" applyBorder="1" applyAlignment="1">
      <alignment horizontal="left" vertical="center" wrapText="1"/>
    </xf>
    <xf numFmtId="0" fontId="42" fillId="27" borderId="41" xfId="2" applyFont="1" applyFill="1" applyBorder="1" applyAlignment="1">
      <alignment horizontal="justify" vertical="top" wrapText="1"/>
    </xf>
    <xf numFmtId="0" fontId="42" fillId="27" borderId="38" xfId="2" applyFont="1" applyFill="1" applyBorder="1" applyAlignment="1">
      <alignment horizontal="justify" vertical="top" wrapText="1"/>
    </xf>
    <xf numFmtId="0" fontId="7" fillId="0" borderId="1" xfId="1" applyFont="1" applyBorder="1" applyAlignment="1">
      <alignment horizontal="center" wrapText="1"/>
    </xf>
    <xf numFmtId="167" fontId="7" fillId="0" borderId="1" xfId="1" applyNumberFormat="1" applyFont="1" applyFill="1" applyBorder="1" applyAlignment="1">
      <alignment horizontal="center" vertical="center"/>
    </xf>
    <xf numFmtId="10" fontId="42" fillId="27" borderId="41" xfId="2"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26" xfId="2" applyFont="1" applyFill="1" applyBorder="1" applyAlignment="1">
      <alignment horizontal="left" vertical="center" wrapText="1"/>
    </xf>
    <xf numFmtId="0" fontId="39" fillId="27" borderId="44" xfId="0" applyFont="1" applyFill="1" applyBorder="1" applyAlignment="1">
      <alignment horizontal="left" vertical="center"/>
    </xf>
    <xf numFmtId="0" fontId="36" fillId="27" borderId="44" xfId="0" applyFont="1" applyFill="1" applyBorder="1" applyAlignment="1">
      <alignment horizontal="left" vertical="center" wrapText="1"/>
    </xf>
    <xf numFmtId="0" fontId="42" fillId="27" borderId="35" xfId="2" applyFont="1" applyFill="1" applyBorder="1" applyAlignment="1">
      <alignment horizontal="justify" vertical="top" wrapText="1"/>
    </xf>
    <xf numFmtId="0" fontId="41" fillId="27" borderId="35" xfId="2" applyFont="1" applyFill="1" applyBorder="1" applyAlignment="1">
      <alignment horizontal="justify" vertical="top" wrapText="1"/>
    </xf>
    <xf numFmtId="0" fontId="42" fillId="27" borderId="36" xfId="2" applyFont="1" applyFill="1" applyBorder="1" applyAlignment="1">
      <alignment vertical="top" wrapText="1"/>
    </xf>
    <xf numFmtId="0" fontId="41" fillId="27" borderId="40" xfId="2" quotePrefix="1" applyFont="1" applyFill="1" applyBorder="1" applyAlignment="1">
      <alignment horizontal="justify" vertical="top" wrapText="1"/>
    </xf>
    <xf numFmtId="170" fontId="41" fillId="27" borderId="35" xfId="2" applyNumberFormat="1" applyFont="1" applyFill="1" applyBorder="1" applyAlignment="1">
      <alignment horizontal="justify" vertical="top" wrapText="1"/>
    </xf>
    <xf numFmtId="0" fontId="42" fillId="28" borderId="28" xfId="2" applyFont="1" applyFill="1" applyBorder="1" applyAlignment="1">
      <alignment horizontal="justify" vertical="top" wrapText="1"/>
    </xf>
    <xf numFmtId="170" fontId="39" fillId="28" borderId="43" xfId="0" applyNumberFormat="1" applyFont="1" applyFill="1" applyBorder="1" applyAlignment="1">
      <alignment horizontal="left" vertical="center"/>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73"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5" xfId="71" applyNumberFormat="1" applyFont="1" applyBorder="1" applyAlignment="1">
      <alignment vertical="center"/>
    </xf>
    <xf numFmtId="0" fontId="68" fillId="0" borderId="0" xfId="71" applyFont="1" applyBorder="1" applyAlignment="1">
      <alignment vertical="center"/>
    </xf>
    <xf numFmtId="173" fontId="69" fillId="0" borderId="0" xfId="71" applyNumberFormat="1" applyFont="1" applyBorder="1" applyAlignment="1">
      <alignment horizontal="center" vertical="center"/>
    </xf>
    <xf numFmtId="0" fontId="68" fillId="0" borderId="0" xfId="71" applyFont="1" applyAlignment="1">
      <alignment vertical="center"/>
    </xf>
    <xf numFmtId="174"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5" xfId="71" applyNumberFormat="1" applyFont="1" applyFill="1" applyBorder="1" applyAlignment="1">
      <alignment vertical="center"/>
    </xf>
    <xf numFmtId="174" fontId="11" fillId="0" borderId="0" xfId="71" applyNumberFormat="1" applyFont="1" applyAlignment="1">
      <alignment vertical="center"/>
    </xf>
    <xf numFmtId="172" fontId="11" fillId="0" borderId="0" xfId="71"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9" xfId="71" applyNumberFormat="1" applyFont="1" applyFill="1" applyBorder="1" applyAlignment="1">
      <alignment horizontal="center" vertical="center" wrapText="1"/>
    </xf>
    <xf numFmtId="0" fontId="63" fillId="0" borderId="0" xfId="71" applyFont="1" applyAlignment="1" applyProtection="1">
      <alignment horizontal="center" vertical="center" wrapText="1"/>
    </xf>
    <xf numFmtId="0" fontId="63" fillId="0" borderId="0" xfId="71"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25" borderId="0" xfId="1" applyFont="1" applyFill="1" applyAlignment="1">
      <alignment horizontal="center" vertical="center"/>
    </xf>
    <xf numFmtId="0" fontId="60" fillId="25" borderId="0" xfId="1" applyFont="1" applyFill="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6" fontId="42" fillId="0" borderId="24" xfId="71" applyNumberFormat="1" applyFont="1" applyFill="1" applyBorder="1" applyAlignment="1">
      <alignment horizontal="center" vertical="center"/>
    </xf>
    <xf numFmtId="176"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73" fontId="69" fillId="0" borderId="52"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53"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4" fontId="42" fillId="0" borderId="24" xfId="71" applyNumberFormat="1" applyFont="1" applyBorder="1" applyAlignment="1">
      <alignment horizontal="center" vertical="center"/>
    </xf>
    <xf numFmtId="174" fontId="42" fillId="0" borderId="23" xfId="71"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1" xfId="71" applyFont="1" applyBorder="1" applyAlignment="1">
      <alignment horizontal="left" vertical="center"/>
    </xf>
    <xf numFmtId="0" fontId="11" fillId="0" borderId="52" xfId="71" applyFont="1" applyBorder="1" applyAlignment="1">
      <alignment horizontal="left" vertical="center"/>
    </xf>
    <xf numFmtId="0" fontId="11" fillId="0" borderId="1"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3"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4"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48" xfId="71" applyFont="1" applyBorder="1" applyAlignment="1">
      <alignment horizontal="left" vertical="center"/>
    </xf>
    <xf numFmtId="0" fontId="11" fillId="0" borderId="10" xfId="71" applyFont="1" applyBorder="1" applyAlignment="1">
      <alignment horizontal="left" vertical="center"/>
    </xf>
    <xf numFmtId="0" fontId="11" fillId="0" borderId="49"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5"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3"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3"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3"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47"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47"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9" fillId="0" borderId="0" xfId="1" applyNumberFormat="1" applyFont="1" applyAlignment="1">
      <alignment horizontal="center" vertical="center" wrapText="1"/>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5" xfId="71" applyFont="1" applyBorder="1" applyAlignment="1">
      <alignment horizontal="left" vertical="center"/>
    </xf>
    <xf numFmtId="4" fontId="29" fillId="0" borderId="34" xfId="71" applyNumberFormat="1" applyFont="1" applyFill="1" applyBorder="1" applyAlignment="1">
      <alignment horizontal="center" vertical="center"/>
    </xf>
    <xf numFmtId="4" fontId="29" fillId="0" borderId="46" xfId="71" applyNumberFormat="1" applyFont="1" applyFill="1" applyBorder="1" applyAlignment="1">
      <alignment horizontal="center" vertical="center"/>
    </xf>
    <xf numFmtId="0" fontId="63"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47" xfId="7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-20213803.815934818</c:v>
                </c:pt>
                <c:pt idx="1">
                  <c:v>-27656356.530200381</c:v>
                </c:pt>
                <c:pt idx="2">
                  <c:v>-34392984.770363942</c:v>
                </c:pt>
                <c:pt idx="3">
                  <c:v>-40492375.541661404</c:v>
                </c:pt>
                <c:pt idx="4">
                  <c:v>-46016324.473641299</c:v>
                </c:pt>
                <c:pt idx="5">
                  <c:v>-51020451.551313199</c:v>
                </c:pt>
                <c:pt idx="6">
                  <c:v>-57468838.395274244</c:v>
                </c:pt>
                <c:pt idx="7">
                  <c:v>-63323483.439160727</c:v>
                </c:pt>
                <c:pt idx="8">
                  <c:v>-68639988.507591903</c:v>
                </c:pt>
                <c:pt idx="9">
                  <c:v>-73468632.679162174</c:v>
                </c:pt>
                <c:pt idx="10">
                  <c:v>-77854895.939347968</c:v>
                </c:pt>
              </c:numCache>
            </c:numRef>
          </c:val>
          <c:smooth val="0"/>
          <c:extLst>
            <c:ext xmlns:c16="http://schemas.microsoft.com/office/drawing/2014/chart" uri="{C3380CC4-5D6E-409C-BE32-E72D297353CC}">
              <c16:uniqueId val="{00000000-1C8D-49EA-AF5C-7BBD4F3043A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-88593537.181532025</c:v>
                </c:pt>
                <c:pt idx="1">
                  <c:v>-98279458.668376103</c:v>
                </c:pt>
                <c:pt idx="2">
                  <c:v>-108281096.37934823</c:v>
                </c:pt>
                <c:pt idx="3">
                  <c:v>-118611671.69593704</c:v>
                </c:pt>
                <c:pt idx="4">
                  <c:v>-129284934.8548907</c:v>
                </c:pt>
                <c:pt idx="5">
                  <c:v>-140315186.10242736</c:v>
                </c:pt>
                <c:pt idx="6">
                  <c:v>-156530212.90262657</c:v>
                </c:pt>
                <c:pt idx="7">
                  <c:v>-173325083.80210564</c:v>
                </c:pt>
                <c:pt idx="8">
                  <c:v>-190723585.29735926</c:v>
                </c:pt>
                <c:pt idx="9">
                  <c:v>-208750455.34474191</c:v>
                </c:pt>
                <c:pt idx="10">
                  <c:v>-227431421.41886228</c:v>
                </c:pt>
              </c:numCache>
            </c:numRef>
          </c:val>
          <c:smooth val="0"/>
          <c:extLst>
            <c:ext xmlns:c16="http://schemas.microsoft.com/office/drawing/2014/chart" uri="{C3380CC4-5D6E-409C-BE32-E72D297353CC}">
              <c16:uniqueId val="{00000001-1C8D-49EA-AF5C-7BBD4F3043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2/N_TP1200.VL.0042%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2\N_TP1200.VL.004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78250.517449999999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11" t="s">
        <v>613</v>
      </c>
      <c r="B5" s="311"/>
      <c r="C5" s="311"/>
      <c r="D5" s="137"/>
      <c r="E5" s="137"/>
      <c r="F5" s="137"/>
      <c r="G5" s="137"/>
      <c r="H5" s="137"/>
      <c r="I5" s="137"/>
    </row>
    <row r="6" spans="1:21" s="12" customFormat="1" ht="18.75" x14ac:dyDescent="0.3">
      <c r="A6" s="17"/>
      <c r="F6" s="16"/>
      <c r="G6" s="15"/>
    </row>
    <row r="7" spans="1:21" s="12" customFormat="1" ht="18.75" x14ac:dyDescent="0.2">
      <c r="A7" s="315" t="s">
        <v>8</v>
      </c>
      <c r="B7" s="315"/>
      <c r="C7" s="31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4" t="s">
        <v>478</v>
      </c>
      <c r="B9" s="314"/>
      <c r="C9" s="314"/>
      <c r="D9" s="8"/>
      <c r="E9" s="8"/>
      <c r="F9" s="8"/>
      <c r="G9" s="8"/>
      <c r="H9" s="13"/>
      <c r="I9" s="13"/>
      <c r="J9" s="13"/>
      <c r="K9" s="13"/>
      <c r="L9" s="13"/>
      <c r="M9" s="13"/>
      <c r="N9" s="13"/>
      <c r="O9" s="13"/>
      <c r="P9" s="13"/>
      <c r="Q9" s="13"/>
      <c r="R9" s="13"/>
      <c r="S9" s="13"/>
      <c r="T9" s="13"/>
      <c r="U9" s="13"/>
    </row>
    <row r="10" spans="1:21" s="12" customFormat="1" ht="18.75" x14ac:dyDescent="0.2">
      <c r="A10" s="312" t="s">
        <v>7</v>
      </c>
      <c r="B10" s="312"/>
      <c r="C10" s="31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6" t="s">
        <v>530</v>
      </c>
      <c r="B12" s="316"/>
      <c r="C12" s="316"/>
      <c r="D12" s="8"/>
      <c r="E12" s="8"/>
      <c r="F12" s="8"/>
      <c r="G12" s="8"/>
      <c r="H12" s="13"/>
      <c r="I12" s="13"/>
      <c r="J12" s="13"/>
      <c r="K12" s="13"/>
      <c r="L12" s="13"/>
      <c r="M12" s="13"/>
      <c r="N12" s="13"/>
      <c r="O12" s="13"/>
      <c r="P12" s="13"/>
      <c r="Q12" s="13"/>
      <c r="R12" s="13"/>
      <c r="S12" s="13"/>
      <c r="T12" s="13"/>
      <c r="U12" s="13"/>
    </row>
    <row r="13" spans="1:21" s="12" customFormat="1" ht="18.75" x14ac:dyDescent="0.2">
      <c r="A13" s="312" t="s">
        <v>6</v>
      </c>
      <c r="B13" s="312"/>
      <c r="C13" s="31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17" t="s">
        <v>531</v>
      </c>
      <c r="B15" s="317"/>
      <c r="C15" s="317"/>
      <c r="D15" s="8"/>
      <c r="E15" s="8"/>
      <c r="F15" s="8"/>
      <c r="G15" s="8"/>
      <c r="H15" s="8"/>
      <c r="I15" s="8"/>
      <c r="J15" s="8"/>
      <c r="K15" s="8"/>
      <c r="L15" s="8"/>
      <c r="M15" s="8"/>
      <c r="N15" s="8"/>
      <c r="O15" s="8"/>
      <c r="P15" s="8"/>
      <c r="Q15" s="8"/>
      <c r="R15" s="8"/>
      <c r="S15" s="8"/>
      <c r="T15" s="8"/>
      <c r="U15" s="8"/>
    </row>
    <row r="16" spans="1:21" s="3" customFormat="1" ht="15" customHeight="1" x14ac:dyDescent="0.2">
      <c r="A16" s="312" t="s">
        <v>5</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13" t="s">
        <v>460</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591</v>
      </c>
      <c r="D22" s="29"/>
      <c r="E22" s="29"/>
      <c r="F22" s="29"/>
      <c r="G22" s="29"/>
      <c r="H22" s="28"/>
      <c r="I22" s="28"/>
      <c r="J22" s="28"/>
      <c r="K22" s="28"/>
      <c r="L22" s="28"/>
      <c r="M22" s="28"/>
      <c r="N22" s="28"/>
      <c r="O22" s="28"/>
      <c r="P22" s="28"/>
      <c r="Q22" s="28"/>
      <c r="R22" s="28"/>
      <c r="S22" s="27"/>
      <c r="T22" s="27"/>
      <c r="U22" s="27"/>
    </row>
    <row r="23" spans="1:21" s="3" customFormat="1" ht="47.25" x14ac:dyDescent="0.2">
      <c r="A23" s="24" t="s">
        <v>62</v>
      </c>
      <c r="B23" s="35" t="s">
        <v>63</v>
      </c>
      <c r="C23" s="144" t="s">
        <v>607</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08"/>
      <c r="B24" s="309"/>
      <c r="C24" s="310"/>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34" t="s">
        <v>407</v>
      </c>
      <c r="C25" s="145" t="s">
        <v>480</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34" t="s">
        <v>74</v>
      </c>
      <c r="C26" s="145" t="s">
        <v>487</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34" t="s">
        <v>73</v>
      </c>
      <c r="C27" s="179" t="s">
        <v>529</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34" t="s">
        <v>408</v>
      </c>
      <c r="C28" s="145" t="s">
        <v>481</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34" t="s">
        <v>409</v>
      </c>
      <c r="C29" s="145" t="s">
        <v>481</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34" t="s">
        <v>410</v>
      </c>
      <c r="C30" s="145" t="s">
        <v>481</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411</v>
      </c>
      <c r="C31" s="145" t="s">
        <v>575</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412</v>
      </c>
      <c r="C32" s="145" t="s">
        <v>575</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413</v>
      </c>
      <c r="C33" s="145" t="s">
        <v>488</v>
      </c>
      <c r="D33" s="34"/>
      <c r="E33" s="34"/>
      <c r="F33" s="34"/>
      <c r="G33" s="33"/>
      <c r="H33" s="33"/>
      <c r="I33" s="33"/>
      <c r="J33" s="33"/>
      <c r="K33" s="33"/>
      <c r="L33" s="33"/>
      <c r="M33" s="33"/>
      <c r="N33" s="33"/>
      <c r="O33" s="33"/>
      <c r="P33" s="33"/>
      <c r="Q33" s="33"/>
      <c r="R33" s="32"/>
      <c r="S33" s="32"/>
      <c r="T33" s="32"/>
      <c r="U33" s="32"/>
    </row>
    <row r="34" spans="1:21" ht="111" customHeight="1" x14ac:dyDescent="0.25">
      <c r="A34" s="24" t="s">
        <v>429</v>
      </c>
      <c r="B34" s="39" t="s">
        <v>414</v>
      </c>
      <c r="C34" s="145" t="s">
        <v>575</v>
      </c>
      <c r="D34" s="23"/>
      <c r="E34" s="23"/>
      <c r="F34" s="23"/>
      <c r="G34" s="23"/>
      <c r="H34" s="23"/>
      <c r="I34" s="23"/>
      <c r="J34" s="23"/>
      <c r="K34" s="23"/>
      <c r="L34" s="23"/>
      <c r="M34" s="23"/>
      <c r="N34" s="23"/>
      <c r="O34" s="23"/>
      <c r="P34" s="23"/>
      <c r="Q34" s="23"/>
      <c r="R34" s="23"/>
      <c r="S34" s="23"/>
      <c r="T34" s="23"/>
      <c r="U34" s="23"/>
    </row>
    <row r="35" spans="1:21" ht="58.5" customHeight="1" x14ac:dyDescent="0.25">
      <c r="A35" s="24" t="s">
        <v>417</v>
      </c>
      <c r="B35" s="39" t="s">
        <v>71</v>
      </c>
      <c r="C35" s="145" t="s">
        <v>481</v>
      </c>
      <c r="D35" s="23"/>
      <c r="E35" s="23"/>
      <c r="F35" s="23"/>
      <c r="G35" s="23"/>
      <c r="H35" s="23"/>
      <c r="I35" s="23"/>
      <c r="J35" s="23"/>
      <c r="K35" s="23"/>
      <c r="L35" s="23"/>
      <c r="M35" s="23"/>
      <c r="N35" s="23"/>
      <c r="O35" s="23"/>
      <c r="P35" s="23"/>
      <c r="Q35" s="23"/>
      <c r="R35" s="23"/>
      <c r="S35" s="23"/>
      <c r="T35" s="23"/>
      <c r="U35" s="23"/>
    </row>
    <row r="36" spans="1:21" ht="51.75" customHeight="1" x14ac:dyDescent="0.25">
      <c r="A36" s="24" t="s">
        <v>430</v>
      </c>
      <c r="B36" s="39" t="s">
        <v>415</v>
      </c>
      <c r="C36" s="145" t="s">
        <v>575</v>
      </c>
      <c r="D36" s="23"/>
      <c r="E36" s="23"/>
      <c r="F36" s="23"/>
      <c r="G36" s="23"/>
      <c r="H36" s="23"/>
      <c r="I36" s="23"/>
      <c r="J36" s="23"/>
      <c r="K36" s="23"/>
      <c r="L36" s="23"/>
      <c r="M36" s="23"/>
      <c r="N36" s="23"/>
      <c r="O36" s="23"/>
      <c r="P36" s="23"/>
      <c r="Q36" s="23"/>
      <c r="R36" s="23"/>
      <c r="S36" s="23"/>
      <c r="T36" s="23"/>
      <c r="U36" s="23"/>
    </row>
    <row r="37" spans="1:21" ht="43.5" customHeight="1" x14ac:dyDescent="0.25">
      <c r="A37" s="24" t="s">
        <v>418</v>
      </c>
      <c r="B37" s="39" t="s">
        <v>416</v>
      </c>
      <c r="C37" s="145" t="s">
        <v>575</v>
      </c>
      <c r="D37" s="23"/>
      <c r="E37" s="23"/>
      <c r="F37" s="23"/>
      <c r="G37" s="23"/>
      <c r="H37" s="23"/>
      <c r="I37" s="23"/>
      <c r="J37" s="23"/>
      <c r="K37" s="23"/>
      <c r="L37" s="23"/>
      <c r="M37" s="23"/>
      <c r="N37" s="23"/>
      <c r="O37" s="23"/>
      <c r="P37" s="23"/>
      <c r="Q37" s="23"/>
      <c r="R37" s="23"/>
      <c r="S37" s="23"/>
      <c r="T37" s="23"/>
      <c r="U37" s="23"/>
    </row>
    <row r="38" spans="1:21" ht="43.5" customHeight="1" x14ac:dyDescent="0.25">
      <c r="A38" s="24" t="s">
        <v>431</v>
      </c>
      <c r="B38" s="39" t="s">
        <v>235</v>
      </c>
      <c r="C38" s="145" t="s">
        <v>575</v>
      </c>
      <c r="D38" s="23"/>
      <c r="E38" s="23"/>
      <c r="F38" s="23"/>
      <c r="G38" s="23"/>
      <c r="H38" s="23"/>
      <c r="I38" s="23"/>
      <c r="J38" s="23"/>
      <c r="K38" s="23"/>
      <c r="L38" s="23"/>
      <c r="M38" s="23"/>
      <c r="N38" s="23"/>
      <c r="O38" s="23"/>
      <c r="P38" s="23"/>
      <c r="Q38" s="23"/>
      <c r="R38" s="23"/>
      <c r="S38" s="23"/>
      <c r="T38" s="23"/>
      <c r="U38" s="23"/>
    </row>
    <row r="39" spans="1:21" ht="23.25" customHeight="1" x14ac:dyDescent="0.25">
      <c r="A39" s="308"/>
      <c r="B39" s="309"/>
      <c r="C39" s="310"/>
      <c r="D39" s="23"/>
      <c r="E39" s="23"/>
      <c r="F39" s="23"/>
      <c r="G39" s="23"/>
      <c r="H39" s="23"/>
      <c r="I39" s="23"/>
      <c r="J39" s="23"/>
      <c r="K39" s="23"/>
      <c r="L39" s="23"/>
      <c r="M39" s="23"/>
      <c r="N39" s="23"/>
      <c r="O39" s="23"/>
      <c r="P39" s="23"/>
      <c r="Q39" s="23"/>
      <c r="R39" s="23"/>
      <c r="S39" s="23"/>
      <c r="T39" s="23"/>
      <c r="U39" s="23"/>
    </row>
    <row r="40" spans="1:21" ht="63" x14ac:dyDescent="0.25">
      <c r="A40" s="24" t="s">
        <v>419</v>
      </c>
      <c r="B40" s="39" t="s">
        <v>473</v>
      </c>
      <c r="C40" s="3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11,911</v>
      </c>
      <c r="D40" s="23"/>
      <c r="E40" s="23"/>
      <c r="F40" s="23"/>
      <c r="G40" s="23"/>
      <c r="H40" s="23"/>
      <c r="I40" s="23"/>
      <c r="J40" s="23"/>
      <c r="K40" s="23"/>
      <c r="L40" s="23"/>
      <c r="M40" s="23"/>
      <c r="N40" s="23"/>
      <c r="O40" s="23"/>
      <c r="P40" s="23"/>
      <c r="Q40" s="23"/>
      <c r="R40" s="23"/>
      <c r="S40" s="23"/>
      <c r="T40" s="23"/>
      <c r="U40" s="23"/>
    </row>
    <row r="41" spans="1:21" ht="105.75" customHeight="1" x14ac:dyDescent="0.25">
      <c r="A41" s="24" t="s">
        <v>432</v>
      </c>
      <c r="B41" s="39" t="s">
        <v>455</v>
      </c>
      <c r="C41" s="36" t="s">
        <v>489</v>
      </c>
      <c r="D41" s="23"/>
      <c r="E41" s="23"/>
      <c r="F41" s="23"/>
      <c r="G41" s="23"/>
      <c r="H41" s="23"/>
      <c r="I41" s="23"/>
      <c r="J41" s="23"/>
      <c r="K41" s="23"/>
      <c r="L41" s="23"/>
      <c r="M41" s="23"/>
      <c r="N41" s="23"/>
      <c r="O41" s="23"/>
      <c r="P41" s="23"/>
      <c r="Q41" s="23"/>
      <c r="R41" s="23"/>
      <c r="S41" s="23"/>
      <c r="T41" s="23"/>
      <c r="U41" s="23"/>
    </row>
    <row r="42" spans="1:21" ht="83.25" customHeight="1" x14ac:dyDescent="0.25">
      <c r="A42" s="24" t="s">
        <v>420</v>
      </c>
      <c r="B42" s="39" t="s">
        <v>470</v>
      </c>
      <c r="C42" s="226" t="s">
        <v>489</v>
      </c>
      <c r="D42" s="23"/>
      <c r="E42" s="23"/>
      <c r="F42" s="23"/>
      <c r="G42" s="23"/>
      <c r="H42" s="23"/>
      <c r="I42" s="23"/>
      <c r="J42" s="23"/>
      <c r="K42" s="23"/>
      <c r="L42" s="23"/>
      <c r="M42" s="23"/>
      <c r="N42" s="23"/>
      <c r="O42" s="23"/>
      <c r="P42" s="23"/>
      <c r="Q42" s="23"/>
      <c r="R42" s="23"/>
      <c r="S42" s="23"/>
      <c r="T42" s="23"/>
      <c r="U42" s="23"/>
    </row>
    <row r="43" spans="1:21" ht="186" customHeight="1" x14ac:dyDescent="0.25">
      <c r="A43" s="24" t="s">
        <v>435</v>
      </c>
      <c r="B43" s="39" t="s">
        <v>436</v>
      </c>
      <c r="C43" s="36" t="s">
        <v>489</v>
      </c>
      <c r="D43" s="23"/>
      <c r="E43" s="23"/>
      <c r="F43" s="23"/>
      <c r="G43" s="23"/>
      <c r="H43" s="23"/>
      <c r="I43" s="23"/>
      <c r="J43" s="23"/>
      <c r="K43" s="23"/>
      <c r="L43" s="23"/>
      <c r="M43" s="23"/>
      <c r="N43" s="23"/>
      <c r="O43" s="23"/>
      <c r="P43" s="23"/>
      <c r="Q43" s="23"/>
      <c r="R43" s="23"/>
      <c r="S43" s="23"/>
      <c r="T43" s="23"/>
      <c r="U43" s="23"/>
    </row>
    <row r="44" spans="1:21" ht="111" customHeight="1" x14ac:dyDescent="0.25">
      <c r="A44" s="24" t="s">
        <v>421</v>
      </c>
      <c r="B44" s="39" t="s">
        <v>461</v>
      </c>
      <c r="C44" s="36" t="s">
        <v>321</v>
      </c>
      <c r="D44" s="23"/>
      <c r="E44" s="23"/>
      <c r="F44" s="23"/>
      <c r="G44" s="23"/>
      <c r="H44" s="23"/>
      <c r="I44" s="23"/>
      <c r="J44" s="23"/>
      <c r="K44" s="23"/>
      <c r="L44" s="23"/>
      <c r="M44" s="23"/>
      <c r="N44" s="23"/>
      <c r="O44" s="23"/>
      <c r="P44" s="23"/>
      <c r="Q44" s="23"/>
      <c r="R44" s="23"/>
      <c r="S44" s="23"/>
      <c r="T44" s="23"/>
      <c r="U44" s="23"/>
    </row>
    <row r="45" spans="1:21" ht="120" customHeight="1" x14ac:dyDescent="0.25">
      <c r="A45" s="24" t="s">
        <v>456</v>
      </c>
      <c r="B45" s="39" t="s">
        <v>462</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422</v>
      </c>
      <c r="B46" s="39" t="s">
        <v>463</v>
      </c>
      <c r="C46" s="36" t="s">
        <v>484</v>
      </c>
      <c r="D46" s="23"/>
      <c r="E46" s="23"/>
      <c r="F46" s="23"/>
      <c r="G46" s="23"/>
      <c r="H46" s="23"/>
      <c r="I46" s="23"/>
      <c r="J46" s="23"/>
      <c r="K46" s="23"/>
      <c r="L46" s="23"/>
      <c r="M46" s="23"/>
      <c r="N46" s="23"/>
      <c r="O46" s="23"/>
      <c r="P46" s="23"/>
      <c r="Q46" s="23"/>
      <c r="R46" s="23"/>
      <c r="S46" s="23"/>
      <c r="T46" s="23"/>
      <c r="U46" s="23"/>
    </row>
    <row r="47" spans="1:21" ht="18.75" customHeight="1" x14ac:dyDescent="0.25">
      <c r="A47" s="308"/>
      <c r="B47" s="309"/>
      <c r="C47" s="310"/>
      <c r="D47" s="23"/>
      <c r="E47" s="23"/>
      <c r="F47" s="23"/>
      <c r="G47" s="23"/>
      <c r="H47" s="23"/>
      <c r="I47" s="23"/>
      <c r="J47" s="23"/>
      <c r="K47" s="23"/>
      <c r="L47" s="23"/>
      <c r="M47" s="23"/>
      <c r="N47" s="23"/>
      <c r="O47" s="23"/>
      <c r="P47" s="23"/>
      <c r="Q47" s="23"/>
      <c r="R47" s="23"/>
      <c r="S47" s="23"/>
      <c r="T47" s="23"/>
      <c r="U47" s="23"/>
    </row>
    <row r="48" spans="1:21" ht="75.75" customHeight="1" x14ac:dyDescent="0.25">
      <c r="A48" s="24" t="s">
        <v>457</v>
      </c>
      <c r="B48" s="39" t="s">
        <v>471</v>
      </c>
      <c r="C48" s="227">
        <v>0</v>
      </c>
      <c r="D48" s="143"/>
      <c r="E48" s="143"/>
      <c r="F48" s="23"/>
      <c r="G48" s="23"/>
      <c r="H48" s="23"/>
      <c r="I48" s="23"/>
      <c r="J48" s="23"/>
      <c r="K48" s="23"/>
      <c r="L48" s="23"/>
      <c r="M48" s="23"/>
      <c r="N48" s="23"/>
      <c r="O48" s="23"/>
      <c r="P48" s="23"/>
      <c r="Q48" s="23"/>
      <c r="R48" s="23"/>
      <c r="S48" s="23"/>
      <c r="T48" s="23"/>
      <c r="U48" s="23"/>
    </row>
    <row r="49" spans="1:21" ht="71.25" customHeight="1" x14ac:dyDescent="0.25">
      <c r="A49" s="24" t="s">
        <v>423</v>
      </c>
      <c r="B49" s="39" t="s">
        <v>472</v>
      </c>
      <c r="C49" s="227">
        <v>0</v>
      </c>
      <c r="D49" s="143"/>
      <c r="E49" s="14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8</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2" t="s">
        <v>7</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8" t="str">
        <f>'1. паспорт местоположение'!A12:C12</f>
        <v>N_TP1200.VL.0042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2" t="s">
        <v>6</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8"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13" t="s">
        <v>434</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2" t="s">
        <v>4</v>
      </c>
      <c r="B19" s="322" t="s">
        <v>107</v>
      </c>
      <c r="C19" s="323" t="s">
        <v>327</v>
      </c>
      <c r="D19" s="322" t="s">
        <v>326</v>
      </c>
      <c r="E19" s="322" t="s">
        <v>106</v>
      </c>
      <c r="F19" s="322" t="s">
        <v>105</v>
      </c>
      <c r="G19" s="322" t="s">
        <v>322</v>
      </c>
      <c r="H19" s="322" t="s">
        <v>104</v>
      </c>
      <c r="I19" s="322" t="s">
        <v>103</v>
      </c>
      <c r="J19" s="322" t="s">
        <v>102</v>
      </c>
      <c r="K19" s="322" t="s">
        <v>101</v>
      </c>
      <c r="L19" s="322" t="s">
        <v>100</v>
      </c>
      <c r="M19" s="322" t="s">
        <v>99</v>
      </c>
      <c r="N19" s="322" t="s">
        <v>98</v>
      </c>
      <c r="O19" s="322" t="s">
        <v>97</v>
      </c>
      <c r="P19" s="322" t="s">
        <v>96</v>
      </c>
      <c r="Q19" s="322" t="s">
        <v>325</v>
      </c>
      <c r="R19" s="322"/>
      <c r="S19" s="325" t="s">
        <v>426</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1" t="s">
        <v>323</v>
      </c>
      <c r="R20" s="42" t="s">
        <v>324</v>
      </c>
      <c r="S20" s="325"/>
      <c r="T20" s="28"/>
      <c r="U20" s="28"/>
      <c r="V20" s="28"/>
      <c r="W20" s="28"/>
      <c r="X20" s="28"/>
      <c r="Y20" s="28"/>
      <c r="Z20" s="27"/>
      <c r="AA20" s="27"/>
      <c r="AB20" s="27"/>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427</v>
      </c>
      <c r="H22" s="46"/>
      <c r="I22" s="46"/>
      <c r="J22" s="46"/>
      <c r="K22" s="46"/>
      <c r="L22" s="46"/>
      <c r="M22" s="46"/>
      <c r="N22" s="46"/>
      <c r="O22" s="46"/>
      <c r="P22" s="46"/>
      <c r="Q22" s="37"/>
      <c r="R22" s="5"/>
      <c r="S22" s="13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0"/>
      <c r="T24" s="28"/>
      <c r="U24" s="28"/>
      <c r="V24" s="28"/>
      <c r="W24" s="28"/>
      <c r="X24" s="27"/>
      <c r="Y24" s="27"/>
      <c r="Z24" s="27"/>
      <c r="AA24" s="27"/>
      <c r="AB24" s="27"/>
    </row>
    <row r="25" spans="1:28" s="3" customFormat="1" ht="31.5" x14ac:dyDescent="0.2">
      <c r="A25" s="45"/>
      <c r="B25" s="46" t="s">
        <v>91</v>
      </c>
      <c r="C25" s="46"/>
      <c r="D25" s="46"/>
      <c r="E25" s="46" t="s">
        <v>90</v>
      </c>
      <c r="F25" s="46" t="s">
        <v>89</v>
      </c>
      <c r="G25" s="46" t="s">
        <v>428</v>
      </c>
      <c r="H25" s="30"/>
      <c r="I25" s="30"/>
      <c r="J25" s="30"/>
      <c r="K25" s="30"/>
      <c r="L25" s="30"/>
      <c r="M25" s="30"/>
      <c r="N25" s="30"/>
      <c r="O25" s="30"/>
      <c r="P25" s="30"/>
      <c r="Q25" s="30"/>
      <c r="R25" s="5"/>
      <c r="S25" s="13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0"/>
      <c r="T28" s="28"/>
      <c r="U28" s="28"/>
      <c r="V28" s="28"/>
      <c r="W28" s="28"/>
      <c r="X28" s="27"/>
      <c r="Y28" s="27"/>
      <c r="Z28" s="27"/>
      <c r="AA28" s="27"/>
      <c r="AB28" s="27"/>
    </row>
    <row r="29" spans="1:28" ht="20.25" customHeight="1" x14ac:dyDescent="0.25">
      <c r="A29" s="92"/>
      <c r="B29" s="46" t="s">
        <v>320</v>
      </c>
      <c r="C29" s="46"/>
      <c r="D29" s="46"/>
      <c r="E29" s="92" t="s">
        <v>321</v>
      </c>
      <c r="F29" s="92" t="s">
        <v>321</v>
      </c>
      <c r="G29" s="92" t="s">
        <v>321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2026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8</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8" t="str">
        <f>'1. паспорт местоположение'!A9:C9</f>
        <v xml:space="preserve"> АО "Россети Тюмень" </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2" t="s">
        <v>7</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8" t="str">
        <f>'1. паспорт местоположение'!A12:C12</f>
        <v>N_TP1200.VL.0042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2" t="s">
        <v>6</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4.25" customHeight="1" x14ac:dyDescent="0.2">
      <c r="A16" s="32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12" t="s">
        <v>5</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14" t="s">
        <v>439</v>
      </c>
      <c r="B19" s="314"/>
      <c r="C19" s="314"/>
      <c r="D19" s="314"/>
      <c r="E19" s="314"/>
      <c r="F19" s="314"/>
      <c r="G19" s="314"/>
      <c r="H19" s="314"/>
      <c r="I19" s="314"/>
      <c r="J19" s="314"/>
      <c r="K19" s="314"/>
      <c r="L19" s="314"/>
      <c r="M19" s="314"/>
      <c r="N19" s="314"/>
      <c r="O19" s="314"/>
      <c r="P19" s="314"/>
      <c r="Q19" s="314"/>
      <c r="R19" s="314"/>
      <c r="S19" s="314"/>
      <c r="T19" s="314"/>
    </row>
    <row r="20" spans="1:113" s="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4</v>
      </c>
      <c r="B21" s="334" t="s">
        <v>226</v>
      </c>
      <c r="C21" s="335"/>
      <c r="D21" s="338" t="s">
        <v>129</v>
      </c>
      <c r="E21" s="334" t="s">
        <v>468</v>
      </c>
      <c r="F21" s="335"/>
      <c r="G21" s="334" t="s">
        <v>245</v>
      </c>
      <c r="H21" s="335"/>
      <c r="I21" s="334" t="s">
        <v>128</v>
      </c>
      <c r="J21" s="335"/>
      <c r="K21" s="338" t="s">
        <v>127</v>
      </c>
      <c r="L21" s="334" t="s">
        <v>126</v>
      </c>
      <c r="M21" s="335"/>
      <c r="N21" s="334" t="s">
        <v>464</v>
      </c>
      <c r="O21" s="335"/>
      <c r="P21" s="338" t="s">
        <v>125</v>
      </c>
      <c r="Q21" s="326" t="s">
        <v>124</v>
      </c>
      <c r="R21" s="327"/>
      <c r="S21" s="326" t="s">
        <v>123</v>
      </c>
      <c r="T21" s="328"/>
    </row>
    <row r="22" spans="1:113" ht="204.75" customHeight="1" x14ac:dyDescent="0.25">
      <c r="A22" s="332"/>
      <c r="B22" s="336"/>
      <c r="C22" s="337"/>
      <c r="D22" s="341"/>
      <c r="E22" s="336"/>
      <c r="F22" s="337"/>
      <c r="G22" s="336"/>
      <c r="H22" s="337"/>
      <c r="I22" s="336"/>
      <c r="J22" s="337"/>
      <c r="K22" s="339"/>
      <c r="L22" s="336"/>
      <c r="M22" s="337"/>
      <c r="N22" s="336"/>
      <c r="O22" s="337"/>
      <c r="P22" s="339"/>
      <c r="Q22" s="84" t="s">
        <v>122</v>
      </c>
      <c r="R22" s="84" t="s">
        <v>438</v>
      </c>
      <c r="S22" s="84" t="s">
        <v>121</v>
      </c>
      <c r="T22" s="84" t="s">
        <v>120</v>
      </c>
    </row>
    <row r="23" spans="1:113" ht="51.75" customHeight="1" x14ac:dyDescent="0.25">
      <c r="A23" s="333"/>
      <c r="B23" s="135" t="s">
        <v>118</v>
      </c>
      <c r="C23" s="135" t="s">
        <v>119</v>
      </c>
      <c r="D23" s="339"/>
      <c r="E23" s="135" t="s">
        <v>118</v>
      </c>
      <c r="F23" s="135" t="s">
        <v>119</v>
      </c>
      <c r="G23" s="135" t="s">
        <v>118</v>
      </c>
      <c r="H23" s="135" t="s">
        <v>119</v>
      </c>
      <c r="I23" s="135" t="s">
        <v>118</v>
      </c>
      <c r="J23" s="135" t="s">
        <v>119</v>
      </c>
      <c r="K23" s="135" t="s">
        <v>118</v>
      </c>
      <c r="L23" s="135" t="s">
        <v>118</v>
      </c>
      <c r="M23" s="135" t="s">
        <v>119</v>
      </c>
      <c r="N23" s="135" t="s">
        <v>118</v>
      </c>
      <c r="O23" s="135" t="s">
        <v>119</v>
      </c>
      <c r="P23" s="136" t="s">
        <v>118</v>
      </c>
      <c r="Q23" s="84" t="s">
        <v>118</v>
      </c>
      <c r="R23" s="84" t="s">
        <v>118</v>
      </c>
      <c r="S23" s="84" t="s">
        <v>118</v>
      </c>
      <c r="T23" s="84"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8"/>
      <c r="R25" s="60"/>
      <c r="S25" s="138"/>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40" t="s">
        <v>474</v>
      </c>
      <c r="C29" s="340"/>
      <c r="D29" s="340"/>
      <c r="E29" s="340"/>
      <c r="F29" s="340"/>
      <c r="G29" s="340"/>
      <c r="H29" s="340"/>
      <c r="I29" s="340"/>
      <c r="J29" s="340"/>
      <c r="K29" s="340"/>
      <c r="L29" s="340"/>
      <c r="M29" s="340"/>
      <c r="N29" s="340"/>
      <c r="O29" s="340"/>
      <c r="P29" s="340"/>
      <c r="Q29" s="340"/>
      <c r="R29" s="34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Z25" sqref="Z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311"/>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s="12" customFormat="1" ht="18.75" x14ac:dyDescent="0.2">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row>
    <row r="8" spans="1:27" s="12" customFormat="1" ht="18.75" customHeight="1" x14ac:dyDescent="0.2">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row>
    <row r="9" spans="1:27" s="12" customFormat="1" ht="18.75" customHeight="1"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7" s="12" customFormat="1" ht="18.75" customHeight="1" x14ac:dyDescent="0.2">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row>
    <row r="12" spans="1:27" s="12" customFormat="1" ht="18.75" customHeight="1" x14ac:dyDescent="0.2">
      <c r="A12" s="318" t="str">
        <f>'1. паспорт местоположение'!A12:C12</f>
        <v>N_TP1200.VL.0042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7" s="9" customFormat="1" ht="15.7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row>
    <row r="15" spans="1:27" s="3" customFormat="1" ht="15" customHeight="1" x14ac:dyDescent="0.2">
      <c r="A15" s="318"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3"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row>
    <row r="18" spans="1:27"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row>
    <row r="19" spans="1:27" ht="25.5" customHeight="1" x14ac:dyDescent="0.25">
      <c r="A19" s="314" t="s">
        <v>441</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8" customFormat="1" ht="21" customHeight="1" x14ac:dyDescent="0.25"/>
    <row r="21" spans="1:27" ht="15.75" customHeight="1" x14ac:dyDescent="0.25">
      <c r="A21" s="346" t="s">
        <v>4</v>
      </c>
      <c r="B21" s="342" t="s">
        <v>448</v>
      </c>
      <c r="C21" s="343"/>
      <c r="D21" s="342" t="s">
        <v>450</v>
      </c>
      <c r="E21" s="343"/>
      <c r="F21" s="326" t="s">
        <v>101</v>
      </c>
      <c r="G21" s="328"/>
      <c r="H21" s="328"/>
      <c r="I21" s="327"/>
      <c r="J21" s="346" t="s">
        <v>451</v>
      </c>
      <c r="K21" s="342" t="s">
        <v>452</v>
      </c>
      <c r="L21" s="343"/>
      <c r="M21" s="342" t="s">
        <v>453</v>
      </c>
      <c r="N21" s="343"/>
      <c r="O21" s="342" t="s">
        <v>440</v>
      </c>
      <c r="P21" s="343"/>
      <c r="Q21" s="342" t="s">
        <v>134</v>
      </c>
      <c r="R21" s="343"/>
      <c r="S21" s="346" t="s">
        <v>133</v>
      </c>
      <c r="T21" s="346" t="s">
        <v>454</v>
      </c>
      <c r="U21" s="346" t="s">
        <v>449</v>
      </c>
      <c r="V21" s="342" t="s">
        <v>132</v>
      </c>
      <c r="W21" s="343"/>
      <c r="X21" s="326" t="s">
        <v>124</v>
      </c>
      <c r="Y21" s="328"/>
      <c r="Z21" s="326" t="s">
        <v>123</v>
      </c>
      <c r="AA21" s="328"/>
    </row>
    <row r="22" spans="1:27" ht="216" customHeight="1" x14ac:dyDescent="0.25">
      <c r="A22" s="351"/>
      <c r="B22" s="344"/>
      <c r="C22" s="345"/>
      <c r="D22" s="344"/>
      <c r="E22" s="345"/>
      <c r="F22" s="326" t="s">
        <v>131</v>
      </c>
      <c r="G22" s="327"/>
      <c r="H22" s="326" t="s">
        <v>130</v>
      </c>
      <c r="I22" s="327"/>
      <c r="J22" s="347"/>
      <c r="K22" s="344"/>
      <c r="L22" s="345"/>
      <c r="M22" s="344"/>
      <c r="N22" s="345"/>
      <c r="O22" s="344"/>
      <c r="P22" s="345"/>
      <c r="Q22" s="344"/>
      <c r="R22" s="345"/>
      <c r="S22" s="347"/>
      <c r="T22" s="347"/>
      <c r="U22" s="347"/>
      <c r="V22" s="344"/>
      <c r="W22" s="345"/>
      <c r="X22" s="84" t="s">
        <v>122</v>
      </c>
      <c r="Y22" s="84" t="s">
        <v>438</v>
      </c>
      <c r="Z22" s="84" t="s">
        <v>121</v>
      </c>
      <c r="AA22" s="84" t="s">
        <v>120</v>
      </c>
    </row>
    <row r="23" spans="1:27" ht="60" customHeight="1" x14ac:dyDescent="0.25">
      <c r="A23" s="347"/>
      <c r="B23" s="133" t="s">
        <v>118</v>
      </c>
      <c r="C23" s="133"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41.75" customHeight="1" thickBot="1" x14ac:dyDescent="0.3">
      <c r="A25" s="173">
        <v>1</v>
      </c>
      <c r="B25" s="174" t="s">
        <v>532</v>
      </c>
      <c r="C25" s="174" t="s">
        <v>532</v>
      </c>
      <c r="D25" s="174" t="s">
        <v>532</v>
      </c>
      <c r="E25" s="174" t="s">
        <v>532</v>
      </c>
      <c r="F25" s="175">
        <v>110</v>
      </c>
      <c r="G25" s="175">
        <v>110</v>
      </c>
      <c r="H25" s="175">
        <v>110</v>
      </c>
      <c r="I25" s="175">
        <v>110</v>
      </c>
      <c r="J25" s="176" t="s">
        <v>533</v>
      </c>
      <c r="K25" s="176" t="s">
        <v>62</v>
      </c>
      <c r="L25" s="177" t="s">
        <v>62</v>
      </c>
      <c r="M25" s="177" t="s">
        <v>534</v>
      </c>
      <c r="N25" s="177" t="s">
        <v>534</v>
      </c>
      <c r="O25" s="178" t="s">
        <v>482</v>
      </c>
      <c r="P25" s="178" t="s">
        <v>482</v>
      </c>
      <c r="Q25" s="178">
        <v>45.875999999999998</v>
      </c>
      <c r="R25" s="178">
        <v>45.875999999999998</v>
      </c>
      <c r="S25" s="176" t="s">
        <v>321</v>
      </c>
      <c r="T25" s="176" t="s">
        <v>589</v>
      </c>
      <c r="U25" s="176" t="s">
        <v>69</v>
      </c>
      <c r="V25" s="142" t="s">
        <v>483</v>
      </c>
      <c r="W25" s="142" t="s">
        <v>483</v>
      </c>
      <c r="X25" s="180" t="s">
        <v>535</v>
      </c>
      <c r="Y25" s="180" t="s">
        <v>536</v>
      </c>
      <c r="Z25" s="174" t="s">
        <v>537</v>
      </c>
      <c r="AA25" s="174" t="s">
        <v>486</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10.42578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2026  год</v>
      </c>
      <c r="B5" s="311"/>
      <c r="C5" s="311"/>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15" t="s">
        <v>8</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 xml:space="preserve"> АО "Россети Тюмень" </v>
      </c>
      <c r="B9" s="318"/>
      <c r="C9" s="318"/>
      <c r="D9" s="8"/>
      <c r="E9" s="8"/>
      <c r="F9" s="8"/>
      <c r="G9" s="8"/>
      <c r="H9" s="13"/>
      <c r="I9" s="13"/>
      <c r="J9" s="13"/>
      <c r="K9" s="13"/>
      <c r="L9" s="13"/>
      <c r="M9" s="13"/>
      <c r="N9" s="13"/>
      <c r="O9" s="13"/>
      <c r="P9" s="13"/>
      <c r="Q9" s="13"/>
      <c r="R9" s="13"/>
      <c r="S9" s="13"/>
      <c r="T9" s="13"/>
      <c r="U9" s="13"/>
    </row>
    <row r="10" spans="1:29" s="12" customFormat="1" ht="18.75" x14ac:dyDescent="0.2">
      <c r="A10" s="312" t="s">
        <v>7</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N_TP1200.VL.0042</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2" t="s">
        <v>6</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2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12" t="s">
        <v>5</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13" t="s">
        <v>433</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64</v>
      </c>
      <c r="B22" s="30" t="s">
        <v>446</v>
      </c>
      <c r="C22" s="198"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199"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466</v>
      </c>
      <c r="C24" s="199"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467</v>
      </c>
      <c r="C25" s="189" t="str">
        <f>CONCATENATE(ROUND('6.2. Паспорт фин осв ввод'!D30/3.554,3)," млн.руб./","км")</f>
        <v>2,811 млн.руб./км</v>
      </c>
      <c r="D25" s="23"/>
      <c r="E25" s="188"/>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00" t="s">
        <v>485</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447</v>
      </c>
      <c r="C27" s="200"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00" t="s">
        <v>484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00"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5" zoomScale="70" zoomScaleNormal="80" zoomScaleSheetLayoutView="70" workbookViewId="0">
      <selection activeCell="A29" sqref="A29"/>
    </sheetView>
  </sheetViews>
  <sheetFormatPr defaultColWidth="8.85546875"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8.8554687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8.85546875" style="204"/>
  </cols>
  <sheetData>
    <row r="1" spans="1:28" ht="18.75" x14ac:dyDescent="0.25">
      <c r="Z1" s="205" t="s">
        <v>68</v>
      </c>
    </row>
    <row r="2" spans="1:28" ht="18.75" x14ac:dyDescent="0.3">
      <c r="Z2" s="206" t="s">
        <v>9</v>
      </c>
    </row>
    <row r="3" spans="1:28" ht="18.75" x14ac:dyDescent="0.3">
      <c r="Z3" s="206" t="s">
        <v>67</v>
      </c>
    </row>
    <row r="4" spans="1:28" ht="18.75" customHeight="1" x14ac:dyDescent="0.25">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52" t="s">
        <v>8</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207"/>
      <c r="AB6" s="207"/>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207"/>
      <c r="AB7" s="207"/>
    </row>
    <row r="8" spans="1:28" ht="15.75" x14ac:dyDescent="0.25">
      <c r="A8" s="353" t="str">
        <f>'1. паспорт местоположение'!A9:C9</f>
        <v xml:space="preserve"> АО "Россети Тюмень" </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208"/>
      <c r="AB8" s="208"/>
    </row>
    <row r="9" spans="1:28" ht="15.75" x14ac:dyDescent="0.25">
      <c r="A9" s="354" t="s">
        <v>7</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209"/>
      <c r="AB9" s="209"/>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207"/>
      <c r="AB10" s="207"/>
    </row>
    <row r="11" spans="1:28" ht="15.75" x14ac:dyDescent="0.25">
      <c r="A11" s="353" t="str">
        <f>'1. паспорт местоположение'!A12:C12</f>
        <v>N_TP1200.VL.0042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208"/>
      <c r="AB11" s="208"/>
    </row>
    <row r="12" spans="1:28" ht="15.75"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209"/>
      <c r="AB12" s="20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53"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208"/>
      <c r="AB14" s="208"/>
    </row>
    <row r="15" spans="1:28" ht="15.75" x14ac:dyDescent="0.25">
      <c r="A15" s="354" t="s">
        <v>5</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209"/>
      <c r="AB15" s="209"/>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0"/>
      <c r="AB16" s="140"/>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0"/>
      <c r="AB17" s="140"/>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0"/>
      <c r="AB18" s="140"/>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0"/>
      <c r="AB19" s="14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0"/>
      <c r="AB20" s="140"/>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0"/>
      <c r="AB21" s="140"/>
    </row>
    <row r="22" spans="1:28" x14ac:dyDescent="0.25">
      <c r="A22" s="356" t="s">
        <v>465</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1"/>
      <c r="AB22" s="141"/>
    </row>
    <row r="23" spans="1:28" ht="32.25" customHeight="1" x14ac:dyDescent="0.25">
      <c r="A23" s="358" t="s">
        <v>318</v>
      </c>
      <c r="B23" s="359"/>
      <c r="C23" s="359"/>
      <c r="D23" s="359"/>
      <c r="E23" s="359"/>
      <c r="F23" s="359"/>
      <c r="G23" s="359"/>
      <c r="H23" s="359"/>
      <c r="I23" s="359"/>
      <c r="J23" s="359"/>
      <c r="K23" s="359"/>
      <c r="L23" s="360"/>
      <c r="M23" s="357" t="s">
        <v>319</v>
      </c>
      <c r="N23" s="357"/>
      <c r="O23" s="357"/>
      <c r="P23" s="357"/>
      <c r="Q23" s="357"/>
      <c r="R23" s="357"/>
      <c r="S23" s="357"/>
      <c r="T23" s="357"/>
      <c r="U23" s="357"/>
      <c r="V23" s="357"/>
      <c r="W23" s="357"/>
      <c r="X23" s="357"/>
      <c r="Y23" s="357"/>
      <c r="Z23" s="357"/>
    </row>
    <row r="24" spans="1:28" ht="151.5" customHeight="1" x14ac:dyDescent="0.25">
      <c r="A24" s="210" t="s">
        <v>236</v>
      </c>
      <c r="B24" s="211" t="s">
        <v>243</v>
      </c>
      <c r="C24" s="210" t="s">
        <v>312</v>
      </c>
      <c r="D24" s="210" t="s">
        <v>237</v>
      </c>
      <c r="E24" s="210" t="s">
        <v>313</v>
      </c>
      <c r="F24" s="210" t="s">
        <v>315</v>
      </c>
      <c r="G24" s="210" t="s">
        <v>314</v>
      </c>
      <c r="H24" s="210" t="s">
        <v>238</v>
      </c>
      <c r="I24" s="210" t="s">
        <v>316</v>
      </c>
      <c r="J24" s="210" t="s">
        <v>244</v>
      </c>
      <c r="K24" s="211" t="s">
        <v>242</v>
      </c>
      <c r="L24" s="211" t="s">
        <v>239</v>
      </c>
      <c r="M24" s="212" t="s">
        <v>251</v>
      </c>
      <c r="N24" s="211" t="s">
        <v>476</v>
      </c>
      <c r="O24" s="210" t="s">
        <v>249</v>
      </c>
      <c r="P24" s="210" t="s">
        <v>250</v>
      </c>
      <c r="Q24" s="210" t="s">
        <v>248</v>
      </c>
      <c r="R24" s="210" t="s">
        <v>238</v>
      </c>
      <c r="S24" s="210" t="s">
        <v>247</v>
      </c>
      <c r="T24" s="210" t="s">
        <v>246</v>
      </c>
      <c r="U24" s="210" t="s">
        <v>311</v>
      </c>
      <c r="V24" s="210" t="s">
        <v>248</v>
      </c>
      <c r="W24" s="213" t="s">
        <v>241</v>
      </c>
      <c r="X24" s="213" t="s">
        <v>253</v>
      </c>
      <c r="Y24" s="213" t="s">
        <v>254</v>
      </c>
      <c r="Z24" s="90" t="s">
        <v>252</v>
      </c>
    </row>
    <row r="25" spans="1:28" ht="16.5" customHeight="1" x14ac:dyDescent="0.25">
      <c r="A25" s="210">
        <v>1</v>
      </c>
      <c r="B25" s="211">
        <v>2</v>
      </c>
      <c r="C25" s="210">
        <v>3</v>
      </c>
      <c r="D25" s="211">
        <v>4</v>
      </c>
      <c r="E25" s="210">
        <v>5</v>
      </c>
      <c r="F25" s="211">
        <v>6</v>
      </c>
      <c r="G25" s="210">
        <v>7</v>
      </c>
      <c r="H25" s="211">
        <v>8</v>
      </c>
      <c r="I25" s="210">
        <v>9</v>
      </c>
      <c r="J25" s="211">
        <v>10</v>
      </c>
      <c r="K25" s="210">
        <v>11</v>
      </c>
      <c r="L25" s="211">
        <v>12</v>
      </c>
      <c r="M25" s="210">
        <v>13</v>
      </c>
      <c r="N25" s="211">
        <v>14</v>
      </c>
      <c r="O25" s="210">
        <v>15</v>
      </c>
      <c r="P25" s="211">
        <v>16</v>
      </c>
      <c r="Q25" s="210">
        <v>17</v>
      </c>
      <c r="R25" s="211">
        <v>18</v>
      </c>
      <c r="S25" s="210">
        <v>19</v>
      </c>
      <c r="T25" s="211">
        <v>20</v>
      </c>
      <c r="U25" s="210">
        <v>21</v>
      </c>
      <c r="V25" s="211">
        <v>22</v>
      </c>
      <c r="W25" s="210">
        <v>23</v>
      </c>
      <c r="X25" s="211">
        <v>24</v>
      </c>
      <c r="Y25" s="210">
        <v>25</v>
      </c>
      <c r="Z25" s="211">
        <v>26</v>
      </c>
    </row>
    <row r="26" spans="1:28" ht="60" x14ac:dyDescent="0.25">
      <c r="A26" s="210"/>
      <c r="B26" s="211"/>
      <c r="C26" s="210">
        <f>(C27+C29+C31)/3</f>
        <v>0</v>
      </c>
      <c r="D26" s="210">
        <f t="shared" ref="D26" si="0">(D27+D29+D31)/3</f>
        <v>0</v>
      </c>
      <c r="E26" s="210">
        <f>(E27+E29+E31)/3</f>
        <v>0</v>
      </c>
      <c r="F26" s="211">
        <f>C26*D26</f>
        <v>0</v>
      </c>
      <c r="G26" s="210">
        <f>C26*E26</f>
        <v>0</v>
      </c>
      <c r="H26" s="211">
        <v>226773</v>
      </c>
      <c r="I26" s="81">
        <f>F26/H26</f>
        <v>0</v>
      </c>
      <c r="J26" s="81">
        <f>D26/H26</f>
        <v>0</v>
      </c>
      <c r="K26" s="210"/>
      <c r="L26" s="211"/>
      <c r="M26" s="82">
        <v>2025</v>
      </c>
      <c r="N26" s="81">
        <v>0</v>
      </c>
      <c r="O26" s="81">
        <v>0</v>
      </c>
      <c r="P26" s="81">
        <v>0</v>
      </c>
      <c r="Q26" s="81">
        <v>0</v>
      </c>
      <c r="R26" s="81">
        <v>226773</v>
      </c>
      <c r="S26" s="81">
        <v>0</v>
      </c>
      <c r="T26" s="81">
        <v>0</v>
      </c>
      <c r="U26" s="81">
        <v>0</v>
      </c>
      <c r="V26" s="81">
        <v>0</v>
      </c>
      <c r="W26" s="81">
        <f>S26-I26</f>
        <v>0</v>
      </c>
      <c r="X26" s="81">
        <f>T26-J26</f>
        <v>0</v>
      </c>
      <c r="Y26" s="81"/>
      <c r="Z26" s="155" t="s">
        <v>495</v>
      </c>
    </row>
    <row r="27" spans="1:28" ht="30" x14ac:dyDescent="0.25">
      <c r="A27" s="83" t="s">
        <v>594</v>
      </c>
      <c r="B27" s="83"/>
      <c r="C27" s="81">
        <f>SUM(C28:C28)</f>
        <v>0</v>
      </c>
      <c r="D27" s="81">
        <f t="shared" ref="D27:E27" si="1">SUM(D28:D28)</f>
        <v>0</v>
      </c>
      <c r="E27" s="81">
        <f t="shared" si="1"/>
        <v>0</v>
      </c>
      <c r="F27" s="81">
        <f>SUM(F28:F28)</f>
        <v>0</v>
      </c>
      <c r="G27" s="81"/>
      <c r="H27" s="81"/>
      <c r="I27" s="81"/>
      <c r="J27" s="81"/>
      <c r="K27" s="214"/>
      <c r="L27" s="81"/>
      <c r="M27" s="82"/>
      <c r="N27" s="81"/>
      <c r="O27" s="81"/>
      <c r="P27" s="81"/>
      <c r="Q27" s="81"/>
      <c r="R27" s="81"/>
      <c r="S27" s="81"/>
      <c r="T27" s="81"/>
      <c r="U27" s="81"/>
      <c r="V27" s="81"/>
      <c r="W27" s="81"/>
      <c r="X27" s="81"/>
      <c r="Y27" s="81"/>
      <c r="Z27" s="215"/>
    </row>
    <row r="28" spans="1:28" ht="30" x14ac:dyDescent="0.25">
      <c r="A28" s="214" t="s">
        <v>595</v>
      </c>
      <c r="B28" s="83" t="s">
        <v>532</v>
      </c>
      <c r="C28" s="81">
        <v>0</v>
      </c>
      <c r="D28" s="81">
        <v>0</v>
      </c>
      <c r="E28" s="81">
        <v>0</v>
      </c>
      <c r="F28" s="81">
        <f>C28*D28</f>
        <v>0</v>
      </c>
      <c r="G28" s="81"/>
      <c r="H28" s="81"/>
      <c r="I28" s="81"/>
      <c r="J28" s="81"/>
      <c r="K28" s="155"/>
      <c r="L28" s="155"/>
      <c r="M28" s="81"/>
      <c r="N28" s="214"/>
      <c r="O28" s="214"/>
      <c r="P28" s="214"/>
      <c r="Q28" s="214"/>
      <c r="R28" s="214"/>
      <c r="S28" s="214"/>
      <c r="T28" s="214"/>
      <c r="U28" s="214"/>
      <c r="V28" s="214"/>
      <c r="W28" s="214"/>
      <c r="X28" s="214"/>
      <c r="Y28" s="214"/>
      <c r="Z28" s="214"/>
    </row>
    <row r="29" spans="1:28" ht="30" x14ac:dyDescent="0.25">
      <c r="A29" s="83" t="s">
        <v>568</v>
      </c>
      <c r="B29" s="83"/>
      <c r="C29" s="81">
        <f>SUM(C30:C30)</f>
        <v>0</v>
      </c>
      <c r="D29" s="81">
        <f t="shared" ref="D29:F29" si="2">SUM(D30:D30)</f>
        <v>0</v>
      </c>
      <c r="E29" s="81">
        <f t="shared" si="2"/>
        <v>0</v>
      </c>
      <c r="F29" s="81">
        <f t="shared" si="2"/>
        <v>0</v>
      </c>
      <c r="G29" s="81"/>
      <c r="H29" s="81"/>
      <c r="I29" s="81"/>
      <c r="J29" s="81"/>
      <c r="K29" s="155"/>
      <c r="L29" s="155"/>
      <c r="M29" s="214"/>
      <c r="N29" s="214"/>
      <c r="O29" s="214"/>
      <c r="P29" s="214"/>
      <c r="Q29" s="214"/>
      <c r="R29" s="214"/>
      <c r="S29" s="214"/>
      <c r="T29" s="214"/>
      <c r="U29" s="214"/>
      <c r="V29" s="214"/>
      <c r="W29" s="214"/>
      <c r="X29" s="214"/>
      <c r="Y29" s="214"/>
      <c r="Z29" s="214"/>
    </row>
    <row r="30" spans="1:28" ht="30" x14ac:dyDescent="0.25">
      <c r="A30" s="214" t="s">
        <v>569</v>
      </c>
      <c r="B30" s="83" t="s">
        <v>532</v>
      </c>
      <c r="C30" s="81">
        <v>0</v>
      </c>
      <c r="D30" s="81">
        <v>0</v>
      </c>
      <c r="E30" s="81">
        <v>0</v>
      </c>
      <c r="F30" s="81">
        <f>C30*D30</f>
        <v>0</v>
      </c>
      <c r="G30" s="81"/>
      <c r="H30" s="81"/>
      <c r="I30" s="81"/>
      <c r="J30" s="81"/>
      <c r="K30" s="155"/>
      <c r="L30" s="155"/>
      <c r="M30" s="214"/>
      <c r="N30" s="214"/>
      <c r="O30" s="214"/>
      <c r="P30" s="214"/>
      <c r="Q30" s="214"/>
      <c r="R30" s="214"/>
      <c r="S30" s="214"/>
      <c r="T30" s="214"/>
      <c r="U30" s="214"/>
      <c r="V30" s="214"/>
      <c r="W30" s="214"/>
      <c r="X30" s="214"/>
      <c r="Y30" s="214"/>
      <c r="Z30" s="214"/>
    </row>
    <row r="31" spans="1:28" ht="30" x14ac:dyDescent="0.25">
      <c r="A31" s="83" t="s">
        <v>570</v>
      </c>
      <c r="B31" s="83"/>
      <c r="C31" s="81">
        <f>SUM(C32:C32)</f>
        <v>0</v>
      </c>
      <c r="D31" s="81">
        <f t="shared" ref="D31:E31" si="3">SUM(D32:D32)</f>
        <v>0</v>
      </c>
      <c r="E31" s="81">
        <f t="shared" si="3"/>
        <v>0</v>
      </c>
      <c r="F31" s="81">
        <f>SUM(F32:F32)</f>
        <v>0</v>
      </c>
      <c r="G31" s="81"/>
      <c r="H31" s="81"/>
      <c r="I31" s="81"/>
      <c r="J31" s="81"/>
      <c r="K31" s="214"/>
      <c r="L31" s="214"/>
      <c r="M31" s="214"/>
      <c r="N31" s="214"/>
      <c r="O31" s="214"/>
      <c r="P31" s="214"/>
      <c r="Q31" s="214"/>
      <c r="R31" s="214"/>
      <c r="S31" s="214"/>
      <c r="T31" s="214"/>
      <c r="U31" s="214"/>
      <c r="V31" s="214"/>
      <c r="W31" s="214"/>
      <c r="X31" s="214"/>
      <c r="Y31" s="214"/>
      <c r="Z31" s="214"/>
    </row>
    <row r="32" spans="1:28" ht="30" x14ac:dyDescent="0.25">
      <c r="A32" s="214" t="s">
        <v>571</v>
      </c>
      <c r="B32" s="83" t="s">
        <v>532</v>
      </c>
      <c r="C32" s="81">
        <v>0</v>
      </c>
      <c r="D32" s="81">
        <v>0</v>
      </c>
      <c r="E32" s="81">
        <v>0</v>
      </c>
      <c r="F32" s="81">
        <v>0</v>
      </c>
      <c r="G32" s="81"/>
      <c r="H32" s="81"/>
      <c r="I32" s="81"/>
      <c r="J32" s="81"/>
      <c r="K32" s="155"/>
      <c r="L32" s="155"/>
      <c r="M32" s="214"/>
      <c r="N32" s="214"/>
      <c r="O32" s="214"/>
      <c r="P32" s="214"/>
      <c r="Q32" s="214"/>
      <c r="R32" s="214"/>
      <c r="S32" s="214"/>
      <c r="T32" s="214"/>
      <c r="U32" s="214"/>
      <c r="V32" s="214"/>
      <c r="W32" s="214"/>
      <c r="X32" s="214"/>
      <c r="Y32" s="214"/>
      <c r="Z32" s="214"/>
    </row>
    <row r="35" spans="1:1" x14ac:dyDescent="0.25">
      <c r="A35" s="2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15" t="s">
        <v>8</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2" t="s">
        <v>7</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4" t="str">
        <f>'1. паспорт местоположение'!A12:C12</f>
        <v>N_TP1200.VL.0042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2" t="s">
        <v>6</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45.75" customHeight="1" x14ac:dyDescent="0.2">
      <c r="A15" s="313"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2" t="s">
        <v>5</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1" t="s">
        <v>442</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2" t="s">
        <v>4</v>
      </c>
      <c r="B19" s="322" t="s">
        <v>87</v>
      </c>
      <c r="C19" s="322" t="s">
        <v>86</v>
      </c>
      <c r="D19" s="322" t="s">
        <v>75</v>
      </c>
      <c r="E19" s="363" t="s">
        <v>85</v>
      </c>
      <c r="F19" s="364"/>
      <c r="G19" s="364"/>
      <c r="H19" s="364"/>
      <c r="I19" s="365"/>
      <c r="J19" s="322" t="s">
        <v>84</v>
      </c>
      <c r="K19" s="322"/>
      <c r="L19" s="322"/>
      <c r="M19" s="322"/>
      <c r="N19" s="322"/>
      <c r="O19" s="322"/>
      <c r="P19" s="4"/>
      <c r="Q19" s="4"/>
      <c r="R19" s="4"/>
      <c r="S19" s="4"/>
      <c r="T19" s="4"/>
      <c r="U19" s="4"/>
      <c r="V19" s="4"/>
      <c r="W19" s="4"/>
    </row>
    <row r="20" spans="1:26" s="3" customFormat="1" ht="51" customHeight="1" x14ac:dyDescent="0.2">
      <c r="A20" s="322"/>
      <c r="B20" s="322"/>
      <c r="C20" s="322"/>
      <c r="D20" s="322"/>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W13" sqref="AW13"/>
    </sheetView>
  </sheetViews>
  <sheetFormatPr defaultRowHeight="15.75" outlineLevelRow="1" x14ac:dyDescent="0.25"/>
  <cols>
    <col min="1" max="1" width="61.7109375" style="248" customWidth="1"/>
    <col min="2" max="3" width="4.140625" style="248" customWidth="1"/>
    <col min="4" max="4" width="4.28515625" style="248" customWidth="1"/>
    <col min="5" max="22" width="4.140625" style="248" hidden="1" customWidth="1"/>
    <col min="23" max="36" width="5" style="248" hidden="1" customWidth="1"/>
    <col min="37" max="37" width="5" style="248" customWidth="1"/>
    <col min="38" max="38" width="11.7109375" style="248" customWidth="1"/>
    <col min="39" max="39" width="16.7109375" style="248" customWidth="1"/>
    <col min="40" max="40" width="22.140625" style="248" customWidth="1"/>
    <col min="41" max="41" width="20.28515625" style="248" customWidth="1"/>
    <col min="42" max="55" width="16.7109375" style="248" customWidth="1"/>
    <col min="56" max="56" width="18.85546875" style="248" customWidth="1"/>
    <col min="57" max="57" width="20.5703125" style="248" customWidth="1"/>
    <col min="58" max="59" width="16.7109375" style="248" customWidth="1"/>
    <col min="60" max="60" width="26.28515625" style="248" customWidth="1"/>
    <col min="61" max="79" width="16.7109375" style="248" customWidth="1"/>
    <col min="80" max="95" width="17.85546875" style="248" customWidth="1"/>
    <col min="96" max="125" width="16.7109375" style="248" customWidth="1"/>
    <col min="126" max="16384" width="9.140625" style="248"/>
  </cols>
  <sheetData>
    <row r="1" spans="1:111" s="247" customFormat="1" ht="12.75" customHeight="1" x14ac:dyDescent="0.2">
      <c r="A1" s="459"/>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246"/>
      <c r="AM1" s="246"/>
      <c r="AN1" s="246"/>
      <c r="AO1" s="246"/>
      <c r="AP1" s="246"/>
      <c r="AQ1" s="246"/>
      <c r="AR1" s="246"/>
      <c r="AS1" s="246"/>
      <c r="AT1" s="246"/>
      <c r="AU1" s="246"/>
      <c r="AV1" s="246"/>
      <c r="AW1" s="38" t="s">
        <v>68</v>
      </c>
      <c r="AX1" s="246"/>
      <c r="AY1" s="246"/>
      <c r="AZ1" s="246"/>
      <c r="BA1" s="246"/>
      <c r="BB1" s="246"/>
      <c r="BC1" s="246"/>
      <c r="BD1" s="246"/>
      <c r="BE1" s="246"/>
      <c r="BF1" s="246"/>
      <c r="BG1" s="246"/>
      <c r="BH1" s="246"/>
      <c r="BI1" s="246"/>
      <c r="BJ1" s="246"/>
      <c r="BK1" s="246"/>
      <c r="BL1" s="246"/>
      <c r="BM1" s="246"/>
      <c r="BN1" s="246"/>
      <c r="BO1" s="246"/>
      <c r="BP1" s="246"/>
      <c r="BQ1" s="246"/>
      <c r="BR1" s="246"/>
      <c r="BS1" s="246"/>
      <c r="BT1" s="246"/>
      <c r="BU1" s="246"/>
      <c r="BV1" s="246"/>
      <c r="BW1" s="246"/>
      <c r="BX1" s="246"/>
      <c r="BY1" s="246"/>
      <c r="BZ1" s="246"/>
      <c r="CA1" s="246"/>
      <c r="CB1" s="246"/>
      <c r="CC1" s="246"/>
      <c r="CD1" s="246"/>
      <c r="CE1" s="246"/>
      <c r="CF1" s="246"/>
      <c r="CG1" s="246"/>
      <c r="CH1" s="246"/>
      <c r="CI1" s="246"/>
      <c r="CJ1" s="246"/>
      <c r="CK1" s="246"/>
      <c r="CL1" s="246"/>
      <c r="CM1" s="246"/>
      <c r="CN1" s="246"/>
      <c r="CO1" s="246"/>
      <c r="CP1" s="246"/>
      <c r="CQ1" s="246"/>
      <c r="CR1" s="246"/>
      <c r="CS1" s="246"/>
      <c r="CT1" s="246"/>
      <c r="CU1" s="246"/>
      <c r="CV1" s="246"/>
      <c r="CW1" s="246"/>
      <c r="CX1" s="246"/>
      <c r="CY1" s="246"/>
      <c r="CZ1" s="246"/>
      <c r="DA1" s="246"/>
      <c r="DB1" s="246"/>
      <c r="DC1" s="246"/>
      <c r="DD1" s="246"/>
      <c r="DE1" s="246"/>
      <c r="DF1" s="246"/>
      <c r="DG1" s="246"/>
    </row>
    <row r="2" spans="1:111" s="247" customFormat="1" ht="12.75" customHeight="1" x14ac:dyDescent="0.3">
      <c r="A2" s="459"/>
      <c r="B2" s="306"/>
      <c r="C2" s="306"/>
      <c r="D2" s="306"/>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c r="AJ2" s="306"/>
      <c r="AK2" s="306"/>
      <c r="AL2" s="246"/>
      <c r="AM2" s="246"/>
      <c r="AN2" s="246"/>
      <c r="AO2" s="246"/>
      <c r="AP2" s="246"/>
      <c r="AQ2" s="246"/>
      <c r="AR2" s="246"/>
      <c r="AS2" s="246"/>
      <c r="AT2" s="246"/>
      <c r="AU2" s="246"/>
      <c r="AV2" s="246"/>
      <c r="AW2" s="15" t="s">
        <v>9</v>
      </c>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row>
    <row r="3" spans="1:111" s="247" customFormat="1" ht="12.75" customHeight="1" x14ac:dyDescent="0.3">
      <c r="A3" s="459"/>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246"/>
      <c r="AM3" s="246"/>
      <c r="AN3" s="246"/>
      <c r="AO3" s="246"/>
      <c r="AP3" s="246"/>
      <c r="AQ3" s="246"/>
      <c r="AR3" s="246"/>
      <c r="AS3" s="246"/>
      <c r="AT3" s="246"/>
      <c r="AU3" s="246"/>
      <c r="AV3" s="246"/>
      <c r="AW3" s="15" t="s">
        <v>609</v>
      </c>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c r="CV3" s="246"/>
      <c r="CW3" s="246"/>
      <c r="CX3" s="246"/>
      <c r="CY3" s="246"/>
      <c r="CZ3" s="246"/>
      <c r="DA3" s="246"/>
      <c r="DB3" s="246"/>
      <c r="DC3" s="246"/>
      <c r="DD3" s="246"/>
      <c r="DE3" s="246"/>
      <c r="DF3" s="246"/>
      <c r="DG3" s="246"/>
    </row>
    <row r="4" spans="1:111" x14ac:dyDescent="0.25">
      <c r="A4" s="459"/>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c r="AH4" s="306"/>
      <c r="AI4" s="306"/>
      <c r="AJ4" s="306"/>
      <c r="AK4" s="306"/>
    </row>
    <row r="5" spans="1:111" s="302" customFormat="1" ht="18.75" customHeight="1" x14ac:dyDescent="0.2">
      <c r="A5" s="460" t="str">
        <f>'1. паспорт местоположение'!A5:C5</f>
        <v>Год раскрытия информации: 2026  год</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c r="AM5" s="460"/>
      <c r="AN5" s="460"/>
      <c r="AO5" s="460"/>
      <c r="AP5" s="460"/>
      <c r="AQ5" s="460"/>
      <c r="AR5" s="460"/>
    </row>
    <row r="6" spans="1:111" s="302" customFormat="1" ht="18.75" x14ac:dyDescent="0.3">
      <c r="A6" s="17"/>
      <c r="I6" s="16"/>
      <c r="J6" s="16"/>
      <c r="K6" s="15"/>
    </row>
    <row r="7" spans="1:111" s="302" customFormat="1" ht="18.75" x14ac:dyDescent="0.2">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111" s="302" customFormat="1" ht="18.75" x14ac:dyDescent="0.2">
      <c r="A8" s="299"/>
      <c r="B8" s="299"/>
      <c r="C8" s="299"/>
      <c r="D8" s="299"/>
      <c r="E8" s="299"/>
      <c r="F8" s="299"/>
      <c r="G8" s="299"/>
      <c r="H8" s="299"/>
      <c r="I8" s="299"/>
      <c r="J8" s="299"/>
      <c r="K8" s="299"/>
      <c r="L8" s="126"/>
      <c r="M8" s="126"/>
      <c r="N8" s="126"/>
      <c r="O8" s="126"/>
      <c r="P8" s="126"/>
      <c r="Q8" s="126"/>
      <c r="R8" s="126"/>
      <c r="S8" s="126"/>
      <c r="T8" s="126"/>
      <c r="U8" s="126"/>
      <c r="V8" s="126"/>
      <c r="W8" s="126"/>
      <c r="X8" s="126"/>
      <c r="Y8" s="126"/>
    </row>
    <row r="9" spans="1:111" s="302" customFormat="1" ht="18.75" customHeight="1" x14ac:dyDescent="0.2">
      <c r="A9" s="461" t="s">
        <v>597</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row>
    <row r="10" spans="1:111" s="302"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111" s="302" customFormat="1" ht="18.75" x14ac:dyDescent="0.2">
      <c r="A11" s="299"/>
      <c r="B11" s="299"/>
      <c r="C11" s="299"/>
      <c r="D11" s="299"/>
      <c r="E11" s="299"/>
      <c r="F11" s="299"/>
      <c r="G11" s="299"/>
      <c r="H11" s="299"/>
      <c r="I11" s="299"/>
      <c r="J11" s="299"/>
      <c r="K11" s="299"/>
      <c r="L11" s="126"/>
      <c r="M11" s="126"/>
      <c r="N11" s="126"/>
      <c r="O11" s="126"/>
      <c r="P11" s="126"/>
      <c r="Q11" s="126"/>
      <c r="R11" s="126"/>
      <c r="S11" s="126"/>
      <c r="T11" s="126"/>
      <c r="U11" s="126"/>
      <c r="V11" s="126"/>
      <c r="W11" s="126"/>
      <c r="X11" s="126"/>
      <c r="Y11" s="126"/>
    </row>
    <row r="12" spans="1:111" s="302" customFormat="1" ht="18.75" customHeight="1" x14ac:dyDescent="0.2">
      <c r="A12" s="462" t="str">
        <f>'1. паспорт местоположение'!A12:C12</f>
        <v>N_TP1200.VL.0042</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row>
    <row r="13" spans="1:111" s="302"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111" s="304"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111" s="303" customFormat="1" ht="26.25" customHeight="1" x14ac:dyDescent="0.2">
      <c r="A15" s="453"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111" s="303" customFormat="1" ht="15" customHeigh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61" s="30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61" s="303" customFormat="1" ht="15" customHeight="1" x14ac:dyDescent="0.2">
      <c r="A18" s="314" t="s">
        <v>443</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61" s="302" customFormat="1" ht="18.75" customHeight="1" x14ac:dyDescent="0.2">
      <c r="A19" s="18"/>
      <c r="I19" s="16"/>
      <c r="J19" s="16"/>
      <c r="K19" s="38"/>
      <c r="AR19" s="38"/>
    </row>
    <row r="20" spans="1:61" s="302" customFormat="1" ht="18.75" customHeight="1" x14ac:dyDescent="0.3">
      <c r="A20" s="18"/>
      <c r="I20" s="16"/>
      <c r="J20" s="16"/>
      <c r="K20" s="15"/>
      <c r="AR20" s="15"/>
    </row>
    <row r="21" spans="1:61" s="302" customFormat="1" ht="18.75" x14ac:dyDescent="0.3">
      <c r="A21" s="17"/>
      <c r="I21" s="16"/>
      <c r="J21" s="16"/>
      <c r="K21" s="15"/>
      <c r="AR21" s="15"/>
    </row>
    <row r="22" spans="1:61" s="302" customFormat="1" ht="18.75" x14ac:dyDescent="0.3">
      <c r="A22" s="17"/>
      <c r="I22" s="16"/>
      <c r="J22" s="16"/>
      <c r="K22" s="15"/>
    </row>
    <row r="23" spans="1:61" ht="27.75" x14ac:dyDescent="0.4">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U23" s="250"/>
      <c r="BD23" s="251"/>
      <c r="BE23" s="252"/>
      <c r="BF23" s="252"/>
      <c r="BG23" s="252"/>
      <c r="BH23" s="252"/>
      <c r="BI23" s="252"/>
    </row>
    <row r="24" spans="1:61" ht="18.75" customHeight="1" thickBot="1" x14ac:dyDescent="0.3">
      <c r="A24" s="253" t="s">
        <v>308</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c r="AL24" s="254"/>
      <c r="AN24" s="255"/>
      <c r="AO24" s="256"/>
      <c r="AP24" s="256"/>
      <c r="AQ24" s="256"/>
      <c r="AR24" s="256"/>
    </row>
    <row r="25" spans="1:61" ht="18.75" customHeight="1" x14ac:dyDescent="0.25">
      <c r="A25" s="454" t="s">
        <v>598</v>
      </c>
      <c r="B25" s="455"/>
      <c r="C25" s="455"/>
      <c r="D25" s="455"/>
      <c r="E25" s="455"/>
      <c r="F25" s="455"/>
      <c r="G25" s="455"/>
      <c r="H25" s="455"/>
      <c r="I25" s="455"/>
      <c r="J25" s="455"/>
      <c r="K25" s="455"/>
      <c r="L25" s="455"/>
      <c r="M25" s="455"/>
      <c r="N25" s="455"/>
      <c r="O25" s="455"/>
      <c r="P25" s="455"/>
      <c r="Q25" s="455"/>
      <c r="R25" s="455"/>
      <c r="S25" s="455"/>
      <c r="T25" s="455"/>
      <c r="U25" s="455"/>
      <c r="V25" s="455"/>
      <c r="W25" s="455"/>
      <c r="X25" s="455"/>
      <c r="Y25" s="455"/>
      <c r="Z25" s="455"/>
      <c r="AA25" s="455"/>
      <c r="AB25" s="455"/>
      <c r="AC25" s="455"/>
      <c r="AD25" s="455"/>
      <c r="AE25" s="455"/>
      <c r="AF25" s="455"/>
      <c r="AG25" s="455"/>
      <c r="AH25" s="455"/>
      <c r="AI25" s="455"/>
      <c r="AJ25" s="456"/>
      <c r="AK25" s="457">
        <f>'6.2. Паспорт фин осв ввод'!D30*1000000</f>
        <v>9990788.0899999999</v>
      </c>
      <c r="AL25" s="458"/>
      <c r="AN25" s="249" t="s">
        <v>307</v>
      </c>
      <c r="AO25" s="257"/>
      <c r="AP25" s="257"/>
    </row>
    <row r="26" spans="1:61" ht="15.75" customHeight="1" x14ac:dyDescent="0.25">
      <c r="A26" s="420" t="s">
        <v>306</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2"/>
      <c r="AK26" s="463"/>
      <c r="AL26" s="464"/>
      <c r="AN26" s="451" t="s">
        <v>305</v>
      </c>
      <c r="AO26" s="452"/>
      <c r="AP26" s="258">
        <f>SUM(AK95:CQ95)</f>
        <v>0</v>
      </c>
    </row>
    <row r="27" spans="1:61" x14ac:dyDescent="0.25">
      <c r="A27" s="420" t="s">
        <v>304</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2"/>
      <c r="AK27" s="449">
        <v>49</v>
      </c>
      <c r="AL27" s="450"/>
      <c r="AN27" s="451" t="s">
        <v>303</v>
      </c>
      <c r="AO27" s="452"/>
      <c r="AP27" s="258" t="str">
        <f>IF(SUM(AK96:CQ96)=0,"не окупается",SUM(AK96:CQ96))</f>
        <v>не окупается</v>
      </c>
    </row>
    <row r="28" spans="1:61" ht="15" customHeight="1" x14ac:dyDescent="0.25">
      <c r="A28" s="420" t="s">
        <v>302</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49">
        <v>1</v>
      </c>
      <c r="AL28" s="450"/>
      <c r="AN28" s="451" t="s">
        <v>599</v>
      </c>
      <c r="AO28" s="452"/>
      <c r="AP28" s="259">
        <f>AW93</f>
        <v>-77854895.939347968</v>
      </c>
      <c r="AU28" s="260"/>
      <c r="AW28" s="261"/>
      <c r="AX28" s="261"/>
    </row>
    <row r="29" spans="1:61" ht="15" customHeight="1" x14ac:dyDescent="0.25">
      <c r="A29" s="420" t="s">
        <v>301</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47">
        <f>AM52*1000/1.2</f>
        <v>6574325.333333334</v>
      </c>
      <c r="AL29" s="448"/>
      <c r="AN29" s="451" t="s">
        <v>600</v>
      </c>
      <c r="AO29" s="452"/>
      <c r="AP29" s="262" t="str">
        <f>IF(AP28&gt;0,"да","нет")</f>
        <v>нет</v>
      </c>
      <c r="AU29" s="260"/>
    </row>
    <row r="30" spans="1:61" ht="15" customHeight="1" x14ac:dyDescent="0.25">
      <c r="A30" s="420" t="s">
        <v>601</v>
      </c>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2"/>
      <c r="AK30" s="447">
        <v>1</v>
      </c>
      <c r="AL30" s="448"/>
      <c r="AU30" s="260"/>
    </row>
    <row r="31" spans="1:61" x14ac:dyDescent="0.25">
      <c r="A31" s="420" t="s">
        <v>300</v>
      </c>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2"/>
      <c r="AK31" s="445">
        <v>1</v>
      </c>
      <c r="AL31" s="446"/>
      <c r="AU31" s="260"/>
    </row>
    <row r="32" spans="1:61" x14ac:dyDescent="0.25">
      <c r="A32" s="420" t="s">
        <v>276</v>
      </c>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2"/>
      <c r="AK32" s="445">
        <f>-AM68</f>
        <v>46959.466666666674</v>
      </c>
      <c r="AL32" s="446"/>
    </row>
    <row r="33" spans="1:95" x14ac:dyDescent="0.25">
      <c r="A33" s="420" t="s">
        <v>299</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2"/>
      <c r="AK33" s="445">
        <v>1</v>
      </c>
      <c r="AL33" s="446"/>
    </row>
    <row r="34" spans="1:95" x14ac:dyDescent="0.25">
      <c r="A34" s="420" t="s">
        <v>298</v>
      </c>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2"/>
      <c r="AK34" s="445">
        <v>1</v>
      </c>
      <c r="AL34" s="446"/>
    </row>
    <row r="35" spans="1:95" x14ac:dyDescent="0.25">
      <c r="A35" s="420"/>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2"/>
      <c r="AK35" s="443"/>
      <c r="AL35" s="444"/>
    </row>
    <row r="36" spans="1:95" x14ac:dyDescent="0.25">
      <c r="A36" s="420" t="s">
        <v>267</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2"/>
      <c r="AK36" s="430">
        <v>0.2</v>
      </c>
      <c r="AL36" s="431"/>
    </row>
    <row r="37" spans="1:95" x14ac:dyDescent="0.25">
      <c r="A37" s="420" t="s">
        <v>540</v>
      </c>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2"/>
      <c r="AK37" s="445">
        <v>0</v>
      </c>
      <c r="AL37" s="446"/>
    </row>
    <row r="38" spans="1:95" x14ac:dyDescent="0.25">
      <c r="A38" s="420" t="s">
        <v>297</v>
      </c>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2"/>
      <c r="AK38" s="443"/>
      <c r="AL38" s="444"/>
    </row>
    <row r="39" spans="1:95" x14ac:dyDescent="0.25">
      <c r="A39" s="420" t="s">
        <v>296</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2"/>
      <c r="AK39" s="441">
        <v>0</v>
      </c>
      <c r="AL39" s="442"/>
    </row>
    <row r="40" spans="1:95" x14ac:dyDescent="0.25">
      <c r="A40" s="420" t="s">
        <v>295</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2"/>
      <c r="AK40" s="443"/>
      <c r="AL40" s="444"/>
    </row>
    <row r="41" spans="1:95" x14ac:dyDescent="0.25">
      <c r="A41" s="420" t="s">
        <v>294</v>
      </c>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2"/>
      <c r="AK41" s="430">
        <v>0</v>
      </c>
      <c r="AL41" s="431"/>
    </row>
    <row r="42" spans="1:95" x14ac:dyDescent="0.25">
      <c r="A42" s="420" t="s">
        <v>293</v>
      </c>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2"/>
      <c r="AK42" s="430">
        <v>0</v>
      </c>
      <c r="AL42" s="431"/>
    </row>
    <row r="43" spans="1:95" x14ac:dyDescent="0.25">
      <c r="A43" s="420" t="s">
        <v>292</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2"/>
      <c r="AK43" s="430">
        <v>0</v>
      </c>
      <c r="AL43" s="431"/>
      <c r="BJ43" s="263"/>
    </row>
    <row r="44" spans="1:95" x14ac:dyDescent="0.25">
      <c r="A44" s="420" t="s">
        <v>291</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2"/>
      <c r="AK44" s="430">
        <v>0.14080000000000001</v>
      </c>
      <c r="AL44" s="431"/>
      <c r="BE44" s="264"/>
      <c r="BF44" s="264"/>
      <c r="BG44" s="264"/>
      <c r="BH44" s="264"/>
      <c r="BI44" s="264"/>
      <c r="BJ44" s="264"/>
    </row>
    <row r="45" spans="1:95" x14ac:dyDescent="0.25">
      <c r="A45" s="420" t="s">
        <v>290</v>
      </c>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2"/>
      <c r="AK45" s="430">
        <f>1-AK43</f>
        <v>1</v>
      </c>
      <c r="AL45" s="431"/>
    </row>
    <row r="46" spans="1:95" ht="16.5" thickBot="1" x14ac:dyDescent="0.3">
      <c r="A46" s="432" t="s">
        <v>289</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4"/>
      <c r="AK46" s="435">
        <f>AK45*AK44+AK43*AK42*(1-AK36)</f>
        <v>0.14080000000000001</v>
      </c>
      <c r="AL46" s="436"/>
    </row>
    <row r="47" spans="1:95" x14ac:dyDescent="0.25">
      <c r="A47" s="437" t="s">
        <v>288</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393">
        <v>2026</v>
      </c>
      <c r="AL47" s="440"/>
      <c r="AM47" s="265">
        <v>2027</v>
      </c>
      <c r="AN47" s="266">
        <v>2028</v>
      </c>
      <c r="AO47" s="266">
        <v>2029</v>
      </c>
      <c r="AP47" s="266">
        <v>2030</v>
      </c>
      <c r="AQ47" s="266">
        <v>2031</v>
      </c>
      <c r="AR47" s="266">
        <v>2032</v>
      </c>
      <c r="AS47" s="266">
        <v>2033</v>
      </c>
      <c r="AT47" s="266">
        <v>2034</v>
      </c>
      <c r="AU47" s="266">
        <v>2035</v>
      </c>
      <c r="AV47" s="266">
        <v>2036</v>
      </c>
      <c r="AW47" s="266">
        <v>2037</v>
      </c>
      <c r="AX47" s="266">
        <v>2038</v>
      </c>
      <c r="AY47" s="266">
        <v>2039</v>
      </c>
      <c r="AZ47" s="266">
        <v>2040</v>
      </c>
      <c r="BA47" s="266">
        <v>2041</v>
      </c>
      <c r="BB47" s="266">
        <v>2042</v>
      </c>
      <c r="BC47" s="266">
        <v>2043</v>
      </c>
      <c r="BD47" s="266">
        <v>2044</v>
      </c>
      <c r="BE47" s="266">
        <v>2045</v>
      </c>
      <c r="BF47" s="266">
        <v>2046</v>
      </c>
      <c r="BG47" s="266">
        <v>2047</v>
      </c>
      <c r="BH47" s="266">
        <v>2048</v>
      </c>
      <c r="BI47" s="266">
        <v>2049</v>
      </c>
      <c r="BJ47" s="266">
        <v>2050</v>
      </c>
      <c r="BK47" s="266">
        <v>2051</v>
      </c>
      <c r="BL47" s="266">
        <v>2052</v>
      </c>
      <c r="BM47" s="266">
        <v>2053</v>
      </c>
      <c r="BN47" s="266">
        <v>2054</v>
      </c>
      <c r="BO47" s="266">
        <v>2055</v>
      </c>
      <c r="BP47" s="266">
        <v>2056</v>
      </c>
      <c r="BQ47" s="266">
        <v>2057</v>
      </c>
      <c r="BR47" s="266">
        <v>2058</v>
      </c>
      <c r="BS47" s="266">
        <v>2059</v>
      </c>
      <c r="BT47" s="266">
        <v>2060</v>
      </c>
      <c r="BU47" s="266">
        <v>2061</v>
      </c>
      <c r="BV47" s="266">
        <v>2062</v>
      </c>
      <c r="BW47" s="266">
        <v>2063</v>
      </c>
      <c r="BX47" s="266">
        <v>2064</v>
      </c>
      <c r="BY47" s="266">
        <v>2065</v>
      </c>
      <c r="BZ47" s="266">
        <v>2066</v>
      </c>
      <c r="CA47" s="266">
        <v>2067</v>
      </c>
      <c r="CB47" s="266">
        <v>2068</v>
      </c>
      <c r="CC47" s="266">
        <v>2069</v>
      </c>
      <c r="CD47" s="266">
        <v>2070</v>
      </c>
      <c r="CE47" s="266">
        <v>2071</v>
      </c>
      <c r="CF47" s="266">
        <v>2072</v>
      </c>
      <c r="CG47" s="266">
        <v>2073</v>
      </c>
      <c r="CH47" s="266">
        <v>2074</v>
      </c>
      <c r="CI47" s="266">
        <v>2075</v>
      </c>
      <c r="CJ47" s="266">
        <v>2076</v>
      </c>
      <c r="CK47" s="266">
        <v>2077</v>
      </c>
      <c r="CL47" s="266">
        <v>2078</v>
      </c>
      <c r="CM47" s="266">
        <v>2079</v>
      </c>
      <c r="CN47" s="266">
        <v>2080</v>
      </c>
      <c r="CO47" s="266">
        <v>2081</v>
      </c>
      <c r="CP47" s="266">
        <v>2082</v>
      </c>
      <c r="CQ47" s="266">
        <v>2083</v>
      </c>
    </row>
    <row r="48" spans="1:95" outlineLevel="1" x14ac:dyDescent="0.25">
      <c r="A48" s="420" t="s">
        <v>287</v>
      </c>
      <c r="B48" s="421"/>
      <c r="C48" s="421"/>
      <c r="D48" s="421"/>
      <c r="E48" s="421"/>
      <c r="F48" s="421"/>
      <c r="G48" s="421"/>
      <c r="H48" s="421"/>
      <c r="I48" s="421"/>
      <c r="J48" s="421"/>
      <c r="K48" s="421"/>
      <c r="L48" s="421"/>
      <c r="M48" s="421"/>
      <c r="N48" s="421"/>
      <c r="O48" s="421"/>
      <c r="P48" s="421"/>
      <c r="Q48" s="421"/>
      <c r="R48" s="421"/>
      <c r="S48" s="421"/>
      <c r="T48" s="421"/>
      <c r="U48" s="421"/>
      <c r="V48" s="421"/>
      <c r="W48" s="421"/>
      <c r="X48" s="421"/>
      <c r="Y48" s="421"/>
      <c r="Z48" s="421"/>
      <c r="AA48" s="421"/>
      <c r="AB48" s="421"/>
      <c r="AC48" s="421"/>
      <c r="AD48" s="421"/>
      <c r="AE48" s="421"/>
      <c r="AF48" s="421"/>
      <c r="AG48" s="421"/>
      <c r="AH48" s="421"/>
      <c r="AI48" s="421"/>
      <c r="AJ48" s="422"/>
      <c r="AK48" s="423">
        <v>0.04</v>
      </c>
      <c r="AL48" s="424"/>
      <c r="AM48" s="267">
        <v>0.04</v>
      </c>
      <c r="AN48" s="267">
        <v>0.04</v>
      </c>
      <c r="AO48" s="267">
        <v>0.04</v>
      </c>
      <c r="AP48" s="267">
        <v>0.04</v>
      </c>
      <c r="AQ48" s="267">
        <v>0.04</v>
      </c>
      <c r="AR48" s="267">
        <v>0.04</v>
      </c>
      <c r="AS48" s="267">
        <v>0.04</v>
      </c>
      <c r="AT48" s="267">
        <v>0.04</v>
      </c>
      <c r="AU48" s="267">
        <v>0.04</v>
      </c>
      <c r="AV48" s="267">
        <v>0.04</v>
      </c>
      <c r="AW48" s="267">
        <v>0.04</v>
      </c>
      <c r="AX48" s="267">
        <v>0.04</v>
      </c>
      <c r="AY48" s="267">
        <v>0.04</v>
      </c>
      <c r="AZ48" s="267">
        <v>0.04</v>
      </c>
      <c r="BA48" s="267">
        <v>0.04</v>
      </c>
      <c r="BB48" s="267">
        <v>0.04</v>
      </c>
      <c r="BC48" s="267">
        <v>0.04</v>
      </c>
      <c r="BD48" s="267">
        <v>0.04</v>
      </c>
      <c r="BE48" s="267">
        <v>0.04</v>
      </c>
      <c r="BF48" s="267">
        <v>0.04</v>
      </c>
      <c r="BG48" s="267">
        <v>0.04</v>
      </c>
      <c r="BH48" s="267">
        <v>0.04</v>
      </c>
      <c r="BI48" s="267">
        <v>0.04</v>
      </c>
      <c r="BJ48" s="267">
        <v>0.04</v>
      </c>
      <c r="BK48" s="267">
        <v>0.04</v>
      </c>
      <c r="BL48" s="267">
        <v>0.04</v>
      </c>
      <c r="BM48" s="267">
        <v>0.04</v>
      </c>
      <c r="BN48" s="267">
        <v>0.04</v>
      </c>
      <c r="BO48" s="267">
        <v>0.04</v>
      </c>
      <c r="BP48" s="267">
        <v>0.04</v>
      </c>
      <c r="BQ48" s="267">
        <v>0.04</v>
      </c>
      <c r="BR48" s="267">
        <v>0.04</v>
      </c>
      <c r="BS48" s="267">
        <v>0.04</v>
      </c>
      <c r="BT48" s="267">
        <v>0.04</v>
      </c>
      <c r="BU48" s="267">
        <v>0.04</v>
      </c>
      <c r="BV48" s="267">
        <v>0.04</v>
      </c>
      <c r="BW48" s="267">
        <v>0.04</v>
      </c>
      <c r="BX48" s="267">
        <v>0.04</v>
      </c>
      <c r="BY48" s="267">
        <v>0.04</v>
      </c>
      <c r="BZ48" s="267">
        <v>0.04</v>
      </c>
      <c r="CA48" s="267">
        <v>0.04</v>
      </c>
      <c r="CB48" s="267">
        <v>0.04</v>
      </c>
      <c r="CC48" s="267">
        <v>0.04</v>
      </c>
      <c r="CD48" s="267">
        <v>0.04</v>
      </c>
      <c r="CE48" s="267">
        <v>0.04</v>
      </c>
      <c r="CF48" s="267">
        <v>0.04</v>
      </c>
      <c r="CG48" s="267">
        <v>0.04</v>
      </c>
      <c r="CH48" s="267">
        <v>0.04</v>
      </c>
      <c r="CI48" s="267">
        <v>0.04</v>
      </c>
      <c r="CJ48" s="267">
        <v>0.04</v>
      </c>
      <c r="CK48" s="267">
        <v>0.04</v>
      </c>
      <c r="CL48" s="267">
        <v>0.04</v>
      </c>
      <c r="CM48" s="267">
        <v>0.04</v>
      </c>
      <c r="CN48" s="267">
        <v>0.04</v>
      </c>
      <c r="CO48" s="267">
        <v>0.04</v>
      </c>
      <c r="CP48" s="267">
        <v>0.04</v>
      </c>
      <c r="CQ48" s="267">
        <v>0.04</v>
      </c>
    </row>
    <row r="49" spans="1:95" outlineLevel="1" x14ac:dyDescent="0.25">
      <c r="A49" s="420" t="s">
        <v>286</v>
      </c>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2"/>
      <c r="AK49" s="423">
        <f>AK48</f>
        <v>0.04</v>
      </c>
      <c r="AL49" s="424"/>
      <c r="AM49" s="267">
        <f>(1+AK49)*(1+AM48)-1</f>
        <v>8.1600000000000117E-2</v>
      </c>
      <c r="AN49" s="268">
        <f>(1+AM49)*(1+AN48)-1</f>
        <v>0.12486400000000009</v>
      </c>
      <c r="AO49" s="268">
        <f t="shared" ref="AO49:CQ49" si="0">(1+AN49)*(1+AO48)-1</f>
        <v>0.16985856000000021</v>
      </c>
      <c r="AP49" s="268">
        <f t="shared" si="0"/>
        <v>0.21665290240000035</v>
      </c>
      <c r="AQ49" s="268">
        <f t="shared" si="0"/>
        <v>0.26531901849600037</v>
      </c>
      <c r="AR49" s="268">
        <f t="shared" si="0"/>
        <v>0.31593177923584048</v>
      </c>
      <c r="AS49" s="268">
        <f t="shared" si="0"/>
        <v>0.3685690504052741</v>
      </c>
      <c r="AT49" s="268">
        <f t="shared" si="0"/>
        <v>0.42331181242148519</v>
      </c>
      <c r="AU49" s="268">
        <f t="shared" si="0"/>
        <v>0.48024428491834459</v>
      </c>
      <c r="AV49" s="268">
        <f t="shared" si="0"/>
        <v>0.53945405631507848</v>
      </c>
      <c r="AW49" s="268">
        <f t="shared" si="0"/>
        <v>0.60103221856768174</v>
      </c>
      <c r="AX49" s="268">
        <f t="shared" si="0"/>
        <v>0.66507350731038906</v>
      </c>
      <c r="AY49" s="268">
        <f t="shared" si="0"/>
        <v>0.73167644760280459</v>
      </c>
      <c r="AZ49" s="268">
        <f t="shared" si="0"/>
        <v>0.80094350550691673</v>
      </c>
      <c r="BA49" s="268">
        <f t="shared" si="0"/>
        <v>0.87298124572719349</v>
      </c>
      <c r="BB49" s="268">
        <f t="shared" si="0"/>
        <v>0.94790049555628131</v>
      </c>
      <c r="BC49" s="268">
        <f t="shared" si="0"/>
        <v>1.0258165153785326</v>
      </c>
      <c r="BD49" s="268">
        <f>(1+BC49)*(1+BD48)-1</f>
        <v>1.1068491759936738</v>
      </c>
      <c r="BE49" s="268">
        <f t="shared" si="0"/>
        <v>1.1911231430334208</v>
      </c>
      <c r="BF49" s="268">
        <f t="shared" si="0"/>
        <v>1.2787680687547578</v>
      </c>
      <c r="BG49" s="268">
        <f t="shared" si="0"/>
        <v>1.369918791504948</v>
      </c>
      <c r="BH49" s="268">
        <f t="shared" si="0"/>
        <v>1.4647155431651462</v>
      </c>
      <c r="BI49" s="268">
        <f t="shared" si="0"/>
        <v>1.5633041648917523</v>
      </c>
      <c r="BJ49" s="268">
        <f t="shared" si="0"/>
        <v>1.6658363314874225</v>
      </c>
      <c r="BK49" s="268">
        <f t="shared" si="0"/>
        <v>1.7724697847469195</v>
      </c>
      <c r="BL49" s="268">
        <f t="shared" si="0"/>
        <v>1.8833685761367964</v>
      </c>
      <c r="BM49" s="268">
        <f t="shared" si="0"/>
        <v>1.9987033191822685</v>
      </c>
      <c r="BN49" s="268">
        <f t="shared" si="0"/>
        <v>2.1186514519495594</v>
      </c>
      <c r="BO49" s="268">
        <f t="shared" si="0"/>
        <v>2.2433975100275418</v>
      </c>
      <c r="BP49" s="268">
        <f t="shared" si="0"/>
        <v>2.3731334104286437</v>
      </c>
      <c r="BQ49" s="268">
        <f t="shared" si="0"/>
        <v>2.5080587468457893</v>
      </c>
      <c r="BR49" s="268">
        <f t="shared" si="0"/>
        <v>2.6483810967196209</v>
      </c>
      <c r="BS49" s="268">
        <f t="shared" si="0"/>
        <v>2.7943163405884057</v>
      </c>
      <c r="BT49" s="268">
        <f t="shared" si="0"/>
        <v>2.9460889942119421</v>
      </c>
      <c r="BU49" s="268">
        <f t="shared" si="0"/>
        <v>3.1039325539804201</v>
      </c>
      <c r="BV49" s="268">
        <f t="shared" si="0"/>
        <v>3.2680898561396372</v>
      </c>
      <c r="BW49" s="268">
        <f t="shared" si="0"/>
        <v>3.438813450385223</v>
      </c>
      <c r="BX49" s="268">
        <f t="shared" si="0"/>
        <v>3.6163659884006325</v>
      </c>
      <c r="BY49" s="268">
        <f t="shared" si="0"/>
        <v>3.8010206279366576</v>
      </c>
      <c r="BZ49" s="268">
        <f t="shared" si="0"/>
        <v>3.993061453054124</v>
      </c>
      <c r="CA49" s="268">
        <f t="shared" si="0"/>
        <v>4.1927839111762895</v>
      </c>
      <c r="CB49" s="268">
        <f t="shared" si="0"/>
        <v>4.4004952676233415</v>
      </c>
      <c r="CC49" s="268">
        <f t="shared" si="0"/>
        <v>4.6165150783282751</v>
      </c>
      <c r="CD49" s="268">
        <f t="shared" si="0"/>
        <v>4.8411756814614062</v>
      </c>
      <c r="CE49" s="268">
        <f t="shared" si="0"/>
        <v>5.0748227087198625</v>
      </c>
      <c r="CF49" s="268">
        <f t="shared" si="0"/>
        <v>5.317815617068657</v>
      </c>
      <c r="CG49" s="268">
        <f t="shared" si="0"/>
        <v>5.5705282417514033</v>
      </c>
      <c r="CH49" s="268">
        <f t="shared" si="0"/>
        <v>5.8333493714214599</v>
      </c>
      <c r="CI49" s="268">
        <f t="shared" si="0"/>
        <v>6.1066833462783183</v>
      </c>
      <c r="CJ49" s="268">
        <f t="shared" si="0"/>
        <v>6.3909506801294516</v>
      </c>
      <c r="CK49" s="268">
        <f t="shared" si="0"/>
        <v>6.6865887073346295</v>
      </c>
      <c r="CL49" s="268">
        <f t="shared" si="0"/>
        <v>6.9940522556280147</v>
      </c>
      <c r="CM49" s="268">
        <f t="shared" si="0"/>
        <v>7.3138143458531353</v>
      </c>
      <c r="CN49" s="268">
        <f t="shared" si="0"/>
        <v>7.6463669196872601</v>
      </c>
      <c r="CO49" s="268">
        <f t="shared" si="0"/>
        <v>7.9922215964747512</v>
      </c>
      <c r="CP49" s="268">
        <f t="shared" si="0"/>
        <v>8.3519104603337411</v>
      </c>
      <c r="CQ49" s="268">
        <f t="shared" si="0"/>
        <v>8.7259868787470918</v>
      </c>
    </row>
    <row r="50" spans="1:95" s="249" customFormat="1" ht="16.5" thickBot="1" x14ac:dyDescent="0.3">
      <c r="A50" s="425" t="s">
        <v>602</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7"/>
      <c r="AK50" s="428">
        <f>AK51*1000</f>
        <v>0</v>
      </c>
      <c r="AL50" s="429"/>
      <c r="AM50" s="269">
        <v>0</v>
      </c>
      <c r="AN50" s="270">
        <v>0</v>
      </c>
      <c r="AO50" s="270">
        <v>0</v>
      </c>
      <c r="AP50" s="270">
        <v>0</v>
      </c>
      <c r="AQ50" s="270">
        <v>0</v>
      </c>
      <c r="AR50" s="270">
        <v>0</v>
      </c>
      <c r="AS50" s="270">
        <v>0</v>
      </c>
      <c r="AT50" s="270">
        <v>0</v>
      </c>
      <c r="AU50" s="270">
        <v>0</v>
      </c>
      <c r="AV50" s="270">
        <v>0</v>
      </c>
      <c r="AW50" s="270">
        <v>0</v>
      </c>
      <c r="AX50" s="270">
        <v>0</v>
      </c>
      <c r="AY50" s="270">
        <v>0</v>
      </c>
      <c r="AZ50" s="270">
        <v>0</v>
      </c>
      <c r="BA50" s="270">
        <v>0</v>
      </c>
      <c r="BB50" s="270">
        <v>0</v>
      </c>
      <c r="BC50" s="270">
        <v>0</v>
      </c>
      <c r="BD50" s="270">
        <v>0</v>
      </c>
      <c r="BE50" s="270">
        <v>0</v>
      </c>
      <c r="BF50" s="270">
        <v>0</v>
      </c>
      <c r="BG50" s="270">
        <v>0</v>
      </c>
      <c r="BH50" s="270">
        <v>0</v>
      </c>
      <c r="BI50" s="270">
        <v>0</v>
      </c>
      <c r="BJ50" s="270">
        <v>0</v>
      </c>
      <c r="BK50" s="270">
        <v>0</v>
      </c>
      <c r="BL50" s="270">
        <v>0</v>
      </c>
      <c r="BM50" s="270">
        <v>0</v>
      </c>
      <c r="BN50" s="270">
        <v>0</v>
      </c>
      <c r="BO50" s="270">
        <v>0</v>
      </c>
      <c r="BP50" s="270">
        <v>0</v>
      </c>
      <c r="BQ50" s="270">
        <v>0</v>
      </c>
      <c r="BR50" s="270">
        <v>0</v>
      </c>
      <c r="BS50" s="270">
        <v>0</v>
      </c>
      <c r="BT50" s="270">
        <v>0</v>
      </c>
      <c r="BU50" s="270">
        <v>0</v>
      </c>
      <c r="BV50" s="270">
        <v>0</v>
      </c>
      <c r="BW50" s="270">
        <v>0</v>
      </c>
      <c r="BX50" s="270">
        <v>0</v>
      </c>
      <c r="BY50" s="270">
        <v>0</v>
      </c>
      <c r="BZ50" s="270">
        <v>0</v>
      </c>
      <c r="CA50" s="270">
        <v>0</v>
      </c>
      <c r="CB50" s="270">
        <v>0</v>
      </c>
      <c r="CC50" s="270">
        <v>0</v>
      </c>
      <c r="CD50" s="270">
        <v>0</v>
      </c>
      <c r="CE50" s="270">
        <v>0</v>
      </c>
      <c r="CF50" s="270">
        <v>0</v>
      </c>
      <c r="CG50" s="270">
        <v>0</v>
      </c>
      <c r="CH50" s="270">
        <v>0</v>
      </c>
      <c r="CI50" s="270">
        <v>0</v>
      </c>
      <c r="CJ50" s="270">
        <v>0</v>
      </c>
      <c r="CK50" s="270">
        <v>0</v>
      </c>
      <c r="CL50" s="270">
        <v>0</v>
      </c>
      <c r="CM50" s="270">
        <v>0</v>
      </c>
      <c r="CN50" s="270">
        <v>0</v>
      </c>
      <c r="CO50" s="270">
        <v>0</v>
      </c>
      <c r="CP50" s="270">
        <v>0</v>
      </c>
      <c r="CQ50" s="270">
        <v>0</v>
      </c>
    </row>
    <row r="51" spans="1:95" hidden="1" x14ac:dyDescent="0.25">
      <c r="A51" s="414" t="s">
        <v>603</v>
      </c>
      <c r="B51" s="415"/>
      <c r="C51" s="415"/>
      <c r="D51" s="415"/>
      <c r="E51" s="415"/>
      <c r="F51" s="415"/>
      <c r="G51" s="415"/>
      <c r="H51" s="415"/>
      <c r="I51" s="415"/>
      <c r="J51" s="415"/>
      <c r="K51" s="415"/>
      <c r="L51" s="415"/>
      <c r="M51" s="415"/>
      <c r="N51" s="415"/>
      <c r="O51" s="415"/>
      <c r="P51" s="415"/>
      <c r="Q51" s="415"/>
      <c r="R51" s="415"/>
      <c r="S51" s="415"/>
      <c r="T51" s="415"/>
      <c r="U51" s="415"/>
      <c r="V51" s="415"/>
      <c r="W51" s="415"/>
      <c r="X51" s="415"/>
      <c r="Y51" s="415"/>
      <c r="Z51" s="415"/>
      <c r="AA51" s="415"/>
      <c r="AB51" s="415"/>
      <c r="AC51" s="415"/>
      <c r="AD51" s="415"/>
      <c r="AE51" s="415"/>
      <c r="AF51" s="415"/>
      <c r="AG51" s="415"/>
      <c r="AH51" s="415"/>
      <c r="AI51" s="415"/>
      <c r="AJ51" s="415"/>
      <c r="AK51" s="416">
        <v>0</v>
      </c>
      <c r="AL51" s="416"/>
      <c r="AM51" s="271">
        <v>0</v>
      </c>
      <c r="AN51" s="272">
        <v>0</v>
      </c>
      <c r="AO51" s="272">
        <v>0</v>
      </c>
      <c r="AP51" s="272">
        <v>0</v>
      </c>
      <c r="AQ51" s="272">
        <v>0</v>
      </c>
      <c r="AR51" s="272">
        <v>0</v>
      </c>
      <c r="AS51" s="272">
        <v>0</v>
      </c>
      <c r="AT51" s="272">
        <v>0</v>
      </c>
      <c r="AU51" s="272">
        <v>0</v>
      </c>
      <c r="AV51" s="272">
        <v>0</v>
      </c>
      <c r="AW51" s="272">
        <v>0</v>
      </c>
      <c r="AX51" s="272">
        <v>0</v>
      </c>
      <c r="AY51" s="272">
        <v>0</v>
      </c>
      <c r="AZ51" s="272">
        <v>0</v>
      </c>
      <c r="BA51" s="272">
        <v>0</v>
      </c>
      <c r="BB51" s="272">
        <v>0</v>
      </c>
      <c r="BC51" s="272">
        <v>0</v>
      </c>
      <c r="BD51" s="272">
        <v>0</v>
      </c>
      <c r="BE51" s="272">
        <v>0</v>
      </c>
      <c r="BF51" s="272">
        <v>0</v>
      </c>
      <c r="BG51" s="272">
        <v>0</v>
      </c>
      <c r="BH51" s="272">
        <v>0</v>
      </c>
      <c r="BI51" s="272">
        <v>0</v>
      </c>
      <c r="BJ51" s="272">
        <v>0</v>
      </c>
      <c r="BK51" s="272">
        <v>0</v>
      </c>
      <c r="BL51" s="272">
        <v>0</v>
      </c>
      <c r="BM51" s="272">
        <v>0</v>
      </c>
      <c r="BN51" s="272">
        <v>0</v>
      </c>
      <c r="BO51" s="272">
        <v>0</v>
      </c>
      <c r="BP51" s="272">
        <v>0</v>
      </c>
      <c r="BQ51" s="272">
        <v>0</v>
      </c>
      <c r="BR51" s="272">
        <v>0</v>
      </c>
      <c r="BS51" s="272">
        <v>0</v>
      </c>
      <c r="BT51" s="272">
        <v>0</v>
      </c>
      <c r="BU51" s="272">
        <v>0</v>
      </c>
      <c r="BV51" s="272">
        <v>0</v>
      </c>
      <c r="BW51" s="272">
        <v>0</v>
      </c>
      <c r="BX51" s="272">
        <v>0</v>
      </c>
      <c r="BY51" s="272">
        <v>0</v>
      </c>
      <c r="BZ51" s="272">
        <v>0</v>
      </c>
      <c r="CA51" s="272">
        <v>0</v>
      </c>
      <c r="CB51" s="272">
        <v>0</v>
      </c>
      <c r="CC51" s="272">
        <v>0</v>
      </c>
      <c r="CD51" s="272">
        <v>0</v>
      </c>
      <c r="CE51" s="272">
        <v>0</v>
      </c>
      <c r="CF51" s="272">
        <v>0</v>
      </c>
      <c r="CG51" s="272">
        <v>0</v>
      </c>
      <c r="CH51" s="272">
        <v>0</v>
      </c>
      <c r="CI51" s="272">
        <v>0</v>
      </c>
      <c r="CJ51" s="272">
        <v>0</v>
      </c>
      <c r="CK51" s="272">
        <v>0</v>
      </c>
      <c r="CL51" s="272">
        <v>0</v>
      </c>
      <c r="CM51" s="272">
        <v>0</v>
      </c>
      <c r="CN51" s="272">
        <v>0</v>
      </c>
      <c r="CO51" s="272">
        <v>0</v>
      </c>
      <c r="CP51" s="272">
        <v>0</v>
      </c>
      <c r="CQ51" s="272">
        <v>0</v>
      </c>
    </row>
    <row r="52" spans="1:95" hidden="1" x14ac:dyDescent="0.25">
      <c r="A52" s="417" t="s">
        <v>604</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08"/>
      <c r="AL52" s="408"/>
      <c r="AM52" s="273">
        <v>7889.1904000000004</v>
      </c>
      <c r="AN52" s="274">
        <v>8204.7580160000016</v>
      </c>
      <c r="AO52" s="274">
        <v>8532.9483366400018</v>
      </c>
      <c r="AP52" s="274">
        <v>8874.2662701056033</v>
      </c>
      <c r="AQ52" s="274">
        <v>9229.2369209098269</v>
      </c>
      <c r="AR52" s="274">
        <v>9598.406397746221</v>
      </c>
      <c r="AS52" s="274">
        <v>14795.257861668819</v>
      </c>
      <c r="AT52" s="274">
        <v>15387.068176135572</v>
      </c>
      <c r="AU52" s="274">
        <v>16002.550903180994</v>
      </c>
      <c r="AV52" s="274">
        <v>16642.652939308235</v>
      </c>
      <c r="AW52" s="274">
        <v>17308.359056880567</v>
      </c>
      <c r="AX52" s="274">
        <v>18000.693419155788</v>
      </c>
      <c r="AY52" s="274">
        <v>26163.899446830776</v>
      </c>
      <c r="AZ52" s="274">
        <v>27210.455424704007</v>
      </c>
      <c r="BA52" s="274">
        <v>28298.873641692167</v>
      </c>
      <c r="BB52" s="274">
        <v>29430.828587359854</v>
      </c>
      <c r="BC52" s="274">
        <v>30608.06173085425</v>
      </c>
      <c r="BD52" s="274">
        <v>31832.384200088418</v>
      </c>
      <c r="BE52" s="274">
        <v>44920.982448428222</v>
      </c>
      <c r="BF52" s="274">
        <v>46717.821746365356</v>
      </c>
      <c r="BG52" s="274">
        <v>48586.534616219971</v>
      </c>
      <c r="BH52" s="274">
        <v>50529.99600086877</v>
      </c>
      <c r="BI52" s="274">
        <v>52551.195840903521</v>
      </c>
      <c r="BJ52" s="274">
        <v>54653.24367453967</v>
      </c>
      <c r="BK52" s="274">
        <v>56839.373421521261</v>
      </c>
      <c r="BL52" s="274">
        <v>59112.948358382113</v>
      </c>
      <c r="BM52" s="274">
        <v>61477.466292717392</v>
      </c>
      <c r="BN52" s="274">
        <v>63936.5649444261</v>
      </c>
      <c r="BO52" s="274">
        <v>66494.027542203141</v>
      </c>
      <c r="BP52" s="274">
        <v>69153.788643891268</v>
      </c>
      <c r="BQ52" s="274">
        <v>71919.940189646921</v>
      </c>
      <c r="BR52" s="274">
        <v>74796.737797232796</v>
      </c>
      <c r="BS52" s="274">
        <v>77788.607309122119</v>
      </c>
      <c r="BT52" s="274">
        <v>80900.151601487029</v>
      </c>
      <c r="BU52" s="274">
        <v>84136.157665546503</v>
      </c>
      <c r="BV52" s="274">
        <v>87501.603972168348</v>
      </c>
      <c r="BW52" s="274">
        <v>91001.668131055092</v>
      </c>
      <c r="BX52" s="274">
        <v>94641.734856297306</v>
      </c>
      <c r="BY52" s="274">
        <v>98427.404250549182</v>
      </c>
      <c r="BZ52" s="274">
        <v>102364.50042057116</v>
      </c>
      <c r="CA52" s="274">
        <v>106459.08043739402</v>
      </c>
      <c r="CB52" s="274">
        <v>110717.44365488976</v>
      </c>
      <c r="CC52" s="274">
        <v>115146.14140108538</v>
      </c>
      <c r="CD52" s="274">
        <v>119751.98705712879</v>
      </c>
      <c r="CE52" s="274">
        <v>124542.06653941394</v>
      </c>
      <c r="CF52" s="274">
        <v>129523.74920099051</v>
      </c>
      <c r="CG52" s="274">
        <v>134704.69916903012</v>
      </c>
      <c r="CH52" s="274">
        <v>140092.88713579136</v>
      </c>
      <c r="CI52" s="274">
        <v>145696.60262122299</v>
      </c>
      <c r="CJ52" s="274">
        <v>151524.46672607193</v>
      </c>
      <c r="CK52" s="274">
        <v>157585.44539511483</v>
      </c>
      <c r="CL52" s="274">
        <v>163888.8632109194</v>
      </c>
      <c r="CM52" s="274">
        <v>170444.4177393562</v>
      </c>
      <c r="CN52" s="274">
        <v>177262.19444893047</v>
      </c>
      <c r="CO52" s="274">
        <v>184352.6822268877</v>
      </c>
      <c r="CP52" s="274">
        <v>191726.7895159632</v>
      </c>
      <c r="CQ52" s="274">
        <v>199395.86109660173</v>
      </c>
    </row>
    <row r="53" spans="1:95" hidden="1" x14ac:dyDescent="0.25">
      <c r="A53" s="417" t="s">
        <v>605</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19">
        <v>0</v>
      </c>
      <c r="AL53" s="419"/>
      <c r="AM53" s="275">
        <v>56.351360000000007</v>
      </c>
      <c r="AN53" s="276">
        <v>58.605414400000008</v>
      </c>
      <c r="AO53" s="276">
        <v>60.949630976000009</v>
      </c>
      <c r="AP53" s="276">
        <v>63.387616215040019</v>
      </c>
      <c r="AQ53" s="276">
        <v>65.923120863641628</v>
      </c>
      <c r="AR53" s="276">
        <v>68.560045698187295</v>
      </c>
      <c r="AS53" s="276">
        <v>71.30244752611479</v>
      </c>
      <c r="AT53" s="276">
        <v>74.154545427159377</v>
      </c>
      <c r="AU53" s="276">
        <v>77.120727244245771</v>
      </c>
      <c r="AV53" s="276">
        <v>80.205556334015597</v>
      </c>
      <c r="AW53" s="276">
        <v>83.413778587376228</v>
      </c>
      <c r="AX53" s="276">
        <v>86.750329730871272</v>
      </c>
      <c r="AY53" s="276">
        <v>90.22034292010612</v>
      </c>
      <c r="AZ53" s="276">
        <v>93.829156636910383</v>
      </c>
      <c r="BA53" s="276">
        <v>97.582322902386792</v>
      </c>
      <c r="BB53" s="276">
        <v>101.48561581848226</v>
      </c>
      <c r="BC53" s="276">
        <v>105.54504045122155</v>
      </c>
      <c r="BD53" s="276">
        <v>109.76684206927041</v>
      </c>
      <c r="BE53" s="276">
        <v>114.15751575204123</v>
      </c>
      <c r="BF53" s="276">
        <v>118.72381638212286</v>
      </c>
      <c r="BG53" s="276">
        <v>123.4727690374078</v>
      </c>
      <c r="BH53" s="276">
        <v>128.41167979890412</v>
      </c>
      <c r="BI53" s="276">
        <v>133.54814699086029</v>
      </c>
      <c r="BJ53" s="276">
        <v>138.89007287049472</v>
      </c>
      <c r="BK53" s="276">
        <v>144.44567578531451</v>
      </c>
      <c r="BL53" s="276">
        <v>150.22350281672709</v>
      </c>
      <c r="BM53" s="276">
        <v>156.23244292939617</v>
      </c>
      <c r="BN53" s="276">
        <v>162.48174064657204</v>
      </c>
      <c r="BO53" s="276">
        <v>168.98101027243493</v>
      </c>
      <c r="BP53" s="276">
        <v>175.74025068333233</v>
      </c>
      <c r="BQ53" s="276">
        <v>182.7698607106656</v>
      </c>
      <c r="BR53" s="276">
        <v>190.08065513909224</v>
      </c>
      <c r="BS53" s="276">
        <v>197.68388134465599</v>
      </c>
      <c r="BT53" s="276">
        <v>205.59123659844221</v>
      </c>
      <c r="BU53" s="276">
        <v>213.81488606237991</v>
      </c>
      <c r="BV53" s="276">
        <v>222.36748150487514</v>
      </c>
      <c r="BW53" s="276">
        <v>231.2621807650701</v>
      </c>
      <c r="BX53" s="276">
        <v>240.51266799567293</v>
      </c>
      <c r="BY53" s="276">
        <v>250.13317471549982</v>
      </c>
      <c r="BZ53" s="276">
        <v>260.13850170411985</v>
      </c>
      <c r="CA53" s="276">
        <v>270.54404177228463</v>
      </c>
      <c r="CB53" s="276">
        <v>281.36580344317605</v>
      </c>
      <c r="CC53" s="276">
        <v>292.62043558090312</v>
      </c>
      <c r="CD53" s="276">
        <v>304.32525300413926</v>
      </c>
      <c r="CE53" s="276">
        <v>316.49826312430486</v>
      </c>
      <c r="CF53" s="276">
        <v>329.15819364927705</v>
      </c>
      <c r="CG53" s="276">
        <v>342.3245213952481</v>
      </c>
      <c r="CH53" s="276">
        <v>356.01750225105803</v>
      </c>
      <c r="CI53" s="276">
        <v>370.2582023411004</v>
      </c>
      <c r="CJ53" s="276">
        <v>385.06853043474439</v>
      </c>
      <c r="CK53" s="276">
        <v>400.47127165213425</v>
      </c>
      <c r="CL53" s="276">
        <v>416.49012251821961</v>
      </c>
      <c r="CM53" s="276">
        <v>433.14972741894843</v>
      </c>
      <c r="CN53" s="276">
        <v>450.47571651570644</v>
      </c>
      <c r="CO53" s="276">
        <v>468.49474517633462</v>
      </c>
      <c r="CP53" s="276">
        <v>487.23453498338802</v>
      </c>
      <c r="CQ53" s="276">
        <v>506.72391638272359</v>
      </c>
    </row>
    <row r="54" spans="1:95" ht="16.5" hidden="1" thickBot="1" x14ac:dyDescent="0.3">
      <c r="A54" s="406" t="s">
        <v>606</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c r="AL54" s="408"/>
      <c r="AM54" s="277"/>
      <c r="AN54" s="278"/>
      <c r="AO54" s="278"/>
      <c r="AP54" s="278"/>
      <c r="AQ54" s="278"/>
      <c r="AR54" s="278"/>
      <c r="AS54" s="278"/>
      <c r="AT54" s="278"/>
      <c r="AU54" s="278"/>
      <c r="AV54" s="278"/>
      <c r="AW54" s="278"/>
      <c r="AX54" s="278"/>
      <c r="AY54" s="278"/>
      <c r="AZ54" s="278"/>
      <c r="BA54" s="278"/>
      <c r="BB54" s="278"/>
      <c r="BC54" s="278"/>
      <c r="BD54" s="278"/>
      <c r="BE54" s="278"/>
      <c r="BF54" s="278"/>
      <c r="BG54" s="278"/>
      <c r="BH54" s="278"/>
      <c r="BI54" s="278"/>
      <c r="BJ54" s="278"/>
      <c r="BK54" s="278"/>
      <c r="BL54" s="278"/>
      <c r="BM54" s="278"/>
      <c r="BN54" s="278"/>
      <c r="BO54" s="278"/>
      <c r="BP54" s="278"/>
      <c r="BQ54" s="278"/>
      <c r="BR54" s="278"/>
      <c r="BS54" s="278"/>
      <c r="BT54" s="278"/>
      <c r="BU54" s="278"/>
      <c r="BV54" s="278"/>
      <c r="BW54" s="278"/>
      <c r="BX54" s="278"/>
      <c r="BY54" s="278"/>
      <c r="BZ54" s="278"/>
      <c r="CA54" s="278"/>
      <c r="CB54" s="278"/>
      <c r="CC54" s="278"/>
      <c r="CD54" s="278"/>
      <c r="CE54" s="278"/>
      <c r="CF54" s="278"/>
      <c r="CG54" s="278"/>
      <c r="CH54" s="278"/>
      <c r="CI54" s="278"/>
      <c r="CJ54" s="278"/>
      <c r="CK54" s="278"/>
      <c r="CL54" s="278"/>
      <c r="CM54" s="278"/>
      <c r="CN54" s="278"/>
      <c r="CO54" s="278"/>
      <c r="CP54" s="278"/>
      <c r="CQ54" s="278"/>
    </row>
    <row r="55" spans="1:95" hidden="1" x14ac:dyDescent="0.25"/>
    <row r="56" spans="1:95" hidden="1" x14ac:dyDescent="0.25"/>
    <row r="57" spans="1:95" hidden="1" x14ac:dyDescent="0.25"/>
    <row r="58" spans="1:95" s="91" customFormat="1" ht="24" hidden="1" customHeight="1" x14ac:dyDescent="0.25">
      <c r="A58" s="409" t="s">
        <v>285</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392">
        <f>AK47</f>
        <v>2026</v>
      </c>
      <c r="AL58" s="393"/>
      <c r="AM58" s="305">
        <f>AM47</f>
        <v>2027</v>
      </c>
      <c r="AN58" s="305">
        <f t="shared" ref="AN58:CQ58" si="1">AN47</f>
        <v>2028</v>
      </c>
      <c r="AO58" s="305">
        <f t="shared" si="1"/>
        <v>2029</v>
      </c>
      <c r="AP58" s="305">
        <f t="shared" si="1"/>
        <v>2030</v>
      </c>
      <c r="AQ58" s="305">
        <f t="shared" si="1"/>
        <v>2031</v>
      </c>
      <c r="AR58" s="305">
        <f t="shared" si="1"/>
        <v>2032</v>
      </c>
      <c r="AS58" s="305">
        <f t="shared" si="1"/>
        <v>2033</v>
      </c>
      <c r="AT58" s="305">
        <f t="shared" si="1"/>
        <v>2034</v>
      </c>
      <c r="AU58" s="305">
        <f t="shared" si="1"/>
        <v>2035</v>
      </c>
      <c r="AV58" s="305">
        <f t="shared" si="1"/>
        <v>2036</v>
      </c>
      <c r="AW58" s="305">
        <f t="shared" si="1"/>
        <v>2037</v>
      </c>
      <c r="AX58" s="305">
        <f t="shared" si="1"/>
        <v>2038</v>
      </c>
      <c r="AY58" s="305">
        <f t="shared" si="1"/>
        <v>2039</v>
      </c>
      <c r="AZ58" s="305">
        <f t="shared" si="1"/>
        <v>2040</v>
      </c>
      <c r="BA58" s="305">
        <f t="shared" si="1"/>
        <v>2041</v>
      </c>
      <c r="BB58" s="305">
        <f t="shared" si="1"/>
        <v>2042</v>
      </c>
      <c r="BC58" s="305">
        <f t="shared" si="1"/>
        <v>2043</v>
      </c>
      <c r="BD58" s="305">
        <f t="shared" si="1"/>
        <v>2044</v>
      </c>
      <c r="BE58" s="305">
        <f t="shared" si="1"/>
        <v>2045</v>
      </c>
      <c r="BF58" s="305">
        <f t="shared" si="1"/>
        <v>2046</v>
      </c>
      <c r="BG58" s="305">
        <f t="shared" si="1"/>
        <v>2047</v>
      </c>
      <c r="BH58" s="305">
        <f t="shared" si="1"/>
        <v>2048</v>
      </c>
      <c r="BI58" s="305">
        <f t="shared" si="1"/>
        <v>2049</v>
      </c>
      <c r="BJ58" s="305">
        <f t="shared" si="1"/>
        <v>2050</v>
      </c>
      <c r="BK58" s="305">
        <f t="shared" si="1"/>
        <v>2051</v>
      </c>
      <c r="BL58" s="305">
        <f t="shared" si="1"/>
        <v>2052</v>
      </c>
      <c r="BM58" s="305">
        <f t="shared" si="1"/>
        <v>2053</v>
      </c>
      <c r="BN58" s="305">
        <f t="shared" si="1"/>
        <v>2054</v>
      </c>
      <c r="BO58" s="305">
        <f t="shared" si="1"/>
        <v>2055</v>
      </c>
      <c r="BP58" s="305">
        <f t="shared" si="1"/>
        <v>2056</v>
      </c>
      <c r="BQ58" s="305">
        <f t="shared" si="1"/>
        <v>2057</v>
      </c>
      <c r="BR58" s="305">
        <f t="shared" si="1"/>
        <v>2058</v>
      </c>
      <c r="BS58" s="305">
        <f t="shared" si="1"/>
        <v>2059</v>
      </c>
      <c r="BT58" s="305">
        <f t="shared" si="1"/>
        <v>2060</v>
      </c>
      <c r="BU58" s="305">
        <f t="shared" si="1"/>
        <v>2061</v>
      </c>
      <c r="BV58" s="305">
        <f t="shared" si="1"/>
        <v>2062</v>
      </c>
      <c r="BW58" s="305">
        <f t="shared" si="1"/>
        <v>2063</v>
      </c>
      <c r="BX58" s="305">
        <f t="shared" si="1"/>
        <v>2064</v>
      </c>
      <c r="BY58" s="305">
        <f t="shared" si="1"/>
        <v>2065</v>
      </c>
      <c r="BZ58" s="305">
        <f t="shared" si="1"/>
        <v>2066</v>
      </c>
      <c r="CA58" s="305">
        <f t="shared" si="1"/>
        <v>2067</v>
      </c>
      <c r="CB58" s="305">
        <f t="shared" si="1"/>
        <v>2068</v>
      </c>
      <c r="CC58" s="305">
        <f t="shared" si="1"/>
        <v>2069</v>
      </c>
      <c r="CD58" s="305">
        <f t="shared" si="1"/>
        <v>2070</v>
      </c>
      <c r="CE58" s="305">
        <f t="shared" si="1"/>
        <v>2071</v>
      </c>
      <c r="CF58" s="305">
        <f t="shared" si="1"/>
        <v>2072</v>
      </c>
      <c r="CG58" s="305">
        <f t="shared" si="1"/>
        <v>2073</v>
      </c>
      <c r="CH58" s="305">
        <f t="shared" si="1"/>
        <v>2074</v>
      </c>
      <c r="CI58" s="305">
        <f t="shared" si="1"/>
        <v>2075</v>
      </c>
      <c r="CJ58" s="305">
        <f t="shared" si="1"/>
        <v>2076</v>
      </c>
      <c r="CK58" s="305">
        <f t="shared" si="1"/>
        <v>2077</v>
      </c>
      <c r="CL58" s="305">
        <f t="shared" si="1"/>
        <v>2078</v>
      </c>
      <c r="CM58" s="305">
        <f t="shared" si="1"/>
        <v>2079</v>
      </c>
      <c r="CN58" s="305">
        <f t="shared" si="1"/>
        <v>2080</v>
      </c>
      <c r="CO58" s="305">
        <f t="shared" si="1"/>
        <v>2081</v>
      </c>
      <c r="CP58" s="305">
        <f t="shared" si="1"/>
        <v>2082</v>
      </c>
      <c r="CQ58" s="305">
        <f t="shared" si="1"/>
        <v>2083</v>
      </c>
    </row>
    <row r="59" spans="1:95" s="91" customFormat="1" ht="11.25" hidden="1" customHeight="1" x14ac:dyDescent="0.25">
      <c r="A59" s="411" t="s">
        <v>284</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279"/>
      <c r="AN59" s="279"/>
      <c r="AO59" s="279"/>
      <c r="AP59" s="279"/>
      <c r="AQ59" s="279"/>
      <c r="AR59" s="279"/>
      <c r="AS59" s="279"/>
      <c r="AT59" s="279"/>
      <c r="AU59" s="279"/>
      <c r="AV59" s="279"/>
      <c r="AW59" s="279"/>
      <c r="AX59" s="279"/>
      <c r="AY59" s="279"/>
      <c r="AZ59" s="279"/>
      <c r="BA59" s="279"/>
      <c r="BB59" s="279"/>
      <c r="BC59" s="279"/>
      <c r="BD59" s="279"/>
      <c r="BE59" s="279"/>
      <c r="BF59" s="279"/>
      <c r="BG59" s="279"/>
      <c r="BH59" s="279"/>
      <c r="BI59" s="279"/>
      <c r="BJ59" s="279"/>
      <c r="BK59" s="279"/>
      <c r="BL59" s="279"/>
      <c r="BM59" s="279"/>
      <c r="BN59" s="279"/>
      <c r="BO59" s="279"/>
      <c r="BP59" s="279"/>
      <c r="BQ59" s="279"/>
      <c r="BR59" s="279"/>
      <c r="BS59" s="279"/>
      <c r="BT59" s="279"/>
      <c r="BU59" s="279"/>
      <c r="BV59" s="279"/>
      <c r="BW59" s="279"/>
      <c r="BX59" s="279"/>
      <c r="BY59" s="279"/>
      <c r="BZ59" s="279"/>
      <c r="CA59" s="279"/>
      <c r="CB59" s="279"/>
      <c r="CC59" s="279"/>
      <c r="CD59" s="279"/>
      <c r="CE59" s="279"/>
      <c r="CF59" s="279"/>
      <c r="CG59" s="279"/>
      <c r="CH59" s="279"/>
      <c r="CI59" s="279"/>
      <c r="CJ59" s="279"/>
      <c r="CK59" s="279"/>
      <c r="CL59" s="279"/>
      <c r="CM59" s="279"/>
      <c r="CN59" s="279"/>
      <c r="CO59" s="279"/>
      <c r="CP59" s="279"/>
      <c r="CQ59" s="279"/>
    </row>
    <row r="60" spans="1:95" s="91" customFormat="1" ht="12" hidden="1" customHeight="1" x14ac:dyDescent="0.25">
      <c r="A60" s="400" t="s">
        <v>283</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280"/>
      <c r="AN60" s="280"/>
      <c r="AO60" s="280"/>
      <c r="AP60" s="280"/>
      <c r="AQ60" s="280"/>
      <c r="AR60" s="280"/>
      <c r="AS60" s="280"/>
      <c r="AT60" s="280"/>
      <c r="AU60" s="280"/>
      <c r="AV60" s="280"/>
      <c r="AW60" s="280"/>
      <c r="AX60" s="280"/>
      <c r="AY60" s="280"/>
      <c r="AZ60" s="280"/>
      <c r="BA60" s="280"/>
      <c r="BB60" s="280"/>
      <c r="BC60" s="280"/>
      <c r="BD60" s="280"/>
      <c r="BE60" s="280"/>
      <c r="BF60" s="280"/>
      <c r="BG60" s="280"/>
      <c r="BH60" s="280"/>
      <c r="BI60" s="280"/>
      <c r="BJ60" s="280"/>
      <c r="BK60" s="280"/>
      <c r="BL60" s="280"/>
      <c r="BM60" s="280"/>
      <c r="BN60" s="280"/>
      <c r="BO60" s="280"/>
      <c r="BP60" s="280"/>
      <c r="BQ60" s="280"/>
      <c r="BR60" s="280"/>
      <c r="BS60" s="280"/>
      <c r="BT60" s="280"/>
      <c r="BU60" s="280"/>
      <c r="BV60" s="280"/>
      <c r="BW60" s="280"/>
      <c r="BX60" s="280"/>
      <c r="BY60" s="280"/>
      <c r="BZ60" s="280"/>
      <c r="CA60" s="280"/>
      <c r="CB60" s="280"/>
      <c r="CC60" s="280"/>
      <c r="CD60" s="280"/>
      <c r="CE60" s="280"/>
      <c r="CF60" s="280"/>
      <c r="CG60" s="280"/>
      <c r="CH60" s="280"/>
      <c r="CI60" s="280"/>
      <c r="CJ60" s="280"/>
      <c r="CK60" s="280"/>
      <c r="CL60" s="280"/>
      <c r="CM60" s="280"/>
      <c r="CN60" s="280"/>
      <c r="CO60" s="280"/>
      <c r="CP60" s="280"/>
      <c r="CQ60" s="280"/>
    </row>
    <row r="61" spans="1:95" s="91" customFormat="1" ht="12" hidden="1" customHeight="1" x14ac:dyDescent="0.25">
      <c r="A61" s="400" t="s">
        <v>282</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280"/>
      <c r="AN61" s="280"/>
      <c r="AO61" s="280"/>
      <c r="AP61" s="280"/>
      <c r="AQ61" s="280"/>
      <c r="AR61" s="280"/>
      <c r="AS61" s="280"/>
      <c r="AT61" s="280"/>
      <c r="AU61" s="280"/>
      <c r="AV61" s="280"/>
      <c r="AW61" s="280"/>
      <c r="AX61" s="280"/>
      <c r="AY61" s="280"/>
      <c r="AZ61" s="280"/>
      <c r="BA61" s="280"/>
      <c r="BB61" s="280"/>
      <c r="BC61" s="280"/>
      <c r="BD61" s="280"/>
      <c r="BE61" s="280"/>
      <c r="BF61" s="280"/>
      <c r="BG61" s="280"/>
      <c r="BH61" s="280"/>
      <c r="BI61" s="280"/>
      <c r="BJ61" s="280"/>
      <c r="BK61" s="280"/>
      <c r="BL61" s="280"/>
      <c r="BM61" s="280"/>
      <c r="BN61" s="280"/>
      <c r="BO61" s="280"/>
      <c r="BP61" s="280"/>
      <c r="BQ61" s="280"/>
      <c r="BR61" s="280"/>
      <c r="BS61" s="280"/>
      <c r="BT61" s="280"/>
      <c r="BU61" s="280"/>
      <c r="BV61" s="280"/>
      <c r="BW61" s="280"/>
      <c r="BX61" s="280"/>
      <c r="BY61" s="280"/>
      <c r="BZ61" s="280"/>
      <c r="CA61" s="280"/>
      <c r="CB61" s="280"/>
      <c r="CC61" s="280"/>
      <c r="CD61" s="280"/>
      <c r="CE61" s="280"/>
      <c r="CF61" s="280"/>
      <c r="CG61" s="280"/>
      <c r="CH61" s="280"/>
      <c r="CI61" s="280"/>
      <c r="CJ61" s="280"/>
      <c r="CK61" s="280"/>
      <c r="CL61" s="280"/>
      <c r="CM61" s="280"/>
      <c r="CN61" s="280"/>
      <c r="CO61" s="280"/>
      <c r="CP61" s="280"/>
      <c r="CQ61" s="280"/>
    </row>
    <row r="62" spans="1:95" s="91" customFormat="1" ht="12" hidden="1" customHeight="1" thickBot="1" x14ac:dyDescent="0.3">
      <c r="A62" s="403" t="s">
        <v>281</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281"/>
      <c r="AN62" s="281"/>
      <c r="AO62" s="281"/>
      <c r="AP62" s="281"/>
      <c r="AQ62" s="281"/>
      <c r="AR62" s="281"/>
      <c r="AS62" s="281"/>
      <c r="AT62" s="281"/>
      <c r="AU62" s="281"/>
      <c r="AV62" s="281"/>
      <c r="AW62" s="281"/>
      <c r="AX62" s="281"/>
      <c r="AY62" s="281"/>
      <c r="AZ62" s="281"/>
      <c r="BA62" s="281"/>
      <c r="BB62" s="281"/>
      <c r="BC62" s="281"/>
      <c r="BD62" s="281"/>
      <c r="BE62" s="281"/>
      <c r="BF62" s="281"/>
      <c r="BG62" s="281"/>
      <c r="BH62" s="281"/>
      <c r="BI62" s="281"/>
      <c r="BJ62" s="281"/>
      <c r="BK62" s="281"/>
      <c r="BL62" s="281"/>
      <c r="BM62" s="281"/>
      <c r="BN62" s="281"/>
      <c r="BO62" s="281"/>
      <c r="BP62" s="281"/>
      <c r="BQ62" s="281"/>
      <c r="BR62" s="281"/>
      <c r="BS62" s="281"/>
      <c r="BT62" s="281"/>
      <c r="BU62" s="281"/>
      <c r="BV62" s="281"/>
      <c r="BW62" s="281"/>
      <c r="BX62" s="281"/>
      <c r="BY62" s="281"/>
      <c r="BZ62" s="281"/>
      <c r="CA62" s="281"/>
      <c r="CB62" s="281"/>
      <c r="CC62" s="281"/>
      <c r="CD62" s="281"/>
      <c r="CE62" s="281"/>
      <c r="CF62" s="281"/>
      <c r="CG62" s="281"/>
      <c r="CH62" s="281"/>
      <c r="CI62" s="281"/>
      <c r="CJ62" s="281"/>
      <c r="CK62" s="281"/>
      <c r="CL62" s="281"/>
      <c r="CM62" s="281"/>
      <c r="CN62" s="281"/>
      <c r="CO62" s="281"/>
      <c r="CP62" s="281"/>
      <c r="CQ62" s="281"/>
    </row>
    <row r="63" spans="1:95" ht="16.5" thickBot="1" x14ac:dyDescent="0.3">
      <c r="A63" s="282"/>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2"/>
      <c r="AL63" s="283"/>
      <c r="AM63" s="283"/>
      <c r="AN63" s="283"/>
      <c r="AO63" s="283"/>
      <c r="AP63" s="283"/>
      <c r="AQ63" s="283"/>
      <c r="AR63" s="283"/>
      <c r="AS63" s="283"/>
      <c r="AT63" s="283"/>
      <c r="AU63" s="283"/>
      <c r="AV63" s="284"/>
      <c r="AW63" s="284"/>
      <c r="AX63" s="284"/>
      <c r="AY63" s="284"/>
      <c r="AZ63" s="284"/>
      <c r="BA63" s="284"/>
      <c r="BB63" s="284"/>
      <c r="BC63" s="284"/>
      <c r="BD63" s="284"/>
      <c r="BE63" s="284"/>
      <c r="BF63" s="284"/>
      <c r="BG63" s="284"/>
      <c r="BH63" s="284"/>
      <c r="BI63" s="284"/>
      <c r="BJ63" s="284"/>
      <c r="BK63" s="284"/>
      <c r="BL63" s="284"/>
      <c r="BM63" s="284"/>
      <c r="BN63" s="284"/>
      <c r="BO63" s="284"/>
      <c r="BP63" s="284"/>
      <c r="BQ63" s="284"/>
      <c r="BR63" s="284"/>
      <c r="BS63" s="284"/>
      <c r="BT63" s="284"/>
      <c r="BU63" s="284"/>
      <c r="BV63" s="284"/>
      <c r="BW63" s="284"/>
      <c r="BX63" s="284"/>
      <c r="BY63" s="284"/>
      <c r="BZ63" s="284"/>
      <c r="CA63" s="284"/>
      <c r="CB63" s="284"/>
      <c r="CC63" s="284"/>
      <c r="CD63" s="284"/>
      <c r="CE63" s="284"/>
      <c r="CF63" s="284"/>
      <c r="CG63" s="284"/>
      <c r="CH63" s="284"/>
      <c r="CI63" s="284"/>
      <c r="CJ63" s="284"/>
      <c r="CK63" s="284"/>
      <c r="CL63" s="284"/>
      <c r="CM63" s="284"/>
      <c r="CN63" s="284"/>
      <c r="CO63" s="284"/>
      <c r="CP63" s="284"/>
      <c r="CQ63" s="284"/>
    </row>
    <row r="64" spans="1:95" s="260" customFormat="1" x14ac:dyDescent="0.25">
      <c r="A64" s="390" t="s">
        <v>280</v>
      </c>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f>AK47</f>
        <v>2026</v>
      </c>
      <c r="AL64" s="393"/>
      <c r="AM64" s="305">
        <f t="shared" ref="AM64:CQ64" si="2">AM47</f>
        <v>2027</v>
      </c>
      <c r="AN64" s="305">
        <f t="shared" si="2"/>
        <v>2028</v>
      </c>
      <c r="AO64" s="305">
        <f t="shared" si="2"/>
        <v>2029</v>
      </c>
      <c r="AP64" s="305">
        <f t="shared" si="2"/>
        <v>2030</v>
      </c>
      <c r="AQ64" s="305">
        <f t="shared" si="2"/>
        <v>2031</v>
      </c>
      <c r="AR64" s="305">
        <f t="shared" si="2"/>
        <v>2032</v>
      </c>
      <c r="AS64" s="305">
        <f t="shared" si="2"/>
        <v>2033</v>
      </c>
      <c r="AT64" s="305">
        <f t="shared" si="2"/>
        <v>2034</v>
      </c>
      <c r="AU64" s="305">
        <f t="shared" si="2"/>
        <v>2035</v>
      </c>
      <c r="AV64" s="305">
        <f t="shared" si="2"/>
        <v>2036</v>
      </c>
      <c r="AW64" s="305">
        <f t="shared" si="2"/>
        <v>2037</v>
      </c>
      <c r="AX64" s="305">
        <f t="shared" si="2"/>
        <v>2038</v>
      </c>
      <c r="AY64" s="305">
        <f t="shared" si="2"/>
        <v>2039</v>
      </c>
      <c r="AZ64" s="305">
        <f t="shared" si="2"/>
        <v>2040</v>
      </c>
      <c r="BA64" s="305">
        <f t="shared" si="2"/>
        <v>2041</v>
      </c>
      <c r="BB64" s="305">
        <f t="shared" si="2"/>
        <v>2042</v>
      </c>
      <c r="BC64" s="305">
        <f t="shared" si="2"/>
        <v>2043</v>
      </c>
      <c r="BD64" s="305">
        <f t="shared" si="2"/>
        <v>2044</v>
      </c>
      <c r="BE64" s="305">
        <f t="shared" si="2"/>
        <v>2045</v>
      </c>
      <c r="BF64" s="305">
        <f t="shared" si="2"/>
        <v>2046</v>
      </c>
      <c r="BG64" s="305">
        <f t="shared" si="2"/>
        <v>2047</v>
      </c>
      <c r="BH64" s="305">
        <f t="shared" si="2"/>
        <v>2048</v>
      </c>
      <c r="BI64" s="305">
        <f t="shared" si="2"/>
        <v>2049</v>
      </c>
      <c r="BJ64" s="305">
        <f t="shared" si="2"/>
        <v>2050</v>
      </c>
      <c r="BK64" s="305">
        <f t="shared" si="2"/>
        <v>2051</v>
      </c>
      <c r="BL64" s="305">
        <f t="shared" si="2"/>
        <v>2052</v>
      </c>
      <c r="BM64" s="305">
        <f t="shared" si="2"/>
        <v>2053</v>
      </c>
      <c r="BN64" s="305">
        <f t="shared" si="2"/>
        <v>2054</v>
      </c>
      <c r="BO64" s="305">
        <f t="shared" si="2"/>
        <v>2055</v>
      </c>
      <c r="BP64" s="305">
        <f t="shared" si="2"/>
        <v>2056</v>
      </c>
      <c r="BQ64" s="305">
        <f t="shared" si="2"/>
        <v>2057</v>
      </c>
      <c r="BR64" s="305">
        <f t="shared" si="2"/>
        <v>2058</v>
      </c>
      <c r="BS64" s="305">
        <f t="shared" si="2"/>
        <v>2059</v>
      </c>
      <c r="BT64" s="305">
        <f t="shared" si="2"/>
        <v>2060</v>
      </c>
      <c r="BU64" s="305">
        <f t="shared" si="2"/>
        <v>2061</v>
      </c>
      <c r="BV64" s="305">
        <f t="shared" si="2"/>
        <v>2062</v>
      </c>
      <c r="BW64" s="305">
        <f t="shared" si="2"/>
        <v>2063</v>
      </c>
      <c r="BX64" s="305">
        <f t="shared" si="2"/>
        <v>2064</v>
      </c>
      <c r="BY64" s="305">
        <f t="shared" si="2"/>
        <v>2065</v>
      </c>
      <c r="BZ64" s="305">
        <f t="shared" si="2"/>
        <v>2066</v>
      </c>
      <c r="CA64" s="305">
        <f t="shared" si="2"/>
        <v>2067</v>
      </c>
      <c r="CB64" s="305">
        <f t="shared" si="2"/>
        <v>2068</v>
      </c>
      <c r="CC64" s="305">
        <f t="shared" si="2"/>
        <v>2069</v>
      </c>
      <c r="CD64" s="305">
        <f t="shared" si="2"/>
        <v>2070</v>
      </c>
      <c r="CE64" s="305">
        <f t="shared" si="2"/>
        <v>2071</v>
      </c>
      <c r="CF64" s="305">
        <f t="shared" si="2"/>
        <v>2072</v>
      </c>
      <c r="CG64" s="305">
        <f t="shared" si="2"/>
        <v>2073</v>
      </c>
      <c r="CH64" s="305">
        <f t="shared" si="2"/>
        <v>2074</v>
      </c>
      <c r="CI64" s="305">
        <f t="shared" si="2"/>
        <v>2075</v>
      </c>
      <c r="CJ64" s="305">
        <f t="shared" si="2"/>
        <v>2076</v>
      </c>
      <c r="CK64" s="305">
        <f t="shared" si="2"/>
        <v>2077</v>
      </c>
      <c r="CL64" s="305">
        <f t="shared" si="2"/>
        <v>2078</v>
      </c>
      <c r="CM64" s="305">
        <f t="shared" si="2"/>
        <v>2079</v>
      </c>
      <c r="CN64" s="305">
        <f t="shared" si="2"/>
        <v>2080</v>
      </c>
      <c r="CO64" s="305">
        <f t="shared" si="2"/>
        <v>2081</v>
      </c>
      <c r="CP64" s="305">
        <f t="shared" si="2"/>
        <v>2082</v>
      </c>
      <c r="CQ64" s="305">
        <f t="shared" si="2"/>
        <v>2083</v>
      </c>
    </row>
    <row r="65" spans="1:95" s="249" customFormat="1" ht="15" x14ac:dyDescent="0.25">
      <c r="A65" s="379" t="s">
        <v>279</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f>AK50*$AK$28</f>
        <v>0</v>
      </c>
      <c r="AL65" s="382"/>
      <c r="AM65" s="285">
        <v>0</v>
      </c>
      <c r="AN65" s="285">
        <v>0</v>
      </c>
      <c r="AO65" s="285">
        <v>0</v>
      </c>
      <c r="AP65" s="285">
        <v>0</v>
      </c>
      <c r="AQ65" s="285">
        <v>0</v>
      </c>
      <c r="AR65" s="285">
        <v>0</v>
      </c>
      <c r="AS65" s="285">
        <v>0</v>
      </c>
      <c r="AT65" s="285">
        <v>0</v>
      </c>
      <c r="AU65" s="285">
        <v>0</v>
      </c>
      <c r="AV65" s="285">
        <v>0</v>
      </c>
      <c r="AW65" s="285">
        <v>0</v>
      </c>
      <c r="AX65" s="285">
        <v>0</v>
      </c>
      <c r="AY65" s="285">
        <v>0</v>
      </c>
      <c r="AZ65" s="285">
        <v>0</v>
      </c>
      <c r="BA65" s="285">
        <v>0</v>
      </c>
      <c r="BB65" s="285">
        <v>0</v>
      </c>
      <c r="BC65" s="285">
        <v>0</v>
      </c>
      <c r="BD65" s="285">
        <v>0</v>
      </c>
      <c r="BE65" s="285">
        <v>0</v>
      </c>
      <c r="BF65" s="285">
        <v>0</v>
      </c>
      <c r="BG65" s="285">
        <v>0</v>
      </c>
      <c r="BH65" s="285">
        <v>0</v>
      </c>
      <c r="BI65" s="285">
        <v>0</v>
      </c>
      <c r="BJ65" s="285">
        <v>0</v>
      </c>
      <c r="BK65" s="285">
        <v>0</v>
      </c>
      <c r="BL65" s="285">
        <v>0</v>
      </c>
      <c r="BM65" s="285">
        <v>0</v>
      </c>
      <c r="BN65" s="285">
        <v>0</v>
      </c>
      <c r="BO65" s="285">
        <v>0</v>
      </c>
      <c r="BP65" s="285">
        <v>0</v>
      </c>
      <c r="BQ65" s="285">
        <v>0</v>
      </c>
      <c r="BR65" s="285">
        <v>0</v>
      </c>
      <c r="BS65" s="285">
        <v>0</v>
      </c>
      <c r="BT65" s="285">
        <v>0</v>
      </c>
      <c r="BU65" s="285">
        <v>0</v>
      </c>
      <c r="BV65" s="285">
        <v>0</v>
      </c>
      <c r="BW65" s="285">
        <v>0</v>
      </c>
      <c r="BX65" s="285">
        <v>0</v>
      </c>
      <c r="BY65" s="285">
        <v>0</v>
      </c>
      <c r="BZ65" s="285">
        <v>0</v>
      </c>
      <c r="CA65" s="285">
        <v>0</v>
      </c>
      <c r="CB65" s="285">
        <v>0</v>
      </c>
      <c r="CC65" s="285">
        <v>0</v>
      </c>
      <c r="CD65" s="285">
        <v>0</v>
      </c>
      <c r="CE65" s="285">
        <v>0</v>
      </c>
      <c r="CF65" s="285">
        <v>0</v>
      </c>
      <c r="CG65" s="285">
        <v>0</v>
      </c>
      <c r="CH65" s="285">
        <v>0</v>
      </c>
      <c r="CI65" s="285">
        <v>0</v>
      </c>
      <c r="CJ65" s="285">
        <v>0</v>
      </c>
      <c r="CK65" s="285">
        <v>0</v>
      </c>
      <c r="CL65" s="285">
        <v>0</v>
      </c>
      <c r="CM65" s="285">
        <v>0</v>
      </c>
      <c r="CN65" s="285">
        <v>0</v>
      </c>
      <c r="CO65" s="285">
        <v>0</v>
      </c>
      <c r="CP65" s="285">
        <v>0</v>
      </c>
      <c r="CQ65" s="285">
        <v>0</v>
      </c>
    </row>
    <row r="66" spans="1:95" x14ac:dyDescent="0.25">
      <c r="A66" s="379" t="s">
        <v>278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c r="AK66" s="385">
        <f>SUM(AK67:AK71)</f>
        <v>0</v>
      </c>
      <c r="AL66" s="386"/>
      <c r="AM66" s="286">
        <v>-8058661.169532042</v>
      </c>
      <c r="AN66" s="286">
        <v>-8308694.2484440831</v>
      </c>
      <c r="AO66" s="286">
        <v>-8569321.3830361255</v>
      </c>
      <c r="AP66" s="286">
        <v>-8840966.3355353661</v>
      </c>
      <c r="AQ66" s="286">
        <v>-9124069.8186580949</v>
      </c>
      <c r="AR66" s="286">
        <v>-9419090.1736292504</v>
      </c>
      <c r="AS66" s="286">
        <v>-13737266.748666732</v>
      </c>
      <c r="AT66" s="286">
        <v>-14218000.445885267</v>
      </c>
      <c r="AU66" s="286">
        <v>-14718556.223516067</v>
      </c>
      <c r="AV66" s="286">
        <v>-15239726.964775616</v>
      </c>
      <c r="AW66" s="286">
        <v>-15782337.268209068</v>
      </c>
      <c r="AX66" s="286">
        <v>-16347244.716303373</v>
      </c>
      <c r="AY66" s="286">
        <v>-23137989.770602267</v>
      </c>
      <c r="AZ66" s="286">
        <v>-23998308.783839338</v>
      </c>
      <c r="BA66" s="286">
        <v>-24893633.290129412</v>
      </c>
      <c r="BB66" s="286">
        <v>-25825363.509194601</v>
      </c>
      <c r="BC66" s="286">
        <v>-26794955.669545922</v>
      </c>
      <c r="BD66" s="286">
        <v>-27803924.248834811</v>
      </c>
      <c r="BE66" s="286">
        <v>-38699930.037432328</v>
      </c>
      <c r="BF66" s="286">
        <v>-40186283.056483716</v>
      </c>
      <c r="BG66" s="286">
        <v>-41732682.928820677</v>
      </c>
      <c r="BH66" s="286">
        <v>-43341531.528574623</v>
      </c>
      <c r="BI66" s="286">
        <v>-45015326.804842256</v>
      </c>
      <c r="BJ66" s="286">
        <v>-46756666.624684118</v>
      </c>
      <c r="BK66" s="286">
        <v>-48568252.769843176</v>
      </c>
      <c r="BL66" s="286">
        <v>-50452895.093332097</v>
      </c>
      <c r="BM66" s="286">
        <v>-52413515.842284091</v>
      </c>
      <c r="BN66" s="286">
        <v>-54453154.153717697</v>
      </c>
      <c r="BO66" s="286">
        <v>-56574970.73013217</v>
      </c>
      <c r="BP66" s="286">
        <v>-58782252.702126734</v>
      </c>
      <c r="BQ66" s="286">
        <v>-61078418.685524583</v>
      </c>
      <c r="BR66" s="286">
        <v>-63467024.040781878</v>
      </c>
      <c r="BS66" s="286">
        <v>-65951766.34277299</v>
      </c>
      <c r="BT66" s="286">
        <v>-68536491.069367275</v>
      </c>
      <c r="BU66" s="286">
        <v>-71225197.517548829</v>
      </c>
      <c r="BV66" s="286">
        <v>-74022044.956181154</v>
      </c>
      <c r="BW66" s="286">
        <v>-76931359.024882317</v>
      </c>
      <c r="BX66" s="286">
        <v>-79957638.388855025</v>
      </c>
      <c r="BY66" s="286">
        <v>-83105561.659910172</v>
      </c>
      <c r="BZ66" s="286">
        <v>-86379994.594331041</v>
      </c>
      <c r="CA66" s="286">
        <v>-89785997.578652278</v>
      </c>
      <c r="CB66" s="286">
        <v>-93328833.41486983</v>
      </c>
      <c r="CC66" s="286">
        <v>-97013975.41705966</v>
      </c>
      <c r="CD66" s="286">
        <v>-100847115.83186059</v>
      </c>
      <c r="CE66" s="286">
        <v>-104834174.59577703</v>
      </c>
      <c r="CF66" s="286">
        <v>-108981308.4427737</v>
      </c>
      <c r="CG66" s="286">
        <v>-113294920.37617375</v>
      </c>
      <c r="CH66" s="286">
        <v>-117781669.51943332</v>
      </c>
      <c r="CI66" s="286">
        <v>-122448481.36094676</v>
      </c>
      <c r="CJ66" s="286">
        <v>-127302558.40864427</v>
      </c>
      <c r="CK66" s="286">
        <v>-132366209.58386119</v>
      </c>
      <c r="CL66" s="286">
        <v>-137632406.80608675</v>
      </c>
      <c r="CM66" s="286">
        <v>-143109251.91720134</v>
      </c>
      <c r="CN66" s="286">
        <v>-148805170.83276054</v>
      </c>
      <c r="CO66" s="286">
        <v>-154728926.50494209</v>
      </c>
      <c r="CP66" s="286">
        <v>-160889632.40401086</v>
      </c>
      <c r="CQ66" s="286">
        <v>-167296766.53904241</v>
      </c>
    </row>
    <row r="67" spans="1:95" x14ac:dyDescent="0.25">
      <c r="A67" s="379" t="s">
        <v>277</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5">
        <f>-AK52*1000/1.2</f>
        <v>0</v>
      </c>
      <c r="AL67" s="386"/>
      <c r="AM67" s="286">
        <v>-6574325.333333334</v>
      </c>
      <c r="AN67" s="286">
        <v>-6837298.3466666685</v>
      </c>
      <c r="AO67" s="286">
        <v>-7110790.2805333352</v>
      </c>
      <c r="AP67" s="286">
        <v>-7395221.8917546701</v>
      </c>
      <c r="AQ67" s="286">
        <v>-7691030.7674248563</v>
      </c>
      <c r="AR67" s="286">
        <v>-7998671.9981218502</v>
      </c>
      <c r="AS67" s="286">
        <v>-12329381.551390683</v>
      </c>
      <c r="AT67" s="286">
        <v>-12822556.813446309</v>
      </c>
      <c r="AU67" s="286">
        <v>-13335459.085984163</v>
      </c>
      <c r="AV67" s="286">
        <v>-13868877.449423529</v>
      </c>
      <c r="AW67" s="286">
        <v>-14423632.547400473</v>
      </c>
      <c r="AX67" s="286">
        <v>-15000577.84929649</v>
      </c>
      <c r="AY67" s="286">
        <v>-21803249.539025646</v>
      </c>
      <c r="AZ67" s="286">
        <v>-22675379.520586673</v>
      </c>
      <c r="BA67" s="286">
        <v>-23582394.701410141</v>
      </c>
      <c r="BB67" s="286">
        <v>-24525690.489466544</v>
      </c>
      <c r="BC67" s="286">
        <v>-25506718.109045211</v>
      </c>
      <c r="BD67" s="286">
        <v>-26526986.833407018</v>
      </c>
      <c r="BE67" s="286">
        <v>-37434152.040356852</v>
      </c>
      <c r="BF67" s="286">
        <v>-38931518.12197113</v>
      </c>
      <c r="BG67" s="286">
        <v>-40488778.846849978</v>
      </c>
      <c r="BH67" s="286">
        <v>-42108330.000723973</v>
      </c>
      <c r="BI67" s="286">
        <v>-43792663.200752936</v>
      </c>
      <c r="BJ67" s="286">
        <v>-45544369.728783064</v>
      </c>
      <c r="BK67" s="286">
        <v>-47366144.517934389</v>
      </c>
      <c r="BL67" s="286">
        <v>-49260790.298651762</v>
      </c>
      <c r="BM67" s="286">
        <v>-51231221.910597824</v>
      </c>
      <c r="BN67" s="286">
        <v>-53280470.787021749</v>
      </c>
      <c r="BO67" s="286">
        <v>-55411689.618502624</v>
      </c>
      <c r="BP67" s="286">
        <v>-57628157.203242734</v>
      </c>
      <c r="BQ67" s="286">
        <v>-59933283.491372429</v>
      </c>
      <c r="BR67" s="286">
        <v>-62330614.831027329</v>
      </c>
      <c r="BS67" s="286">
        <v>-64823839.424268432</v>
      </c>
      <c r="BT67" s="286">
        <v>-67416793.001239195</v>
      </c>
      <c r="BU67" s="286">
        <v>-70113464.721288756</v>
      </c>
      <c r="BV67" s="286">
        <v>-72918003.310140282</v>
      </c>
      <c r="BW67" s="286">
        <v>-75834723.442545906</v>
      </c>
      <c r="BX67" s="286">
        <v>-78868112.380247757</v>
      </c>
      <c r="BY67" s="286">
        <v>-82022836.875457659</v>
      </c>
      <c r="BZ67" s="286">
        <v>-85303750.350475967</v>
      </c>
      <c r="CA67" s="286">
        <v>-88715900.364495024</v>
      </c>
      <c r="CB67" s="286">
        <v>-92264536.379074812</v>
      </c>
      <c r="CC67" s="286">
        <v>-95955117.834237814</v>
      </c>
      <c r="CD67" s="286">
        <v>-99793322.547607332</v>
      </c>
      <c r="CE67" s="286">
        <v>-103785055.44951162</v>
      </c>
      <c r="CF67" s="286">
        <v>-107936457.66749209</v>
      </c>
      <c r="CG67" s="286">
        <v>-112253915.97419178</v>
      </c>
      <c r="CH67" s="286">
        <v>-116744072.61315948</v>
      </c>
      <c r="CI67" s="286">
        <v>-121413835.51768585</v>
      </c>
      <c r="CJ67" s="286">
        <v>-126270388.93839328</v>
      </c>
      <c r="CK67" s="286">
        <v>-131321204.49592903</v>
      </c>
      <c r="CL67" s="286">
        <v>-136574052.67576617</v>
      </c>
      <c r="CM67" s="286">
        <v>-142037014.78279683</v>
      </c>
      <c r="CN67" s="286">
        <v>-147718495.37410873</v>
      </c>
      <c r="CO67" s="286">
        <v>-153627235.18907309</v>
      </c>
      <c r="CP67" s="286">
        <v>-159772324.596636</v>
      </c>
      <c r="CQ67" s="286">
        <v>-166163217.58050144</v>
      </c>
    </row>
    <row r="68" spans="1:95" x14ac:dyDescent="0.25">
      <c r="A68" s="379" t="str">
        <f>A32</f>
        <v>Прочие расходы при эксплуатации объекта, руб. без НДС</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c r="AK68" s="385">
        <f>-AK53*1000/1.2</f>
        <v>0</v>
      </c>
      <c r="AL68" s="386"/>
      <c r="AM68" s="286">
        <v>-46959.466666666674</v>
      </c>
      <c r="AN68" s="286">
        <v>-48837.845333333345</v>
      </c>
      <c r="AO68" s="286">
        <v>-50791.359146666677</v>
      </c>
      <c r="AP68" s="286">
        <v>-52823.013512533355</v>
      </c>
      <c r="AQ68" s="286">
        <v>-54935.934053034689</v>
      </c>
      <c r="AR68" s="286">
        <v>-57133.371415156085</v>
      </c>
      <c r="AS68" s="286">
        <v>-59418.706271762327</v>
      </c>
      <c r="AT68" s="286">
        <v>-61795.454522632819</v>
      </c>
      <c r="AU68" s="286">
        <v>-64267.272703538147</v>
      </c>
      <c r="AV68" s="286">
        <v>-66837.963611679661</v>
      </c>
      <c r="AW68" s="286">
        <v>-69511.482156146871</v>
      </c>
      <c r="AX68" s="286">
        <v>-72291.941442392737</v>
      </c>
      <c r="AY68" s="286">
        <v>-75183.619100088443</v>
      </c>
      <c r="AZ68" s="286">
        <v>-78190.963864091987</v>
      </c>
      <c r="BA68" s="286">
        <v>-81318.602418655661</v>
      </c>
      <c r="BB68" s="286">
        <v>-84571.346515401878</v>
      </c>
      <c r="BC68" s="286">
        <v>-87954.200376017965</v>
      </c>
      <c r="BD68" s="286">
        <v>-91472.368391058684</v>
      </c>
      <c r="BE68" s="286">
        <v>-95131.263126701029</v>
      </c>
      <c r="BF68" s="286">
        <v>-98936.513651769055</v>
      </c>
      <c r="BG68" s="286">
        <v>-102893.97419783984</v>
      </c>
      <c r="BH68" s="286">
        <v>-107009.73316575344</v>
      </c>
      <c r="BI68" s="286">
        <v>-111290.12249238358</v>
      </c>
      <c r="BJ68" s="286">
        <v>-115741.72739207893</v>
      </c>
      <c r="BK68" s="286">
        <v>-120371.39648776209</v>
      </c>
      <c r="BL68" s="286">
        <v>-125186.25234727259</v>
      </c>
      <c r="BM68" s="286">
        <v>-130193.70244116348</v>
      </c>
      <c r="BN68" s="286">
        <v>-135401.45053881002</v>
      </c>
      <c r="BO68" s="286">
        <v>-140817.50856036245</v>
      </c>
      <c r="BP68" s="286">
        <v>-146450.20890277694</v>
      </c>
      <c r="BQ68" s="286">
        <v>-152308.21725888801</v>
      </c>
      <c r="BR68" s="286">
        <v>-158400.54594924353</v>
      </c>
      <c r="BS68" s="286">
        <v>-164736.56778721334</v>
      </c>
      <c r="BT68" s="286">
        <v>-171326.03049870185</v>
      </c>
      <c r="BU68" s="286">
        <v>-178179.07171864994</v>
      </c>
      <c r="BV68" s="286">
        <v>-185306.23458739597</v>
      </c>
      <c r="BW68" s="286">
        <v>-192718.48397089177</v>
      </c>
      <c r="BX68" s="286">
        <v>-200427.22332972745</v>
      </c>
      <c r="BY68" s="286">
        <v>-208444.31226291653</v>
      </c>
      <c r="BZ68" s="286">
        <v>-216782.08475343321</v>
      </c>
      <c r="CA68" s="286">
        <v>-225453.36814357052</v>
      </c>
      <c r="CB68" s="286">
        <v>-234471.50286931338</v>
      </c>
      <c r="CC68" s="286">
        <v>-243850.36298408595</v>
      </c>
      <c r="CD68" s="286">
        <v>-253604.37750344936</v>
      </c>
      <c r="CE68" s="286">
        <v>-263748.55260358739</v>
      </c>
      <c r="CF68" s="286">
        <v>-274298.49470773089</v>
      </c>
      <c r="CG68" s="286">
        <v>-285270.43449604005</v>
      </c>
      <c r="CH68" s="286">
        <v>-296681.25187588175</v>
      </c>
      <c r="CI68" s="286">
        <v>-308548.50195091701</v>
      </c>
      <c r="CJ68" s="286">
        <v>-320890.44202895364</v>
      </c>
      <c r="CK68" s="286">
        <v>-333726.05971011188</v>
      </c>
      <c r="CL68" s="286">
        <v>-347075.10209851636</v>
      </c>
      <c r="CM68" s="286">
        <v>-360958.10618245706</v>
      </c>
      <c r="CN68" s="286">
        <v>-375396.43042975536</v>
      </c>
      <c r="CO68" s="286">
        <v>-390412.28764694557</v>
      </c>
      <c r="CP68" s="286">
        <v>-406028.77915282338</v>
      </c>
      <c r="CQ68" s="286">
        <v>-422269.93031893636</v>
      </c>
    </row>
    <row r="69" spans="1:95" x14ac:dyDescent="0.25">
      <c r="A69" s="379" t="s">
        <v>540</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5">
        <f>-$AK$37*(1+AK$49)*$AK$28*365</f>
        <v>0</v>
      </c>
      <c r="AL69" s="386"/>
      <c r="AM69" s="286">
        <v>0</v>
      </c>
      <c r="AN69" s="286">
        <v>0</v>
      </c>
      <c r="AO69" s="286">
        <v>0</v>
      </c>
      <c r="AP69" s="286">
        <v>0</v>
      </c>
      <c r="AQ69" s="286">
        <v>0</v>
      </c>
      <c r="AR69" s="286">
        <v>0</v>
      </c>
      <c r="AS69" s="286">
        <v>0</v>
      </c>
      <c r="AT69" s="286">
        <v>0</v>
      </c>
      <c r="AU69" s="286">
        <v>0</v>
      </c>
      <c r="AV69" s="286">
        <v>0</v>
      </c>
      <c r="AW69" s="286">
        <v>0</v>
      </c>
      <c r="AX69" s="286">
        <v>0</v>
      </c>
      <c r="AY69" s="286">
        <v>0</v>
      </c>
      <c r="AZ69" s="286">
        <v>0</v>
      </c>
      <c r="BA69" s="286">
        <v>0</v>
      </c>
      <c r="BB69" s="286">
        <v>0</v>
      </c>
      <c r="BC69" s="286">
        <v>0</v>
      </c>
      <c r="BD69" s="286">
        <v>0</v>
      </c>
      <c r="BE69" s="286">
        <v>0</v>
      </c>
      <c r="BF69" s="286">
        <v>0</v>
      </c>
      <c r="BG69" s="286">
        <v>0</v>
      </c>
      <c r="BH69" s="286">
        <v>0</v>
      </c>
      <c r="BI69" s="286">
        <v>0</v>
      </c>
      <c r="BJ69" s="286">
        <v>0</v>
      </c>
      <c r="BK69" s="286">
        <v>0</v>
      </c>
      <c r="BL69" s="286">
        <v>0</v>
      </c>
      <c r="BM69" s="286">
        <v>0</v>
      </c>
      <c r="BN69" s="286">
        <v>0</v>
      </c>
      <c r="BO69" s="286">
        <v>0</v>
      </c>
      <c r="BP69" s="286">
        <v>0</v>
      </c>
      <c r="BQ69" s="286">
        <v>0</v>
      </c>
      <c r="BR69" s="286">
        <v>0</v>
      </c>
      <c r="BS69" s="286">
        <v>0</v>
      </c>
      <c r="BT69" s="286">
        <v>0</v>
      </c>
      <c r="BU69" s="286">
        <v>0</v>
      </c>
      <c r="BV69" s="286">
        <v>0</v>
      </c>
      <c r="BW69" s="286">
        <v>0</v>
      </c>
      <c r="BX69" s="286">
        <v>0</v>
      </c>
      <c r="BY69" s="286">
        <v>0</v>
      </c>
      <c r="BZ69" s="286">
        <v>0</v>
      </c>
      <c r="CA69" s="286">
        <v>0</v>
      </c>
      <c r="CB69" s="286">
        <v>0</v>
      </c>
      <c r="CC69" s="286">
        <v>0</v>
      </c>
      <c r="CD69" s="286">
        <v>0</v>
      </c>
      <c r="CE69" s="286">
        <v>0</v>
      </c>
      <c r="CF69" s="286">
        <v>0</v>
      </c>
      <c r="CG69" s="286">
        <v>0</v>
      </c>
      <c r="CH69" s="286">
        <v>0</v>
      </c>
      <c r="CI69" s="286">
        <v>0</v>
      </c>
      <c r="CJ69" s="286">
        <v>0</v>
      </c>
      <c r="CK69" s="286">
        <v>0</v>
      </c>
      <c r="CL69" s="286">
        <v>0</v>
      </c>
      <c r="CM69" s="286">
        <v>0</v>
      </c>
      <c r="CN69" s="286">
        <v>0</v>
      </c>
      <c r="CO69" s="286">
        <v>0</v>
      </c>
      <c r="CP69" s="286">
        <v>0</v>
      </c>
      <c r="CQ69" s="286">
        <v>0</v>
      </c>
    </row>
    <row r="70" spans="1:95" x14ac:dyDescent="0.25">
      <c r="A70" s="379" t="s">
        <v>540</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94"/>
      <c r="AL70" s="395"/>
      <c r="AM70" s="286">
        <v>0</v>
      </c>
      <c r="AN70" s="286">
        <v>0</v>
      </c>
      <c r="AO70" s="286">
        <v>0</v>
      </c>
      <c r="AP70" s="286">
        <v>0</v>
      </c>
      <c r="AQ70" s="286">
        <v>0</v>
      </c>
      <c r="AR70" s="286">
        <v>0</v>
      </c>
      <c r="AS70" s="286">
        <v>0</v>
      </c>
      <c r="AT70" s="286">
        <v>0</v>
      </c>
      <c r="AU70" s="286">
        <v>0</v>
      </c>
      <c r="AV70" s="286">
        <v>0</v>
      </c>
      <c r="AW70" s="286">
        <v>0</v>
      </c>
      <c r="AX70" s="286">
        <v>0</v>
      </c>
      <c r="AY70" s="286">
        <v>0</v>
      </c>
      <c r="AZ70" s="286">
        <v>0</v>
      </c>
      <c r="BA70" s="286">
        <v>0</v>
      </c>
      <c r="BB70" s="286">
        <v>0</v>
      </c>
      <c r="BC70" s="286">
        <v>0</v>
      </c>
      <c r="BD70" s="286">
        <v>0</v>
      </c>
      <c r="BE70" s="286">
        <v>0</v>
      </c>
      <c r="BF70" s="286">
        <v>0</v>
      </c>
      <c r="BG70" s="286">
        <v>0</v>
      </c>
      <c r="BH70" s="286">
        <v>0</v>
      </c>
      <c r="BI70" s="286">
        <v>0</v>
      </c>
      <c r="BJ70" s="286">
        <v>0</v>
      </c>
      <c r="BK70" s="286">
        <v>0</v>
      </c>
      <c r="BL70" s="286">
        <v>0</v>
      </c>
      <c r="BM70" s="286">
        <v>0</v>
      </c>
      <c r="BN70" s="286">
        <v>0</v>
      </c>
      <c r="BO70" s="286">
        <v>0</v>
      </c>
      <c r="BP70" s="286">
        <v>0</v>
      </c>
      <c r="BQ70" s="286">
        <v>0</v>
      </c>
      <c r="BR70" s="286">
        <v>0</v>
      </c>
      <c r="BS70" s="286">
        <v>0</v>
      </c>
      <c r="BT70" s="286">
        <v>0</v>
      </c>
      <c r="BU70" s="286">
        <v>0</v>
      </c>
      <c r="BV70" s="286">
        <v>0</v>
      </c>
      <c r="BW70" s="286">
        <v>0</v>
      </c>
      <c r="BX70" s="286">
        <v>0</v>
      </c>
      <c r="BY70" s="286">
        <v>0</v>
      </c>
      <c r="BZ70" s="286">
        <v>0</v>
      </c>
      <c r="CA70" s="286">
        <v>0</v>
      </c>
      <c r="CB70" s="286">
        <v>0</v>
      </c>
      <c r="CC70" s="286">
        <v>0</v>
      </c>
      <c r="CD70" s="286">
        <v>0</v>
      </c>
      <c r="CE70" s="286">
        <v>0</v>
      </c>
      <c r="CF70" s="286">
        <v>0</v>
      </c>
      <c r="CG70" s="286">
        <v>0</v>
      </c>
      <c r="CH70" s="286">
        <v>0</v>
      </c>
      <c r="CI70" s="286">
        <v>0</v>
      </c>
      <c r="CJ70" s="286">
        <v>0</v>
      </c>
      <c r="CK70" s="286">
        <v>0</v>
      </c>
      <c r="CL70" s="286">
        <v>0</v>
      </c>
      <c r="CM70" s="286">
        <v>0</v>
      </c>
      <c r="CN70" s="286">
        <v>0</v>
      </c>
      <c r="CO70" s="286">
        <v>0</v>
      </c>
      <c r="CP70" s="286">
        <v>0</v>
      </c>
      <c r="CQ70" s="286">
        <v>0</v>
      </c>
    </row>
    <row r="71" spans="1:95" x14ac:dyDescent="0.25">
      <c r="A71" s="379" t="s">
        <v>275</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94"/>
      <c r="AL71" s="395"/>
      <c r="AM71" s="286">
        <v>-1437376.3695320408</v>
      </c>
      <c r="AN71" s="286">
        <v>-1422558.0564440817</v>
      </c>
      <c r="AO71" s="286">
        <v>-1407739.7433561226</v>
      </c>
      <c r="AP71" s="286">
        <v>-1392921.4302681631</v>
      </c>
      <c r="AQ71" s="286">
        <v>-1378103.117180204</v>
      </c>
      <c r="AR71" s="286">
        <v>-1363284.8040922449</v>
      </c>
      <c r="AS71" s="286">
        <v>-1348466.4910042856</v>
      </c>
      <c r="AT71" s="286">
        <v>-1333648.1779163266</v>
      </c>
      <c r="AU71" s="286">
        <v>-1318829.8648283675</v>
      </c>
      <c r="AV71" s="286">
        <v>-1304011.5517404082</v>
      </c>
      <c r="AW71" s="286">
        <v>-1289193.2386524491</v>
      </c>
      <c r="AX71" s="286">
        <v>-1274374.9255644898</v>
      </c>
      <c r="AY71" s="286">
        <v>-1259556.6124765307</v>
      </c>
      <c r="AZ71" s="286">
        <v>-1244738.2993885714</v>
      </c>
      <c r="BA71" s="286">
        <v>-1229919.9863006123</v>
      </c>
      <c r="BB71" s="286">
        <v>-1215101.6732126533</v>
      </c>
      <c r="BC71" s="286">
        <v>-1200283.360124694</v>
      </c>
      <c r="BD71" s="286">
        <v>-1185465.0470367346</v>
      </c>
      <c r="BE71" s="286">
        <v>-1170646.7339487756</v>
      </c>
      <c r="BF71" s="286">
        <v>-1155828.4208608163</v>
      </c>
      <c r="BG71" s="286">
        <v>-1141010.107772857</v>
      </c>
      <c r="BH71" s="286">
        <v>-1126191.7946848979</v>
      </c>
      <c r="BI71" s="286">
        <v>-1111373.4815969388</v>
      </c>
      <c r="BJ71" s="286">
        <v>-1096555.1685089795</v>
      </c>
      <c r="BK71" s="286">
        <v>-1081736.8554210202</v>
      </c>
      <c r="BL71" s="286">
        <v>-1066918.5423330613</v>
      </c>
      <c r="BM71" s="286">
        <v>-1052100.229245102</v>
      </c>
      <c r="BN71" s="286">
        <v>-1037281.916157143</v>
      </c>
      <c r="BO71" s="286">
        <v>-1022463.6030691836</v>
      </c>
      <c r="BP71" s="286">
        <v>-1007645.2899812247</v>
      </c>
      <c r="BQ71" s="286">
        <v>-992826.97689326527</v>
      </c>
      <c r="BR71" s="286">
        <v>-978008.66380530631</v>
      </c>
      <c r="BS71" s="286">
        <v>-963190.350717347</v>
      </c>
      <c r="BT71" s="286">
        <v>-948372.03762938804</v>
      </c>
      <c r="BU71" s="286">
        <v>-933553.72454142873</v>
      </c>
      <c r="BV71" s="286">
        <v>-918735.41145346966</v>
      </c>
      <c r="BW71" s="286">
        <v>-903917.09836551035</v>
      </c>
      <c r="BX71" s="286">
        <v>-889098.78527755139</v>
      </c>
      <c r="BY71" s="286">
        <v>-874280.47218959208</v>
      </c>
      <c r="BZ71" s="286">
        <v>-859462.15910163312</v>
      </c>
      <c r="CA71" s="286">
        <v>-844643.8460136737</v>
      </c>
      <c r="CB71" s="286">
        <v>-829825.53292571474</v>
      </c>
      <c r="CC71" s="286">
        <v>-815007.21983775543</v>
      </c>
      <c r="CD71" s="286">
        <v>-800188.90674979647</v>
      </c>
      <c r="CE71" s="286">
        <v>-785370.59366183716</v>
      </c>
      <c r="CF71" s="286">
        <v>-770552.28057387809</v>
      </c>
      <c r="CG71" s="286">
        <v>-755733.96748591878</v>
      </c>
      <c r="CH71" s="286">
        <v>-740915.65439795982</v>
      </c>
      <c r="CI71" s="286">
        <v>-726097.34131000063</v>
      </c>
      <c r="CJ71" s="286">
        <v>-711279.02822204132</v>
      </c>
      <c r="CK71" s="286">
        <v>-711279.02822204132</v>
      </c>
      <c r="CL71" s="286">
        <v>-711279.02822204132</v>
      </c>
      <c r="CM71" s="286">
        <v>-711279.02822204132</v>
      </c>
      <c r="CN71" s="286">
        <v>-711279.02822204132</v>
      </c>
      <c r="CO71" s="286">
        <v>-711279.02822204132</v>
      </c>
      <c r="CP71" s="286">
        <v>-711279.02822204132</v>
      </c>
      <c r="CQ71" s="286">
        <v>-711279.02822204132</v>
      </c>
    </row>
    <row r="72" spans="1:95" s="249" customFormat="1" ht="15" x14ac:dyDescent="0.25">
      <c r="A72" s="379" t="s">
        <v>274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1">
        <f>AK65+AK66</f>
        <v>0</v>
      </c>
      <c r="AL72" s="382"/>
      <c r="AM72" s="285">
        <v>-8058661.169532042</v>
      </c>
      <c r="AN72" s="285">
        <v>-8308694.2484440831</v>
      </c>
      <c r="AO72" s="285">
        <v>-8569321.3830361255</v>
      </c>
      <c r="AP72" s="285">
        <v>-8840966.3355353661</v>
      </c>
      <c r="AQ72" s="285">
        <v>-9124069.8186580949</v>
      </c>
      <c r="AR72" s="285">
        <v>-9419090.1736292504</v>
      </c>
      <c r="AS72" s="285">
        <v>-13737266.748666732</v>
      </c>
      <c r="AT72" s="285">
        <v>-14218000.445885267</v>
      </c>
      <c r="AU72" s="285">
        <v>-14718556.223516067</v>
      </c>
      <c r="AV72" s="285">
        <v>-15239726.964775616</v>
      </c>
      <c r="AW72" s="285">
        <v>-15782337.268209068</v>
      </c>
      <c r="AX72" s="285">
        <v>-16347244.716303373</v>
      </c>
      <c r="AY72" s="285">
        <v>-23137989.770602267</v>
      </c>
      <c r="AZ72" s="285">
        <v>-23998308.783839338</v>
      </c>
      <c r="BA72" s="285">
        <v>-24893633.290129412</v>
      </c>
      <c r="BB72" s="285">
        <v>-25825363.509194601</v>
      </c>
      <c r="BC72" s="285">
        <v>-26794955.669545922</v>
      </c>
      <c r="BD72" s="285">
        <v>-27803924.248834811</v>
      </c>
      <c r="BE72" s="285">
        <v>-38699930.037432328</v>
      </c>
      <c r="BF72" s="285">
        <v>-40186283.056483716</v>
      </c>
      <c r="BG72" s="285">
        <v>-41732682.928820677</v>
      </c>
      <c r="BH72" s="285">
        <v>-43341531.528574623</v>
      </c>
      <c r="BI72" s="285">
        <v>-45015326.804842256</v>
      </c>
      <c r="BJ72" s="285">
        <v>-46756666.624684118</v>
      </c>
      <c r="BK72" s="285">
        <v>-48568252.769843176</v>
      </c>
      <c r="BL72" s="285">
        <v>-50452895.093332097</v>
      </c>
      <c r="BM72" s="285">
        <v>-52413515.842284091</v>
      </c>
      <c r="BN72" s="285">
        <v>-54453154.153717697</v>
      </c>
      <c r="BO72" s="285">
        <v>-56574970.73013217</v>
      </c>
      <c r="BP72" s="285">
        <v>-58782252.702126734</v>
      </c>
      <c r="BQ72" s="285">
        <v>-61078418.685524583</v>
      </c>
      <c r="BR72" s="285">
        <v>-63467024.040781878</v>
      </c>
      <c r="BS72" s="285">
        <v>-65951766.34277299</v>
      </c>
      <c r="BT72" s="285">
        <v>-68536491.069367275</v>
      </c>
      <c r="BU72" s="285">
        <v>-71225197.517548829</v>
      </c>
      <c r="BV72" s="285">
        <v>-74022044.956181154</v>
      </c>
      <c r="BW72" s="285">
        <v>-76931359.024882317</v>
      </c>
      <c r="BX72" s="285">
        <v>-79957638.388855025</v>
      </c>
      <c r="BY72" s="285">
        <v>-83105561.659910172</v>
      </c>
      <c r="BZ72" s="285">
        <v>-86379994.594331041</v>
      </c>
      <c r="CA72" s="285">
        <v>-89785997.578652278</v>
      </c>
      <c r="CB72" s="285">
        <v>-93328833.41486983</v>
      </c>
      <c r="CC72" s="285">
        <v>-97013975.41705966</v>
      </c>
      <c r="CD72" s="285">
        <v>-100847115.83186059</v>
      </c>
      <c r="CE72" s="285">
        <v>-104834174.59577703</v>
      </c>
      <c r="CF72" s="285">
        <v>-108981308.4427737</v>
      </c>
      <c r="CG72" s="285">
        <v>-113294920.37617375</v>
      </c>
      <c r="CH72" s="285">
        <v>-117781669.51943332</v>
      </c>
      <c r="CI72" s="285">
        <v>-122448481.36094676</v>
      </c>
      <c r="CJ72" s="285">
        <v>-127302558.40864427</v>
      </c>
      <c r="CK72" s="285">
        <v>-132366209.58386119</v>
      </c>
      <c r="CL72" s="285">
        <v>-137632406.80608675</v>
      </c>
      <c r="CM72" s="285">
        <v>-143109251.91720134</v>
      </c>
      <c r="CN72" s="285">
        <v>-148805170.83276054</v>
      </c>
      <c r="CO72" s="285">
        <v>-154728926.50494209</v>
      </c>
      <c r="CP72" s="285">
        <v>-160889632.40401086</v>
      </c>
      <c r="CQ72" s="285">
        <v>-167296766.53904241</v>
      </c>
    </row>
    <row r="73" spans="1:95" x14ac:dyDescent="0.25">
      <c r="A73" s="379" t="s">
        <v>269</v>
      </c>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c r="AK73" s="385">
        <v>0</v>
      </c>
      <c r="AL73" s="386"/>
      <c r="AM73" s="286">
        <v>-1347119.3716326528</v>
      </c>
      <c r="AN73" s="286">
        <v>-1347119.3716326528</v>
      </c>
      <c r="AO73" s="286">
        <v>-1347119.3716326528</v>
      </c>
      <c r="AP73" s="286">
        <v>-1347119.3716326528</v>
      </c>
      <c r="AQ73" s="286">
        <v>-1347119.3716326528</v>
      </c>
      <c r="AR73" s="286">
        <v>-1347119.3716326528</v>
      </c>
      <c r="AS73" s="286">
        <v>-1347119.3716326528</v>
      </c>
      <c r="AT73" s="286">
        <v>-1347119.3716326528</v>
      </c>
      <c r="AU73" s="286">
        <v>-1347119.3716326528</v>
      </c>
      <c r="AV73" s="286">
        <v>-1347119.3716326528</v>
      </c>
      <c r="AW73" s="286">
        <v>-1347119.3716326528</v>
      </c>
      <c r="AX73" s="286">
        <v>-1347119.3716326528</v>
      </c>
      <c r="AY73" s="286">
        <v>-1347119.3716326528</v>
      </c>
      <c r="AZ73" s="286">
        <v>-1347119.3716326528</v>
      </c>
      <c r="BA73" s="286">
        <v>-1347119.3716326528</v>
      </c>
      <c r="BB73" s="286">
        <v>-1347119.3716326528</v>
      </c>
      <c r="BC73" s="286">
        <v>-1347119.3716326528</v>
      </c>
      <c r="BD73" s="286">
        <v>-1347119.3716326528</v>
      </c>
      <c r="BE73" s="286">
        <v>-1347119.3716326528</v>
      </c>
      <c r="BF73" s="286">
        <v>-1347119.3716326528</v>
      </c>
      <c r="BG73" s="286">
        <v>-1347119.3716326528</v>
      </c>
      <c r="BH73" s="286">
        <v>-1347119.3716326528</v>
      </c>
      <c r="BI73" s="286">
        <v>-1347119.3716326528</v>
      </c>
      <c r="BJ73" s="286">
        <v>-1347119.3716326528</v>
      </c>
      <c r="BK73" s="286">
        <v>-1347119.3716326528</v>
      </c>
      <c r="BL73" s="286">
        <v>-1347119.3716326528</v>
      </c>
      <c r="BM73" s="286">
        <v>-1347119.3716326528</v>
      </c>
      <c r="BN73" s="286">
        <v>-1347119.3716326528</v>
      </c>
      <c r="BO73" s="286">
        <v>-1347119.3716326528</v>
      </c>
      <c r="BP73" s="286">
        <v>-1347119.3716326528</v>
      </c>
      <c r="BQ73" s="286">
        <v>-1347119.3716326528</v>
      </c>
      <c r="BR73" s="286">
        <v>-1347119.3716326528</v>
      </c>
      <c r="BS73" s="286">
        <v>-1347119.3716326528</v>
      </c>
      <c r="BT73" s="286">
        <v>-1347119.3716326528</v>
      </c>
      <c r="BU73" s="286">
        <v>-1347119.3716326528</v>
      </c>
      <c r="BV73" s="286">
        <v>-1347119.3716326528</v>
      </c>
      <c r="BW73" s="286">
        <v>-1347119.3716326528</v>
      </c>
      <c r="BX73" s="286">
        <v>-1347119.3716326528</v>
      </c>
      <c r="BY73" s="286">
        <v>-1347119.3716326528</v>
      </c>
      <c r="BZ73" s="286">
        <v>-1347119.3716326528</v>
      </c>
      <c r="CA73" s="286">
        <v>-1347119.3716326528</v>
      </c>
      <c r="CB73" s="286">
        <v>-1347119.3716326528</v>
      </c>
      <c r="CC73" s="286">
        <v>-1347119.3716326528</v>
      </c>
      <c r="CD73" s="286">
        <v>-1347119.3716326528</v>
      </c>
      <c r="CE73" s="286">
        <v>-1347119.3716326528</v>
      </c>
      <c r="CF73" s="286">
        <v>-1347119.3716326528</v>
      </c>
      <c r="CG73" s="286">
        <v>-1347119.3716326528</v>
      </c>
      <c r="CH73" s="286">
        <v>-1347119.3716326528</v>
      </c>
      <c r="CI73" s="286">
        <v>-1347119.3716326528</v>
      </c>
      <c r="CJ73" s="286">
        <v>-1347119.3716326528</v>
      </c>
      <c r="CK73" s="286">
        <v>0</v>
      </c>
      <c r="CL73" s="286">
        <v>0</v>
      </c>
      <c r="CM73" s="286">
        <v>0</v>
      </c>
      <c r="CN73" s="286">
        <v>0</v>
      </c>
      <c r="CO73" s="286">
        <v>0</v>
      </c>
      <c r="CP73" s="286">
        <v>0</v>
      </c>
      <c r="CQ73" s="286">
        <v>0</v>
      </c>
    </row>
    <row r="74" spans="1:95" s="249" customFormat="1" ht="15" x14ac:dyDescent="0.25">
      <c r="A74" s="379" t="s">
        <v>270</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f>AK72+AK73</f>
        <v>0</v>
      </c>
      <c r="AL74" s="382"/>
      <c r="AM74" s="285">
        <v>-9405780.5411646944</v>
      </c>
      <c r="AN74" s="285">
        <v>-9655813.6200767364</v>
      </c>
      <c r="AO74" s="285">
        <v>-9916440.7546687778</v>
      </c>
      <c r="AP74" s="285">
        <v>-10188085.707168018</v>
      </c>
      <c r="AQ74" s="285">
        <v>-10471189.190290747</v>
      </c>
      <c r="AR74" s="285">
        <v>-10766209.545261903</v>
      </c>
      <c r="AS74" s="285">
        <v>-15084386.120299384</v>
      </c>
      <c r="AT74" s="285">
        <v>-15565119.817517919</v>
      </c>
      <c r="AU74" s="285">
        <v>-16065675.59514872</v>
      </c>
      <c r="AV74" s="285">
        <v>-16586846.336408269</v>
      </c>
      <c r="AW74" s="285">
        <v>-17129456.63984172</v>
      </c>
      <c r="AX74" s="285">
        <v>-17694364.087936025</v>
      </c>
      <c r="AY74" s="285">
        <v>-24485109.142234921</v>
      </c>
      <c r="AZ74" s="285">
        <v>-25345428.155471992</v>
      </c>
      <c r="BA74" s="285">
        <v>-26240752.661762066</v>
      </c>
      <c r="BB74" s="285">
        <v>-27172482.880827256</v>
      </c>
      <c r="BC74" s="285">
        <v>-28142075.041178577</v>
      </c>
      <c r="BD74" s="285">
        <v>-29151043.620467465</v>
      </c>
      <c r="BE74" s="285">
        <v>-40047049.409064978</v>
      </c>
      <c r="BF74" s="285">
        <v>-41533402.428116366</v>
      </c>
      <c r="BG74" s="285">
        <v>-43079802.300453328</v>
      </c>
      <c r="BH74" s="285">
        <v>-44688650.900207274</v>
      </c>
      <c r="BI74" s="285">
        <v>-46362446.176474907</v>
      </c>
      <c r="BJ74" s="285">
        <v>-48103785.996316768</v>
      </c>
      <c r="BK74" s="285">
        <v>-49915372.141475827</v>
      </c>
      <c r="BL74" s="285">
        <v>-51800014.464964747</v>
      </c>
      <c r="BM74" s="285">
        <v>-53760635.213916741</v>
      </c>
      <c r="BN74" s="285">
        <v>-55800273.525350347</v>
      </c>
      <c r="BO74" s="285">
        <v>-57922090.101764821</v>
      </c>
      <c r="BP74" s="285">
        <v>-60129372.073759384</v>
      </c>
      <c r="BQ74" s="285">
        <v>-62425538.057157233</v>
      </c>
      <c r="BR74" s="285">
        <v>-64814143.412414528</v>
      </c>
      <c r="BS74" s="285">
        <v>-67298885.714405641</v>
      </c>
      <c r="BT74" s="285">
        <v>-69883610.440999925</v>
      </c>
      <c r="BU74" s="285">
        <v>-72572316.88918148</v>
      </c>
      <c r="BV74" s="285">
        <v>-75369164.327813804</v>
      </c>
      <c r="BW74" s="285">
        <v>-78278478.396514967</v>
      </c>
      <c r="BX74" s="285">
        <v>-81304757.760487676</v>
      </c>
      <c r="BY74" s="285">
        <v>-84452681.031542823</v>
      </c>
      <c r="BZ74" s="285">
        <v>-87727113.965963691</v>
      </c>
      <c r="CA74" s="285">
        <v>-91133116.950284928</v>
      </c>
      <c r="CB74" s="285">
        <v>-94675952.786502481</v>
      </c>
      <c r="CC74" s="285">
        <v>-98361094.78869231</v>
      </c>
      <c r="CD74" s="285">
        <v>-102194235.20349324</v>
      </c>
      <c r="CE74" s="285">
        <v>-106181293.96740969</v>
      </c>
      <c r="CF74" s="285">
        <v>-110328427.81440635</v>
      </c>
      <c r="CG74" s="285">
        <v>-114642039.7478064</v>
      </c>
      <c r="CH74" s="285">
        <v>-119128788.89106597</v>
      </c>
      <c r="CI74" s="285">
        <v>-123795600.73257941</v>
      </c>
      <c r="CJ74" s="285">
        <v>-128649677.78027692</v>
      </c>
      <c r="CK74" s="285">
        <v>-132366209.58386119</v>
      </c>
      <c r="CL74" s="285">
        <v>-137632406.80608675</v>
      </c>
      <c r="CM74" s="285">
        <v>-143109251.91720134</v>
      </c>
      <c r="CN74" s="285">
        <v>-148805170.83276054</v>
      </c>
      <c r="CO74" s="285">
        <v>-154728926.50494209</v>
      </c>
      <c r="CP74" s="285">
        <v>-160889632.40401086</v>
      </c>
      <c r="CQ74" s="285">
        <v>-167296766.53904241</v>
      </c>
    </row>
    <row r="75" spans="1:95" x14ac:dyDescent="0.25">
      <c r="A75" s="379" t="s">
        <v>268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c r="AK75" s="385">
        <f>-AL61</f>
        <v>0</v>
      </c>
      <c r="AL75" s="386"/>
      <c r="AM75" s="286">
        <f t="shared" ref="AM75:CQ75" si="3">-AM61</f>
        <v>0</v>
      </c>
      <c r="AN75" s="286">
        <f t="shared" si="3"/>
        <v>0</v>
      </c>
      <c r="AO75" s="286">
        <f t="shared" si="3"/>
        <v>0</v>
      </c>
      <c r="AP75" s="286">
        <f t="shared" si="3"/>
        <v>0</v>
      </c>
      <c r="AQ75" s="286">
        <f t="shared" si="3"/>
        <v>0</v>
      </c>
      <c r="AR75" s="286">
        <f t="shared" si="3"/>
        <v>0</v>
      </c>
      <c r="AS75" s="286">
        <f t="shared" si="3"/>
        <v>0</v>
      </c>
      <c r="AT75" s="286">
        <f t="shared" si="3"/>
        <v>0</v>
      </c>
      <c r="AU75" s="286">
        <f t="shared" si="3"/>
        <v>0</v>
      </c>
      <c r="AV75" s="286">
        <f t="shared" si="3"/>
        <v>0</v>
      </c>
      <c r="AW75" s="286">
        <f t="shared" si="3"/>
        <v>0</v>
      </c>
      <c r="AX75" s="286">
        <f t="shared" si="3"/>
        <v>0</v>
      </c>
      <c r="AY75" s="286">
        <f t="shared" si="3"/>
        <v>0</v>
      </c>
      <c r="AZ75" s="286">
        <f t="shared" si="3"/>
        <v>0</v>
      </c>
      <c r="BA75" s="286">
        <f t="shared" si="3"/>
        <v>0</v>
      </c>
      <c r="BB75" s="286">
        <f t="shared" si="3"/>
        <v>0</v>
      </c>
      <c r="BC75" s="286">
        <f t="shared" si="3"/>
        <v>0</v>
      </c>
      <c r="BD75" s="286">
        <f t="shared" si="3"/>
        <v>0</v>
      </c>
      <c r="BE75" s="286">
        <f t="shared" si="3"/>
        <v>0</v>
      </c>
      <c r="BF75" s="286">
        <f t="shared" si="3"/>
        <v>0</v>
      </c>
      <c r="BG75" s="286">
        <f t="shared" si="3"/>
        <v>0</v>
      </c>
      <c r="BH75" s="286">
        <f t="shared" si="3"/>
        <v>0</v>
      </c>
      <c r="BI75" s="286">
        <f t="shared" si="3"/>
        <v>0</v>
      </c>
      <c r="BJ75" s="286">
        <f t="shared" si="3"/>
        <v>0</v>
      </c>
      <c r="BK75" s="286">
        <f t="shared" si="3"/>
        <v>0</v>
      </c>
      <c r="BL75" s="286">
        <f t="shared" si="3"/>
        <v>0</v>
      </c>
      <c r="BM75" s="286">
        <f t="shared" si="3"/>
        <v>0</v>
      </c>
      <c r="BN75" s="286">
        <f t="shared" si="3"/>
        <v>0</v>
      </c>
      <c r="BO75" s="286">
        <f t="shared" si="3"/>
        <v>0</v>
      </c>
      <c r="BP75" s="286">
        <f t="shared" si="3"/>
        <v>0</v>
      </c>
      <c r="BQ75" s="286">
        <f t="shared" si="3"/>
        <v>0</v>
      </c>
      <c r="BR75" s="286">
        <f t="shared" si="3"/>
        <v>0</v>
      </c>
      <c r="BS75" s="286">
        <f t="shared" si="3"/>
        <v>0</v>
      </c>
      <c r="BT75" s="286">
        <f t="shared" si="3"/>
        <v>0</v>
      </c>
      <c r="BU75" s="286">
        <f t="shared" si="3"/>
        <v>0</v>
      </c>
      <c r="BV75" s="286">
        <f t="shared" si="3"/>
        <v>0</v>
      </c>
      <c r="BW75" s="286">
        <f t="shared" si="3"/>
        <v>0</v>
      </c>
      <c r="BX75" s="286">
        <f t="shared" si="3"/>
        <v>0</v>
      </c>
      <c r="BY75" s="286">
        <f t="shared" si="3"/>
        <v>0</v>
      </c>
      <c r="BZ75" s="286">
        <f t="shared" si="3"/>
        <v>0</v>
      </c>
      <c r="CA75" s="286">
        <f t="shared" si="3"/>
        <v>0</v>
      </c>
      <c r="CB75" s="286">
        <f t="shared" si="3"/>
        <v>0</v>
      </c>
      <c r="CC75" s="286">
        <f t="shared" si="3"/>
        <v>0</v>
      </c>
      <c r="CD75" s="286">
        <f t="shared" si="3"/>
        <v>0</v>
      </c>
      <c r="CE75" s="286">
        <f t="shared" si="3"/>
        <v>0</v>
      </c>
      <c r="CF75" s="286">
        <f t="shared" si="3"/>
        <v>0</v>
      </c>
      <c r="CG75" s="286">
        <f t="shared" si="3"/>
        <v>0</v>
      </c>
      <c r="CH75" s="286">
        <f t="shared" si="3"/>
        <v>0</v>
      </c>
      <c r="CI75" s="286">
        <f t="shared" si="3"/>
        <v>0</v>
      </c>
      <c r="CJ75" s="286">
        <f t="shared" si="3"/>
        <v>0</v>
      </c>
      <c r="CK75" s="286">
        <f t="shared" si="3"/>
        <v>0</v>
      </c>
      <c r="CL75" s="286">
        <f t="shared" si="3"/>
        <v>0</v>
      </c>
      <c r="CM75" s="286">
        <f t="shared" si="3"/>
        <v>0</v>
      </c>
      <c r="CN75" s="286">
        <f t="shared" si="3"/>
        <v>0</v>
      </c>
      <c r="CO75" s="286">
        <f t="shared" si="3"/>
        <v>0</v>
      </c>
      <c r="CP75" s="286">
        <f t="shared" si="3"/>
        <v>0</v>
      </c>
      <c r="CQ75" s="286">
        <f t="shared" si="3"/>
        <v>0</v>
      </c>
    </row>
    <row r="76" spans="1:95" s="249" customFormat="1" ht="15" x14ac:dyDescent="0.25">
      <c r="A76" s="379" t="s">
        <v>273</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v>0</v>
      </c>
      <c r="AL76" s="382"/>
      <c r="AM76" s="285">
        <v>-9405780.5411646944</v>
      </c>
      <c r="AN76" s="285">
        <v>-9655813.6200767364</v>
      </c>
      <c r="AO76" s="285">
        <v>-9916440.7546687778</v>
      </c>
      <c r="AP76" s="285">
        <v>-10188085.707168018</v>
      </c>
      <c r="AQ76" s="285">
        <v>-10471189.190290747</v>
      </c>
      <c r="AR76" s="285">
        <v>-10766209.545261903</v>
      </c>
      <c r="AS76" s="285">
        <v>-15084386.120299384</v>
      </c>
      <c r="AT76" s="285">
        <v>-15565119.817517919</v>
      </c>
      <c r="AU76" s="285">
        <v>-16065675.59514872</v>
      </c>
      <c r="AV76" s="285">
        <v>-16586846.336408269</v>
      </c>
      <c r="AW76" s="285">
        <v>-17129456.63984172</v>
      </c>
      <c r="AX76" s="285">
        <v>-17694364.087936025</v>
      </c>
      <c r="AY76" s="285">
        <v>-24485109.142234921</v>
      </c>
      <c r="AZ76" s="285">
        <v>-25345428.155471992</v>
      </c>
      <c r="BA76" s="285">
        <v>-26240752.661762066</v>
      </c>
      <c r="BB76" s="285">
        <v>-27172482.880827256</v>
      </c>
      <c r="BC76" s="285">
        <v>-28142075.041178577</v>
      </c>
      <c r="BD76" s="285">
        <v>-29151043.620467465</v>
      </c>
      <c r="BE76" s="285">
        <v>-40047049.409064978</v>
      </c>
      <c r="BF76" s="285">
        <v>-41533402.428116366</v>
      </c>
      <c r="BG76" s="285">
        <v>-43079802.300453328</v>
      </c>
      <c r="BH76" s="285">
        <v>-44688650.900207274</v>
      </c>
      <c r="BI76" s="285">
        <v>-46362446.176474907</v>
      </c>
      <c r="BJ76" s="285">
        <v>-48103785.996316768</v>
      </c>
      <c r="BK76" s="285">
        <v>-49915372.141475827</v>
      </c>
      <c r="BL76" s="285">
        <v>-51800014.464964747</v>
      </c>
      <c r="BM76" s="285">
        <v>-53760635.213916741</v>
      </c>
      <c r="BN76" s="285">
        <v>-55800273.525350347</v>
      </c>
      <c r="BO76" s="285">
        <v>-57922090.101764821</v>
      </c>
      <c r="BP76" s="285">
        <v>-60129372.073759384</v>
      </c>
      <c r="BQ76" s="285">
        <v>-62425538.057157233</v>
      </c>
      <c r="BR76" s="285">
        <v>-64814143.412414528</v>
      </c>
      <c r="BS76" s="285">
        <v>-67298885.714405641</v>
      </c>
      <c r="BT76" s="285">
        <v>-69883610.440999925</v>
      </c>
      <c r="BU76" s="285">
        <v>-72572316.88918148</v>
      </c>
      <c r="BV76" s="285">
        <v>-75369164.327813804</v>
      </c>
      <c r="BW76" s="285">
        <v>-78278478.396514967</v>
      </c>
      <c r="BX76" s="285">
        <v>-81304757.760487676</v>
      </c>
      <c r="BY76" s="285">
        <v>-84452681.031542823</v>
      </c>
      <c r="BZ76" s="285">
        <v>-87727113.965963691</v>
      </c>
      <c r="CA76" s="285">
        <v>-91133116.950284928</v>
      </c>
      <c r="CB76" s="285">
        <v>-94675952.786502481</v>
      </c>
      <c r="CC76" s="285">
        <v>-98361094.78869231</v>
      </c>
      <c r="CD76" s="285">
        <v>-102194235.20349324</v>
      </c>
      <c r="CE76" s="285">
        <v>-106181293.96740969</v>
      </c>
      <c r="CF76" s="285">
        <v>-110328427.81440635</v>
      </c>
      <c r="CG76" s="285">
        <v>-114642039.7478064</v>
      </c>
      <c r="CH76" s="285">
        <v>-119128788.89106597</v>
      </c>
      <c r="CI76" s="285">
        <v>-123795600.73257941</v>
      </c>
      <c r="CJ76" s="285">
        <v>-128649677.78027692</v>
      </c>
      <c r="CK76" s="285">
        <v>-132366209.58386119</v>
      </c>
      <c r="CL76" s="285">
        <v>-137632406.80608675</v>
      </c>
      <c r="CM76" s="285">
        <v>-143109251.91720134</v>
      </c>
      <c r="CN76" s="285">
        <v>-148805170.83276054</v>
      </c>
      <c r="CO76" s="285">
        <v>-154728926.50494209</v>
      </c>
      <c r="CP76" s="285">
        <v>-160889632.40401086</v>
      </c>
      <c r="CQ76" s="285">
        <v>-167296766.53904241</v>
      </c>
    </row>
    <row r="77" spans="1:95" x14ac:dyDescent="0.25">
      <c r="A77" s="379" t="s">
        <v>267</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94"/>
      <c r="AL77" s="395"/>
      <c r="AM77" s="286">
        <v>1881156.1082329389</v>
      </c>
      <c r="AN77" s="286">
        <v>1931162.7240153474</v>
      </c>
      <c r="AO77" s="286">
        <v>1983288.1509337556</v>
      </c>
      <c r="AP77" s="286">
        <v>2037617.1414336038</v>
      </c>
      <c r="AQ77" s="286">
        <v>2094237.8380581494</v>
      </c>
      <c r="AR77" s="286">
        <v>2153241.9090523808</v>
      </c>
      <c r="AS77" s="286">
        <v>3016877.224059877</v>
      </c>
      <c r="AT77" s="286">
        <v>3113023.9635035843</v>
      </c>
      <c r="AU77" s="286">
        <v>3213135.1190297441</v>
      </c>
      <c r="AV77" s="286">
        <v>3317369.2672816538</v>
      </c>
      <c r="AW77" s="286">
        <v>3425891.3279683441</v>
      </c>
      <c r="AX77" s="286">
        <v>3538872.8175872052</v>
      </c>
      <c r="AY77" s="286">
        <v>4897021.8284469843</v>
      </c>
      <c r="AZ77" s="286">
        <v>5069085.6310943989</v>
      </c>
      <c r="BA77" s="286">
        <v>5248150.532352414</v>
      </c>
      <c r="BB77" s="286">
        <v>5434496.5761654517</v>
      </c>
      <c r="BC77" s="286">
        <v>5628415.0082357153</v>
      </c>
      <c r="BD77" s="286">
        <v>5830208.7240934931</v>
      </c>
      <c r="BE77" s="286">
        <v>8009409.8818129962</v>
      </c>
      <c r="BF77" s="286">
        <v>8306680.485623274</v>
      </c>
      <c r="BG77" s="286">
        <v>8615960.4600906651</v>
      </c>
      <c r="BH77" s="286">
        <v>8937730.1800414547</v>
      </c>
      <c r="BI77" s="286">
        <v>9272489.2352949809</v>
      </c>
      <c r="BJ77" s="286">
        <v>9620757.1992633548</v>
      </c>
      <c r="BK77" s="286">
        <v>9983074.4282951653</v>
      </c>
      <c r="BL77" s="286">
        <v>10360002.892992951</v>
      </c>
      <c r="BM77" s="286">
        <v>10752127.04278335</v>
      </c>
      <c r="BN77" s="286">
        <v>11160054.705070071</v>
      </c>
      <c r="BO77" s="286">
        <v>11584418.020352965</v>
      </c>
      <c r="BP77" s="286">
        <v>12025874.414751878</v>
      </c>
      <c r="BQ77" s="286">
        <v>12485107.611431448</v>
      </c>
      <c r="BR77" s="286">
        <v>12962828.682482906</v>
      </c>
      <c r="BS77" s="286">
        <v>13459777.142881129</v>
      </c>
      <c r="BT77" s="286">
        <v>13976722.088199986</v>
      </c>
      <c r="BU77" s="286">
        <v>14514463.377836296</v>
      </c>
      <c r="BV77" s="286">
        <v>15073832.865562761</v>
      </c>
      <c r="BW77" s="286">
        <v>15655695.679302994</v>
      </c>
      <c r="BX77" s="286">
        <v>16260951.552097537</v>
      </c>
      <c r="BY77" s="286">
        <v>16890536.206308566</v>
      </c>
      <c r="BZ77" s="286">
        <v>17545422.793192741</v>
      </c>
      <c r="CA77" s="286">
        <v>18226623.390056986</v>
      </c>
      <c r="CB77" s="286">
        <v>18935190.557300497</v>
      </c>
      <c r="CC77" s="286">
        <v>19672218.957738463</v>
      </c>
      <c r="CD77" s="286">
        <v>20438847.040698647</v>
      </c>
      <c r="CE77" s="286">
        <v>21236258.793481939</v>
      </c>
      <c r="CF77" s="286">
        <v>22065685.562881272</v>
      </c>
      <c r="CG77" s="286">
        <v>22928407.949561283</v>
      </c>
      <c r="CH77" s="286">
        <v>23825757.778213196</v>
      </c>
      <c r="CI77" s="286">
        <v>24759120.146515884</v>
      </c>
      <c r="CJ77" s="286">
        <v>25729935.556055386</v>
      </c>
      <c r="CK77" s="286">
        <v>26473241.916772239</v>
      </c>
      <c r="CL77" s="286">
        <v>27526481.36121735</v>
      </c>
      <c r="CM77" s="286">
        <v>28621850.383440271</v>
      </c>
      <c r="CN77" s="286">
        <v>29761034.166552112</v>
      </c>
      <c r="CO77" s="286">
        <v>30945785.300988421</v>
      </c>
      <c r="CP77" s="286">
        <v>32177926.480802175</v>
      </c>
      <c r="CQ77" s="286">
        <v>33459353.307808485</v>
      </c>
    </row>
    <row r="78" spans="1:95" ht="16.5" thickBot="1" x14ac:dyDescent="0.3">
      <c r="A78" s="396" t="s">
        <v>272</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f>AK76+AL77</f>
        <v>0</v>
      </c>
      <c r="AL78" s="399"/>
      <c r="AM78" s="287">
        <v>-7524624.4329317557</v>
      </c>
      <c r="AN78" s="287">
        <v>-7724650.8960613888</v>
      </c>
      <c r="AO78" s="287">
        <v>-7933152.6037350222</v>
      </c>
      <c r="AP78" s="287">
        <v>-8150468.5657344144</v>
      </c>
      <c r="AQ78" s="287">
        <v>-8376951.3522325978</v>
      </c>
      <c r="AR78" s="287">
        <v>-8612967.6362095214</v>
      </c>
      <c r="AS78" s="287">
        <v>-12067508.896239508</v>
      </c>
      <c r="AT78" s="287">
        <v>-12452095.854014335</v>
      </c>
      <c r="AU78" s="287">
        <v>-12852540.476118976</v>
      </c>
      <c r="AV78" s="287">
        <v>-13269477.069126615</v>
      </c>
      <c r="AW78" s="287">
        <v>-13703565.311873376</v>
      </c>
      <c r="AX78" s="287">
        <v>-14155491.270348821</v>
      </c>
      <c r="AY78" s="287">
        <v>-19588087.313787937</v>
      </c>
      <c r="AZ78" s="287">
        <v>-20276342.524377592</v>
      </c>
      <c r="BA78" s="287">
        <v>-20992602.129409652</v>
      </c>
      <c r="BB78" s="287">
        <v>-21737986.304661803</v>
      </c>
      <c r="BC78" s="287">
        <v>-22513660.032942861</v>
      </c>
      <c r="BD78" s="287">
        <v>-23320834.896373972</v>
      </c>
      <c r="BE78" s="287">
        <v>-32037639.527251981</v>
      </c>
      <c r="BF78" s="287">
        <v>-33226721.942493092</v>
      </c>
      <c r="BG78" s="287">
        <v>-34463841.840362661</v>
      </c>
      <c r="BH78" s="287">
        <v>-35750920.720165819</v>
      </c>
      <c r="BI78" s="287">
        <v>-37089956.941179924</v>
      </c>
      <c r="BJ78" s="287">
        <v>-38483028.797053412</v>
      </c>
      <c r="BK78" s="287">
        <v>-39932297.713180661</v>
      </c>
      <c r="BL78" s="287">
        <v>-41440011.571971796</v>
      </c>
      <c r="BM78" s="287">
        <v>-43008508.171133392</v>
      </c>
      <c r="BN78" s="287">
        <v>-44640218.820280276</v>
      </c>
      <c r="BO78" s="287">
        <v>-46337672.081411853</v>
      </c>
      <c r="BP78" s="287">
        <v>-48103497.659007505</v>
      </c>
      <c r="BQ78" s="287">
        <v>-49940430.445725784</v>
      </c>
      <c r="BR78" s="287">
        <v>-51851314.729931623</v>
      </c>
      <c r="BS78" s="287">
        <v>-53839108.571524516</v>
      </c>
      <c r="BT78" s="287">
        <v>-55906888.352799937</v>
      </c>
      <c r="BU78" s="287">
        <v>-58057853.511345185</v>
      </c>
      <c r="BV78" s="287">
        <v>-60295331.462251045</v>
      </c>
      <c r="BW78" s="287">
        <v>-62622782.717211977</v>
      </c>
      <c r="BX78" s="287">
        <v>-65043806.208390139</v>
      </c>
      <c r="BY78" s="287">
        <v>-67562144.825234264</v>
      </c>
      <c r="BZ78" s="287">
        <v>-70181691.172770947</v>
      </c>
      <c r="CA78" s="287">
        <v>-72906493.560227945</v>
      </c>
      <c r="CB78" s="287">
        <v>-75740762.229201987</v>
      </c>
      <c r="CC78" s="287">
        <v>-78688875.830953851</v>
      </c>
      <c r="CD78" s="287">
        <v>-81755388.16279459</v>
      </c>
      <c r="CE78" s="287">
        <v>-84945035.173927754</v>
      </c>
      <c r="CF78" s="287">
        <v>-88262742.251525074</v>
      </c>
      <c r="CG78" s="287">
        <v>-91713631.798245117</v>
      </c>
      <c r="CH78" s="287">
        <v>-95303031.112852782</v>
      </c>
      <c r="CI78" s="287">
        <v>-99036480.586063534</v>
      </c>
      <c r="CJ78" s="287">
        <v>-102919742.22422154</v>
      </c>
      <c r="CK78" s="287">
        <v>-105892967.66708896</v>
      </c>
      <c r="CL78" s="287">
        <v>-110105925.4448694</v>
      </c>
      <c r="CM78" s="287">
        <v>-114487401.53376107</v>
      </c>
      <c r="CN78" s="287">
        <v>-119044136.66620843</v>
      </c>
      <c r="CO78" s="287">
        <v>-123783141.20395367</v>
      </c>
      <c r="CP78" s="287">
        <v>-128711705.92320868</v>
      </c>
      <c r="CQ78" s="287">
        <v>-133837413.23123392</v>
      </c>
    </row>
    <row r="79" spans="1:95" s="290" customFormat="1" ht="16.5" thickBot="1" x14ac:dyDescent="0.3">
      <c r="A79" s="288"/>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389">
        <v>0</v>
      </c>
      <c r="AL79" s="389"/>
      <c r="AM79" s="289">
        <v>1</v>
      </c>
      <c r="AN79" s="289">
        <f>AM79+1</f>
        <v>2</v>
      </c>
      <c r="AO79" s="289">
        <f t="shared" ref="AO79:CQ79" si="4">AN79+1</f>
        <v>3</v>
      </c>
      <c r="AP79" s="289">
        <f t="shared" si="4"/>
        <v>4</v>
      </c>
      <c r="AQ79" s="289">
        <f t="shared" si="4"/>
        <v>5</v>
      </c>
      <c r="AR79" s="289">
        <f t="shared" si="4"/>
        <v>6</v>
      </c>
      <c r="AS79" s="289">
        <f t="shared" si="4"/>
        <v>7</v>
      </c>
      <c r="AT79" s="289">
        <f t="shared" si="4"/>
        <v>8</v>
      </c>
      <c r="AU79" s="289">
        <f t="shared" si="4"/>
        <v>9</v>
      </c>
      <c r="AV79" s="289">
        <f t="shared" si="4"/>
        <v>10</v>
      </c>
      <c r="AW79" s="289">
        <f t="shared" si="4"/>
        <v>11</v>
      </c>
      <c r="AX79" s="289">
        <f t="shared" si="4"/>
        <v>12</v>
      </c>
      <c r="AY79" s="289">
        <f t="shared" si="4"/>
        <v>13</v>
      </c>
      <c r="AZ79" s="289">
        <f t="shared" si="4"/>
        <v>14</v>
      </c>
      <c r="BA79" s="289">
        <f t="shared" si="4"/>
        <v>15</v>
      </c>
      <c r="BB79" s="289">
        <f t="shared" si="4"/>
        <v>16</v>
      </c>
      <c r="BC79" s="289">
        <f t="shared" si="4"/>
        <v>17</v>
      </c>
      <c r="BD79" s="289">
        <f t="shared" si="4"/>
        <v>18</v>
      </c>
      <c r="BE79" s="289">
        <f t="shared" si="4"/>
        <v>19</v>
      </c>
      <c r="BF79" s="289">
        <f t="shared" si="4"/>
        <v>20</v>
      </c>
      <c r="BG79" s="289">
        <f t="shared" si="4"/>
        <v>21</v>
      </c>
      <c r="BH79" s="289">
        <f t="shared" si="4"/>
        <v>22</v>
      </c>
      <c r="BI79" s="289">
        <f t="shared" si="4"/>
        <v>23</v>
      </c>
      <c r="BJ79" s="289">
        <f t="shared" si="4"/>
        <v>24</v>
      </c>
      <c r="BK79" s="289">
        <f t="shared" si="4"/>
        <v>25</v>
      </c>
      <c r="BL79" s="289">
        <f t="shared" si="4"/>
        <v>26</v>
      </c>
      <c r="BM79" s="289">
        <f t="shared" si="4"/>
        <v>27</v>
      </c>
      <c r="BN79" s="289">
        <f t="shared" si="4"/>
        <v>28</v>
      </c>
      <c r="BO79" s="289">
        <f t="shared" si="4"/>
        <v>29</v>
      </c>
      <c r="BP79" s="289">
        <f t="shared" si="4"/>
        <v>30</v>
      </c>
      <c r="BQ79" s="289">
        <f t="shared" si="4"/>
        <v>31</v>
      </c>
      <c r="BR79" s="289">
        <f t="shared" si="4"/>
        <v>32</v>
      </c>
      <c r="BS79" s="289">
        <f t="shared" si="4"/>
        <v>33</v>
      </c>
      <c r="BT79" s="289">
        <f t="shared" si="4"/>
        <v>34</v>
      </c>
      <c r="BU79" s="289">
        <f t="shared" si="4"/>
        <v>35</v>
      </c>
      <c r="BV79" s="289">
        <f t="shared" si="4"/>
        <v>36</v>
      </c>
      <c r="BW79" s="289">
        <f t="shared" si="4"/>
        <v>37</v>
      </c>
      <c r="BX79" s="289">
        <f t="shared" si="4"/>
        <v>38</v>
      </c>
      <c r="BY79" s="289">
        <f t="shared" si="4"/>
        <v>39</v>
      </c>
      <c r="BZ79" s="289">
        <f t="shared" si="4"/>
        <v>40</v>
      </c>
      <c r="CA79" s="289">
        <f t="shared" si="4"/>
        <v>41</v>
      </c>
      <c r="CB79" s="289">
        <f t="shared" si="4"/>
        <v>42</v>
      </c>
      <c r="CC79" s="289">
        <f t="shared" si="4"/>
        <v>43</v>
      </c>
      <c r="CD79" s="289">
        <f t="shared" si="4"/>
        <v>44</v>
      </c>
      <c r="CE79" s="289">
        <f t="shared" si="4"/>
        <v>45</v>
      </c>
      <c r="CF79" s="289">
        <f t="shared" si="4"/>
        <v>46</v>
      </c>
      <c r="CG79" s="289">
        <f t="shared" si="4"/>
        <v>47</v>
      </c>
      <c r="CH79" s="289">
        <f t="shared" si="4"/>
        <v>48</v>
      </c>
      <c r="CI79" s="289">
        <f t="shared" si="4"/>
        <v>49</v>
      </c>
      <c r="CJ79" s="289">
        <f t="shared" si="4"/>
        <v>50</v>
      </c>
      <c r="CK79" s="289">
        <f t="shared" si="4"/>
        <v>51</v>
      </c>
      <c r="CL79" s="289">
        <f t="shared" si="4"/>
        <v>52</v>
      </c>
      <c r="CM79" s="289">
        <f t="shared" si="4"/>
        <v>53</v>
      </c>
      <c r="CN79" s="289">
        <f t="shared" si="4"/>
        <v>54</v>
      </c>
      <c r="CO79" s="289">
        <f t="shared" si="4"/>
        <v>55</v>
      </c>
      <c r="CP79" s="289">
        <f t="shared" si="4"/>
        <v>56</v>
      </c>
      <c r="CQ79" s="289">
        <f t="shared" si="4"/>
        <v>57</v>
      </c>
    </row>
    <row r="80" spans="1:95" x14ac:dyDescent="0.25">
      <c r="A80" s="390" t="s">
        <v>271</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f>AK47</f>
        <v>2026</v>
      </c>
      <c r="AL80" s="393"/>
      <c r="AM80" s="305">
        <f t="shared" ref="AM80:CQ80" si="5">AM47</f>
        <v>2027</v>
      </c>
      <c r="AN80" s="305">
        <f t="shared" si="5"/>
        <v>2028</v>
      </c>
      <c r="AO80" s="305">
        <f t="shared" si="5"/>
        <v>2029</v>
      </c>
      <c r="AP80" s="305">
        <f t="shared" si="5"/>
        <v>2030</v>
      </c>
      <c r="AQ80" s="305">
        <f t="shared" si="5"/>
        <v>2031</v>
      </c>
      <c r="AR80" s="305">
        <f t="shared" si="5"/>
        <v>2032</v>
      </c>
      <c r="AS80" s="305">
        <f t="shared" si="5"/>
        <v>2033</v>
      </c>
      <c r="AT80" s="305">
        <f t="shared" si="5"/>
        <v>2034</v>
      </c>
      <c r="AU80" s="305">
        <f t="shared" si="5"/>
        <v>2035</v>
      </c>
      <c r="AV80" s="305">
        <f t="shared" si="5"/>
        <v>2036</v>
      </c>
      <c r="AW80" s="305">
        <f t="shared" si="5"/>
        <v>2037</v>
      </c>
      <c r="AX80" s="305">
        <f t="shared" si="5"/>
        <v>2038</v>
      </c>
      <c r="AY80" s="305">
        <f t="shared" si="5"/>
        <v>2039</v>
      </c>
      <c r="AZ80" s="305">
        <f t="shared" si="5"/>
        <v>2040</v>
      </c>
      <c r="BA80" s="305">
        <f t="shared" si="5"/>
        <v>2041</v>
      </c>
      <c r="BB80" s="305">
        <f t="shared" si="5"/>
        <v>2042</v>
      </c>
      <c r="BC80" s="305">
        <f t="shared" si="5"/>
        <v>2043</v>
      </c>
      <c r="BD80" s="305">
        <f t="shared" si="5"/>
        <v>2044</v>
      </c>
      <c r="BE80" s="305">
        <f t="shared" si="5"/>
        <v>2045</v>
      </c>
      <c r="BF80" s="305">
        <f t="shared" si="5"/>
        <v>2046</v>
      </c>
      <c r="BG80" s="305">
        <f t="shared" si="5"/>
        <v>2047</v>
      </c>
      <c r="BH80" s="305">
        <f t="shared" si="5"/>
        <v>2048</v>
      </c>
      <c r="BI80" s="305">
        <f t="shared" si="5"/>
        <v>2049</v>
      </c>
      <c r="BJ80" s="305">
        <f t="shared" si="5"/>
        <v>2050</v>
      </c>
      <c r="BK80" s="305">
        <f t="shared" si="5"/>
        <v>2051</v>
      </c>
      <c r="BL80" s="305">
        <f t="shared" si="5"/>
        <v>2052</v>
      </c>
      <c r="BM80" s="305">
        <f t="shared" si="5"/>
        <v>2053</v>
      </c>
      <c r="BN80" s="305">
        <f t="shared" si="5"/>
        <v>2054</v>
      </c>
      <c r="BO80" s="305">
        <f t="shared" si="5"/>
        <v>2055</v>
      </c>
      <c r="BP80" s="305">
        <f t="shared" si="5"/>
        <v>2056</v>
      </c>
      <c r="BQ80" s="305">
        <f t="shared" si="5"/>
        <v>2057</v>
      </c>
      <c r="BR80" s="305">
        <f t="shared" si="5"/>
        <v>2058</v>
      </c>
      <c r="BS80" s="305">
        <f t="shared" si="5"/>
        <v>2059</v>
      </c>
      <c r="BT80" s="305">
        <f t="shared" si="5"/>
        <v>2060</v>
      </c>
      <c r="BU80" s="305">
        <f t="shared" si="5"/>
        <v>2061</v>
      </c>
      <c r="BV80" s="305">
        <f t="shared" si="5"/>
        <v>2062</v>
      </c>
      <c r="BW80" s="305">
        <f t="shared" si="5"/>
        <v>2063</v>
      </c>
      <c r="BX80" s="305">
        <f t="shared" si="5"/>
        <v>2064</v>
      </c>
      <c r="BY80" s="305">
        <f t="shared" si="5"/>
        <v>2065</v>
      </c>
      <c r="BZ80" s="305">
        <f t="shared" si="5"/>
        <v>2066</v>
      </c>
      <c r="CA80" s="305">
        <f t="shared" si="5"/>
        <v>2067</v>
      </c>
      <c r="CB80" s="305">
        <f t="shared" si="5"/>
        <v>2068</v>
      </c>
      <c r="CC80" s="305">
        <f t="shared" si="5"/>
        <v>2069</v>
      </c>
      <c r="CD80" s="305">
        <f t="shared" si="5"/>
        <v>2070</v>
      </c>
      <c r="CE80" s="305">
        <f t="shared" si="5"/>
        <v>2071</v>
      </c>
      <c r="CF80" s="305">
        <f t="shared" si="5"/>
        <v>2072</v>
      </c>
      <c r="CG80" s="305">
        <f t="shared" si="5"/>
        <v>2073</v>
      </c>
      <c r="CH80" s="305">
        <f t="shared" si="5"/>
        <v>2074</v>
      </c>
      <c r="CI80" s="305">
        <f t="shared" si="5"/>
        <v>2075</v>
      </c>
      <c r="CJ80" s="305">
        <f t="shared" si="5"/>
        <v>2076</v>
      </c>
      <c r="CK80" s="305">
        <f t="shared" si="5"/>
        <v>2077</v>
      </c>
      <c r="CL80" s="305">
        <f t="shared" si="5"/>
        <v>2078</v>
      </c>
      <c r="CM80" s="305">
        <f t="shared" si="5"/>
        <v>2079</v>
      </c>
      <c r="CN80" s="305">
        <f t="shared" si="5"/>
        <v>2080</v>
      </c>
      <c r="CO80" s="305">
        <f t="shared" si="5"/>
        <v>2081</v>
      </c>
      <c r="CP80" s="305">
        <f t="shared" si="5"/>
        <v>2082</v>
      </c>
      <c r="CQ80" s="305">
        <f t="shared" si="5"/>
        <v>2083</v>
      </c>
    </row>
    <row r="81" spans="1:95" s="249" customFormat="1" ht="15" x14ac:dyDescent="0.25">
      <c r="A81" s="379" t="s">
        <v>270</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f>AK74</f>
        <v>0</v>
      </c>
      <c r="AL81" s="382"/>
      <c r="AM81" s="285">
        <f t="shared" ref="AM81:CQ81" si="6">AM74</f>
        <v>-9405780.5411646944</v>
      </c>
      <c r="AN81" s="285">
        <f t="shared" si="6"/>
        <v>-9655813.6200767364</v>
      </c>
      <c r="AO81" s="285">
        <f t="shared" si="6"/>
        <v>-9916440.7546687778</v>
      </c>
      <c r="AP81" s="285">
        <f t="shared" si="6"/>
        <v>-10188085.707168018</v>
      </c>
      <c r="AQ81" s="285">
        <f t="shared" si="6"/>
        <v>-10471189.190290747</v>
      </c>
      <c r="AR81" s="285">
        <f t="shared" si="6"/>
        <v>-10766209.545261903</v>
      </c>
      <c r="AS81" s="285">
        <f t="shared" si="6"/>
        <v>-15084386.120299384</v>
      </c>
      <c r="AT81" s="285">
        <f t="shared" si="6"/>
        <v>-15565119.817517919</v>
      </c>
      <c r="AU81" s="285">
        <f t="shared" si="6"/>
        <v>-16065675.59514872</v>
      </c>
      <c r="AV81" s="285">
        <f t="shared" si="6"/>
        <v>-16586846.336408269</v>
      </c>
      <c r="AW81" s="285">
        <f t="shared" si="6"/>
        <v>-17129456.63984172</v>
      </c>
      <c r="AX81" s="285">
        <f t="shared" si="6"/>
        <v>-17694364.087936025</v>
      </c>
      <c r="AY81" s="285">
        <f t="shared" si="6"/>
        <v>-24485109.142234921</v>
      </c>
      <c r="AZ81" s="285">
        <f t="shared" si="6"/>
        <v>-25345428.155471992</v>
      </c>
      <c r="BA81" s="285">
        <f t="shared" si="6"/>
        <v>-26240752.661762066</v>
      </c>
      <c r="BB81" s="285">
        <f t="shared" si="6"/>
        <v>-27172482.880827256</v>
      </c>
      <c r="BC81" s="285">
        <f t="shared" si="6"/>
        <v>-28142075.041178577</v>
      </c>
      <c r="BD81" s="285">
        <f t="shared" si="6"/>
        <v>-29151043.620467465</v>
      </c>
      <c r="BE81" s="285">
        <f t="shared" si="6"/>
        <v>-40047049.409064978</v>
      </c>
      <c r="BF81" s="285">
        <f t="shared" si="6"/>
        <v>-41533402.428116366</v>
      </c>
      <c r="BG81" s="285">
        <f t="shared" si="6"/>
        <v>-43079802.300453328</v>
      </c>
      <c r="BH81" s="285">
        <f t="shared" si="6"/>
        <v>-44688650.900207274</v>
      </c>
      <c r="BI81" s="285">
        <f t="shared" si="6"/>
        <v>-46362446.176474907</v>
      </c>
      <c r="BJ81" s="285">
        <f t="shared" si="6"/>
        <v>-48103785.996316768</v>
      </c>
      <c r="BK81" s="285">
        <f t="shared" si="6"/>
        <v>-49915372.141475827</v>
      </c>
      <c r="BL81" s="285">
        <f t="shared" si="6"/>
        <v>-51800014.464964747</v>
      </c>
      <c r="BM81" s="285">
        <f t="shared" si="6"/>
        <v>-53760635.213916741</v>
      </c>
      <c r="BN81" s="285">
        <f t="shared" si="6"/>
        <v>-55800273.525350347</v>
      </c>
      <c r="BO81" s="285">
        <f t="shared" si="6"/>
        <v>-57922090.101764821</v>
      </c>
      <c r="BP81" s="285">
        <f t="shared" si="6"/>
        <v>-60129372.073759384</v>
      </c>
      <c r="BQ81" s="285">
        <f t="shared" si="6"/>
        <v>-62425538.057157233</v>
      </c>
      <c r="BR81" s="285">
        <f t="shared" si="6"/>
        <v>-64814143.412414528</v>
      </c>
      <c r="BS81" s="285">
        <f t="shared" si="6"/>
        <v>-67298885.714405641</v>
      </c>
      <c r="BT81" s="285">
        <f t="shared" si="6"/>
        <v>-69883610.440999925</v>
      </c>
      <c r="BU81" s="285">
        <f t="shared" si="6"/>
        <v>-72572316.88918148</v>
      </c>
      <c r="BV81" s="285">
        <f t="shared" si="6"/>
        <v>-75369164.327813804</v>
      </c>
      <c r="BW81" s="285">
        <f t="shared" si="6"/>
        <v>-78278478.396514967</v>
      </c>
      <c r="BX81" s="285">
        <f t="shared" si="6"/>
        <v>-81304757.760487676</v>
      </c>
      <c r="BY81" s="285">
        <f t="shared" si="6"/>
        <v>-84452681.031542823</v>
      </c>
      <c r="BZ81" s="285">
        <f t="shared" si="6"/>
        <v>-87727113.965963691</v>
      </c>
      <c r="CA81" s="285">
        <f t="shared" si="6"/>
        <v>-91133116.950284928</v>
      </c>
      <c r="CB81" s="285">
        <f t="shared" si="6"/>
        <v>-94675952.786502481</v>
      </c>
      <c r="CC81" s="285">
        <f t="shared" si="6"/>
        <v>-98361094.78869231</v>
      </c>
      <c r="CD81" s="285">
        <f t="shared" si="6"/>
        <v>-102194235.20349324</v>
      </c>
      <c r="CE81" s="285">
        <f t="shared" si="6"/>
        <v>-106181293.96740969</v>
      </c>
      <c r="CF81" s="285">
        <f t="shared" si="6"/>
        <v>-110328427.81440635</v>
      </c>
      <c r="CG81" s="285">
        <f t="shared" si="6"/>
        <v>-114642039.7478064</v>
      </c>
      <c r="CH81" s="285">
        <f t="shared" si="6"/>
        <v>-119128788.89106597</v>
      </c>
      <c r="CI81" s="285">
        <f t="shared" si="6"/>
        <v>-123795600.73257941</v>
      </c>
      <c r="CJ81" s="285">
        <f t="shared" si="6"/>
        <v>-128649677.78027692</v>
      </c>
      <c r="CK81" s="285">
        <f t="shared" si="6"/>
        <v>-132366209.58386119</v>
      </c>
      <c r="CL81" s="285">
        <f t="shared" si="6"/>
        <v>-137632406.80608675</v>
      </c>
      <c r="CM81" s="285">
        <f t="shared" si="6"/>
        <v>-143109251.91720134</v>
      </c>
      <c r="CN81" s="285">
        <f t="shared" si="6"/>
        <v>-148805170.83276054</v>
      </c>
      <c r="CO81" s="285">
        <f t="shared" si="6"/>
        <v>-154728926.50494209</v>
      </c>
      <c r="CP81" s="285">
        <f t="shared" si="6"/>
        <v>-160889632.40401086</v>
      </c>
      <c r="CQ81" s="285">
        <f t="shared" si="6"/>
        <v>-167296766.53904241</v>
      </c>
    </row>
    <row r="82" spans="1:95" x14ac:dyDescent="0.25">
      <c r="A82" s="379" t="s">
        <v>269</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5">
        <f>-AK73</f>
        <v>0</v>
      </c>
      <c r="AL82" s="386"/>
      <c r="AM82" s="286">
        <v>1347119.3716326528</v>
      </c>
      <c r="AN82" s="286">
        <v>1347119.3716326528</v>
      </c>
      <c r="AO82" s="286">
        <v>1347119.3716326528</v>
      </c>
      <c r="AP82" s="286">
        <v>1347119.3716326528</v>
      </c>
      <c r="AQ82" s="286">
        <v>1347119.3716326528</v>
      </c>
      <c r="AR82" s="286">
        <v>1347119.3716326528</v>
      </c>
      <c r="AS82" s="286">
        <v>1347119.3716326528</v>
      </c>
      <c r="AT82" s="286">
        <v>1347119.3716326528</v>
      </c>
      <c r="AU82" s="286">
        <v>1347119.3716326528</v>
      </c>
      <c r="AV82" s="286">
        <v>1347119.3716326528</v>
      </c>
      <c r="AW82" s="286">
        <v>1347119.3716326528</v>
      </c>
      <c r="AX82" s="286">
        <v>1347119.3716326528</v>
      </c>
      <c r="AY82" s="286">
        <v>1347119.3716326528</v>
      </c>
      <c r="AZ82" s="286">
        <v>1347119.3716326528</v>
      </c>
      <c r="BA82" s="286">
        <v>1347119.3716326528</v>
      </c>
      <c r="BB82" s="286">
        <v>1347119.3716326528</v>
      </c>
      <c r="BC82" s="286">
        <v>1347119.3716326528</v>
      </c>
      <c r="BD82" s="286">
        <v>1347119.3716326528</v>
      </c>
      <c r="BE82" s="286">
        <v>1347119.3716326528</v>
      </c>
      <c r="BF82" s="286">
        <v>1347119.3716326528</v>
      </c>
      <c r="BG82" s="286">
        <v>1347119.3716326528</v>
      </c>
      <c r="BH82" s="286">
        <v>1347119.3716326528</v>
      </c>
      <c r="BI82" s="286">
        <v>1347119.3716326528</v>
      </c>
      <c r="BJ82" s="286">
        <v>1347119.3716326528</v>
      </c>
      <c r="BK82" s="286">
        <v>1347119.3716326528</v>
      </c>
      <c r="BL82" s="286">
        <v>1347119.3716326528</v>
      </c>
      <c r="BM82" s="286">
        <v>1347119.3716326528</v>
      </c>
      <c r="BN82" s="286">
        <v>1347119.3716326528</v>
      </c>
      <c r="BO82" s="286">
        <v>1347119.3716326528</v>
      </c>
      <c r="BP82" s="286">
        <v>1347119.3716326528</v>
      </c>
      <c r="BQ82" s="286">
        <v>1347119.3716326528</v>
      </c>
      <c r="BR82" s="286">
        <v>1347119.3716326528</v>
      </c>
      <c r="BS82" s="286">
        <v>1347119.3716326528</v>
      </c>
      <c r="BT82" s="286">
        <v>1347119.3716326528</v>
      </c>
      <c r="BU82" s="286">
        <v>1347119.3716326528</v>
      </c>
      <c r="BV82" s="286">
        <v>1347119.3716326528</v>
      </c>
      <c r="BW82" s="286">
        <v>1347119.3716326528</v>
      </c>
      <c r="BX82" s="286">
        <v>1347119.3716326528</v>
      </c>
      <c r="BY82" s="286">
        <v>1347119.3716326528</v>
      </c>
      <c r="BZ82" s="286">
        <v>1347119.3716326528</v>
      </c>
      <c r="CA82" s="286">
        <v>1347119.3716326528</v>
      </c>
      <c r="CB82" s="286">
        <v>1347119.3716326528</v>
      </c>
      <c r="CC82" s="286">
        <v>1347119.3716326528</v>
      </c>
      <c r="CD82" s="286">
        <v>1347119.3716326528</v>
      </c>
      <c r="CE82" s="286">
        <v>1347119.3716326528</v>
      </c>
      <c r="CF82" s="286">
        <v>1347119.3716326528</v>
      </c>
      <c r="CG82" s="286">
        <v>1347119.3716326528</v>
      </c>
      <c r="CH82" s="286">
        <v>1347119.3716326528</v>
      </c>
      <c r="CI82" s="286">
        <v>1347119.3716326528</v>
      </c>
      <c r="CJ82" s="286">
        <v>1347119.3716326528</v>
      </c>
      <c r="CK82" s="286">
        <v>0</v>
      </c>
      <c r="CL82" s="286">
        <v>0</v>
      </c>
      <c r="CM82" s="286">
        <v>0</v>
      </c>
      <c r="CN82" s="286">
        <v>0</v>
      </c>
      <c r="CO82" s="286">
        <v>0</v>
      </c>
      <c r="CP82" s="286">
        <v>0</v>
      </c>
      <c r="CQ82" s="286">
        <v>0</v>
      </c>
    </row>
    <row r="83" spans="1:95" x14ac:dyDescent="0.25">
      <c r="A83" s="379" t="s">
        <v>268</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85">
        <f>AK75</f>
        <v>0</v>
      </c>
      <c r="AL83" s="386"/>
      <c r="AM83" s="286">
        <f t="shared" ref="AM83:CQ83" si="7">AM75</f>
        <v>0</v>
      </c>
      <c r="AN83" s="286">
        <f t="shared" si="7"/>
        <v>0</v>
      </c>
      <c r="AO83" s="286">
        <f t="shared" si="7"/>
        <v>0</v>
      </c>
      <c r="AP83" s="286">
        <f t="shared" si="7"/>
        <v>0</v>
      </c>
      <c r="AQ83" s="286">
        <f t="shared" si="7"/>
        <v>0</v>
      </c>
      <c r="AR83" s="286">
        <f t="shared" si="7"/>
        <v>0</v>
      </c>
      <c r="AS83" s="286">
        <f t="shared" si="7"/>
        <v>0</v>
      </c>
      <c r="AT83" s="286">
        <f t="shared" si="7"/>
        <v>0</v>
      </c>
      <c r="AU83" s="286">
        <f t="shared" si="7"/>
        <v>0</v>
      </c>
      <c r="AV83" s="286">
        <f t="shared" si="7"/>
        <v>0</v>
      </c>
      <c r="AW83" s="286">
        <f t="shared" si="7"/>
        <v>0</v>
      </c>
      <c r="AX83" s="286">
        <f t="shared" si="7"/>
        <v>0</v>
      </c>
      <c r="AY83" s="286">
        <f t="shared" si="7"/>
        <v>0</v>
      </c>
      <c r="AZ83" s="286">
        <f t="shared" si="7"/>
        <v>0</v>
      </c>
      <c r="BA83" s="286">
        <f t="shared" si="7"/>
        <v>0</v>
      </c>
      <c r="BB83" s="286">
        <f t="shared" si="7"/>
        <v>0</v>
      </c>
      <c r="BC83" s="286">
        <f t="shared" si="7"/>
        <v>0</v>
      </c>
      <c r="BD83" s="286">
        <f t="shared" si="7"/>
        <v>0</v>
      </c>
      <c r="BE83" s="286">
        <f t="shared" si="7"/>
        <v>0</v>
      </c>
      <c r="BF83" s="286">
        <f t="shared" si="7"/>
        <v>0</v>
      </c>
      <c r="BG83" s="286">
        <f t="shared" si="7"/>
        <v>0</v>
      </c>
      <c r="BH83" s="286">
        <f t="shared" si="7"/>
        <v>0</v>
      </c>
      <c r="BI83" s="286">
        <f t="shared" si="7"/>
        <v>0</v>
      </c>
      <c r="BJ83" s="286">
        <f t="shared" si="7"/>
        <v>0</v>
      </c>
      <c r="BK83" s="286">
        <f t="shared" si="7"/>
        <v>0</v>
      </c>
      <c r="BL83" s="286">
        <f t="shared" si="7"/>
        <v>0</v>
      </c>
      <c r="BM83" s="286">
        <f t="shared" si="7"/>
        <v>0</v>
      </c>
      <c r="BN83" s="286">
        <f t="shared" si="7"/>
        <v>0</v>
      </c>
      <c r="BO83" s="286">
        <f t="shared" si="7"/>
        <v>0</v>
      </c>
      <c r="BP83" s="286">
        <f t="shared" si="7"/>
        <v>0</v>
      </c>
      <c r="BQ83" s="286">
        <f t="shared" si="7"/>
        <v>0</v>
      </c>
      <c r="BR83" s="286">
        <f t="shared" si="7"/>
        <v>0</v>
      </c>
      <c r="BS83" s="286">
        <f t="shared" si="7"/>
        <v>0</v>
      </c>
      <c r="BT83" s="286">
        <f t="shared" si="7"/>
        <v>0</v>
      </c>
      <c r="BU83" s="286">
        <f t="shared" si="7"/>
        <v>0</v>
      </c>
      <c r="BV83" s="286">
        <f t="shared" si="7"/>
        <v>0</v>
      </c>
      <c r="BW83" s="286">
        <f t="shared" si="7"/>
        <v>0</v>
      </c>
      <c r="BX83" s="286">
        <f t="shared" si="7"/>
        <v>0</v>
      </c>
      <c r="BY83" s="286">
        <f t="shared" si="7"/>
        <v>0</v>
      </c>
      <c r="BZ83" s="286">
        <f t="shared" si="7"/>
        <v>0</v>
      </c>
      <c r="CA83" s="286">
        <f t="shared" si="7"/>
        <v>0</v>
      </c>
      <c r="CB83" s="286">
        <f t="shared" si="7"/>
        <v>0</v>
      </c>
      <c r="CC83" s="286">
        <f t="shared" si="7"/>
        <v>0</v>
      </c>
      <c r="CD83" s="286">
        <f t="shared" si="7"/>
        <v>0</v>
      </c>
      <c r="CE83" s="286">
        <f t="shared" si="7"/>
        <v>0</v>
      </c>
      <c r="CF83" s="286">
        <f t="shared" si="7"/>
        <v>0</v>
      </c>
      <c r="CG83" s="286">
        <f t="shared" si="7"/>
        <v>0</v>
      </c>
      <c r="CH83" s="286">
        <f t="shared" si="7"/>
        <v>0</v>
      </c>
      <c r="CI83" s="286">
        <f t="shared" si="7"/>
        <v>0</v>
      </c>
      <c r="CJ83" s="286">
        <f t="shared" si="7"/>
        <v>0</v>
      </c>
      <c r="CK83" s="286">
        <f t="shared" si="7"/>
        <v>0</v>
      </c>
      <c r="CL83" s="286">
        <f t="shared" si="7"/>
        <v>0</v>
      </c>
      <c r="CM83" s="286">
        <f t="shared" si="7"/>
        <v>0</v>
      </c>
      <c r="CN83" s="286">
        <f t="shared" si="7"/>
        <v>0</v>
      </c>
      <c r="CO83" s="286">
        <f t="shared" si="7"/>
        <v>0</v>
      </c>
      <c r="CP83" s="286">
        <f t="shared" si="7"/>
        <v>0</v>
      </c>
      <c r="CQ83" s="286">
        <f t="shared" si="7"/>
        <v>0</v>
      </c>
    </row>
    <row r="84" spans="1:95" x14ac:dyDescent="0.25">
      <c r="A84" s="379" t="s">
        <v>267</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85">
        <f>IF(SUM($AL$77:AL77)+SUM($A$84:A84)&gt;0,0,SUM($AL$77:AL77)-SUM($A$84:A84))</f>
        <v>0</v>
      </c>
      <c r="AL84" s="386"/>
      <c r="AM84" s="286">
        <f>IF(SUM($AL$77:AM77)+SUM($A$84:AK84)&gt;0,0,SUM($AL$77:AM77)-SUM($A$84:AK84))</f>
        <v>0</v>
      </c>
      <c r="AN84" s="286">
        <f>IF(SUM($AL$77:AN77)+SUM($A$84:AM84)&gt;0,0,SUM($AL$77:AN77)-SUM($A$84:AM84))</f>
        <v>0</v>
      </c>
      <c r="AO84" s="286">
        <f>IF(SUM($AL$77:AO77)+SUM($A$84:AN84)&gt;0,0,SUM($AL$77:AO77)-SUM($A$84:AN84))</f>
        <v>0</v>
      </c>
      <c r="AP84" s="286">
        <f>IF(SUM($AL$77:AP77)+SUM($A$84:AO84)&gt;0,0,SUM($AL$77:AP77)-SUM($A$84:AO84))</f>
        <v>0</v>
      </c>
      <c r="AQ84" s="286">
        <f>IF(SUM($AL$77:AQ77)+SUM($A$84:AP84)&gt;0,0,SUM($AL$77:AQ77)-SUM($A$84:AP84))</f>
        <v>0</v>
      </c>
      <c r="AR84" s="286">
        <f>IF(SUM($AL$77:AR77)+SUM($A$84:AQ84)&gt;0,0,SUM($AL$77:AR77)-SUM($A$84:AQ84))</f>
        <v>0</v>
      </c>
      <c r="AS84" s="286">
        <f>IF(SUM($AL$77:AS77)+SUM($A$84:AR84)&gt;0,0,SUM($AL$77:AS77)-SUM($A$84:AR84))</f>
        <v>0</v>
      </c>
      <c r="AT84" s="286">
        <f>IF(SUM($AL$77:AT77)+SUM($A$84:AS84)&gt;0,0,SUM($AL$77:AT77)-SUM($A$84:AS84))</f>
        <v>0</v>
      </c>
      <c r="AU84" s="286">
        <f>IF(SUM($AL$77:AU77)+SUM($A$84:AT84)&gt;0,0,SUM($AL$77:AU77)-SUM($A$84:AT84))</f>
        <v>0</v>
      </c>
      <c r="AV84" s="286">
        <f>IF(SUM($AL$77:AV77)+SUM($A$84:AU84)&gt;0,0,SUM($AL$77:AV77)-SUM($A$84:AU84))</f>
        <v>0</v>
      </c>
      <c r="AW84" s="286">
        <f>IF(SUM($AL$77:AW77)+SUM($A$84:AV84)&gt;0,0,SUM($AL$77:AW77)-SUM($A$84:AV84))</f>
        <v>0</v>
      </c>
      <c r="AX84" s="286">
        <f>IF(SUM($AL$77:AX77)+SUM($A$84:AW84)&gt;0,0,SUM($AL$77:AX77)-SUM($A$84:AW84))</f>
        <v>0</v>
      </c>
      <c r="AY84" s="286">
        <f>IF(SUM($AL$77:AY77)+SUM($A$84:AX84)&gt;0,0,SUM($AL$77:AY77)-SUM($A$84:AX84))</f>
        <v>0</v>
      </c>
      <c r="AZ84" s="286">
        <f>IF(SUM($AL$77:AZ77)+SUM($A$84:AY84)&gt;0,0,SUM($AL$77:AZ77)-SUM($A$84:AY84))</f>
        <v>0</v>
      </c>
      <c r="BA84" s="286">
        <f>IF(SUM($AL$77:BA77)+SUM($A$84:AZ84)&gt;0,0,SUM($AL$77:BA77)-SUM($A$84:AZ84))</f>
        <v>0</v>
      </c>
      <c r="BB84" s="286">
        <f>IF(SUM($AL$77:BB77)+SUM($A$84:BA84)&gt;0,0,SUM($AL$77:BB77)-SUM($A$84:BA84))</f>
        <v>0</v>
      </c>
      <c r="BC84" s="286">
        <f>IF(SUM($AL$77:BC77)+SUM($A$84:BB84)&gt;0,0,SUM($AL$77:BC77)-SUM($A$84:BB84))</f>
        <v>0</v>
      </c>
      <c r="BD84" s="286">
        <f>IF(SUM($AL$77:BD77)+SUM($A$84:BC84)&gt;0,0,SUM($AL$77:BD77)-SUM($A$84:BC84))</f>
        <v>0</v>
      </c>
      <c r="BE84" s="286">
        <f>IF(SUM($AL$77:BE77)+SUM($A$84:BD84)&gt;0,0,SUM($AL$77:BE77)-SUM($A$84:BD84))</f>
        <v>0</v>
      </c>
      <c r="BF84" s="286">
        <f>IF(SUM($AL$77:BF77)+SUM($A$84:BE84)&gt;0,0,SUM($AL$77:BF77)-SUM($A$84:BE84))</f>
        <v>0</v>
      </c>
      <c r="BG84" s="286">
        <f>IF(SUM($AL$77:BG77)+SUM($A$84:BF84)&gt;0,0,SUM($AL$77:BG77)-SUM($A$84:BF84))</f>
        <v>0</v>
      </c>
      <c r="BH84" s="286">
        <f>IF(SUM($AL$77:BH77)+SUM($A$84:BG84)&gt;0,0,SUM($AL$77:BH77)-SUM($A$84:BG84))</f>
        <v>0</v>
      </c>
      <c r="BI84" s="286">
        <f>IF(SUM($AL$77:BI77)+SUM($A$84:BH84)&gt;0,0,SUM($AL$77:BI77)-SUM($A$84:BH84))</f>
        <v>0</v>
      </c>
      <c r="BJ84" s="286">
        <f>IF(SUM($AL$77:BJ77)+SUM($A$84:BI84)&gt;0,0,SUM($AL$77:BJ77)-SUM($A$84:BI84))</f>
        <v>0</v>
      </c>
      <c r="BK84" s="286">
        <f>IF(SUM($AL$77:BK77)+SUM($A$84:BJ84)&gt;0,0,SUM($AL$77:BK77)-SUM($A$84:BJ84))</f>
        <v>0</v>
      </c>
      <c r="BL84" s="286">
        <f>IF(SUM($AL$77:BL77)+SUM($A$84:BK84)&gt;0,0,SUM($AL$77:BL77)-SUM($A$84:BK84))</f>
        <v>0</v>
      </c>
      <c r="BM84" s="286">
        <f>IF(SUM($AL$77:BM77)+SUM($A$84:BL84)&gt;0,0,SUM($AL$77:BM77)-SUM($A$84:BL84))</f>
        <v>0</v>
      </c>
      <c r="BN84" s="286">
        <f>IF(SUM($AL$77:BN77)+SUM($A$84:BM84)&gt;0,0,SUM($AL$77:BN77)-SUM($A$84:BM84))</f>
        <v>0</v>
      </c>
      <c r="BO84" s="286">
        <f>IF(SUM($AL$77:BO77)+SUM($A$84:BN84)&gt;0,0,SUM($AL$77:BO77)-SUM($A$84:BN84))</f>
        <v>0</v>
      </c>
      <c r="BP84" s="286">
        <f>IF(SUM($AL$77:BP77)+SUM($A$84:BO84)&gt;0,0,SUM($AL$77:BP77)-SUM($A$84:BO84))</f>
        <v>0</v>
      </c>
      <c r="BQ84" s="286">
        <f>IF(SUM($AL$77:BQ77)+SUM($A$84:BP84)&gt;0,0,SUM($AL$77:BQ77)-SUM($A$84:BP84))</f>
        <v>0</v>
      </c>
      <c r="BR84" s="286">
        <f>IF(SUM($AL$77:BR77)+SUM($A$84:BQ84)&gt;0,0,SUM($AL$77:BR77)-SUM($A$84:BQ84))</f>
        <v>0</v>
      </c>
      <c r="BS84" s="286">
        <f>IF(SUM($AL$77:BS77)+SUM($A$84:BR84)&gt;0,0,SUM($AL$77:BS77)-SUM($A$84:BR84))</f>
        <v>0</v>
      </c>
      <c r="BT84" s="286">
        <f>IF(SUM($AL$77:BT77)+SUM($A$84:BS84)&gt;0,0,SUM($AL$77:BT77)-SUM($A$84:BS84))</f>
        <v>0</v>
      </c>
      <c r="BU84" s="286">
        <f>IF(SUM($AL$77:BU77)+SUM($A$84:BT84)&gt;0,0,SUM($AL$77:BU77)-SUM($A$84:BT84))</f>
        <v>0</v>
      </c>
      <c r="BV84" s="286">
        <f>IF(SUM($AL$77:BV77)+SUM($A$84:BU84)&gt;0,0,SUM($AL$77:BV77)-SUM($A$84:BU84))</f>
        <v>0</v>
      </c>
      <c r="BW84" s="286">
        <f>IF(SUM($AL$77:BW77)+SUM($A$84:BV84)&gt;0,0,SUM($AL$77:BW77)-SUM($A$84:BV84))</f>
        <v>0</v>
      </c>
      <c r="BX84" s="286">
        <f>IF(SUM($AL$77:BX77)+SUM($A$84:BW84)&gt;0,0,SUM($AL$77:BX77)-SUM($A$84:BW84))</f>
        <v>0</v>
      </c>
      <c r="BY84" s="286">
        <f>IF(SUM($AL$77:BY77)+SUM($A$84:BX84)&gt;0,0,SUM($AL$77:BY77)-SUM($A$84:BX84))</f>
        <v>0</v>
      </c>
      <c r="BZ84" s="286">
        <f>IF(SUM($AL$77:BZ77)+SUM($A$84:BY84)&gt;0,0,SUM($AL$77:BZ77)-SUM($A$84:BY84))</f>
        <v>0</v>
      </c>
      <c r="CA84" s="286">
        <f>IF(SUM($AL$77:CA77)+SUM($A$84:BZ84)&gt;0,0,SUM($AL$77:CA77)-SUM($A$84:BZ84))</f>
        <v>0</v>
      </c>
      <c r="CB84" s="286">
        <f>IF(SUM($AL$77:CB77)+SUM($A$84:CA84)&gt;0,0,SUM($AL$77:CB77)-SUM($A$84:CA84))</f>
        <v>0</v>
      </c>
      <c r="CC84" s="286">
        <f>IF(SUM($AL$77:CC77)+SUM($A$84:CB84)&gt;0,0,SUM($AL$77:CC77)-SUM($A$84:CB84))</f>
        <v>0</v>
      </c>
      <c r="CD84" s="286">
        <f>IF(SUM($AL$77:CD77)+SUM($A$84:CC84)&gt;0,0,SUM($AL$77:CD77)-SUM($A$84:CC84))</f>
        <v>0</v>
      </c>
      <c r="CE84" s="286">
        <f>IF(SUM($AL$77:CE77)+SUM($A$84:CD84)&gt;0,0,SUM($AL$77:CE77)-SUM($A$84:CD84))</f>
        <v>0</v>
      </c>
      <c r="CF84" s="286">
        <f>IF(SUM($AL$77:CF77)+SUM($A$84:CE84)&gt;0,0,SUM($AL$77:CF77)-SUM($A$84:CE84))</f>
        <v>0</v>
      </c>
      <c r="CG84" s="286">
        <f>IF(SUM($AL$77:CG77)+SUM($A$84:CF84)&gt;0,0,SUM($AL$77:CG77)-SUM($A$84:CF84))</f>
        <v>0</v>
      </c>
      <c r="CH84" s="286">
        <f>IF(SUM($AL$77:CH77)+SUM($A$84:CG84)&gt;0,0,SUM($AL$77:CH77)-SUM($A$84:CG84))</f>
        <v>0</v>
      </c>
      <c r="CI84" s="286">
        <f>IF(SUM($AL$77:CI77)+SUM($A$84:CH84)&gt;0,0,SUM($AL$77:CI77)-SUM($A$84:CH84))</f>
        <v>0</v>
      </c>
      <c r="CJ84" s="286">
        <f>IF(SUM($AL$77:CJ77)+SUM($A$84:CI84)&gt;0,0,SUM($AL$77:CJ77)-SUM($A$84:CI84))</f>
        <v>0</v>
      </c>
      <c r="CK84" s="286">
        <f>IF(SUM($AL$77:CK77)+SUM($A$84:CJ84)&gt;0,0,SUM($AL$77:CK77)-SUM($A$84:CJ84))</f>
        <v>0</v>
      </c>
      <c r="CL84" s="286">
        <f>IF(SUM($AL$77:CL77)+SUM($A$84:CK84)&gt;0,0,SUM($AL$77:CL77)-SUM($A$84:CK84))</f>
        <v>0</v>
      </c>
      <c r="CM84" s="286">
        <f>IF(SUM($AL$77:CM77)+SUM($A$84:CL84)&gt;0,0,SUM($AL$77:CM77)-SUM($A$84:CL84))</f>
        <v>0</v>
      </c>
      <c r="CN84" s="286">
        <f>IF(SUM($AL$77:CN77)+SUM($A$84:CM84)&gt;0,0,SUM($AL$77:CN77)-SUM($A$84:CM84))</f>
        <v>0</v>
      </c>
      <c r="CO84" s="286">
        <f>IF(SUM($AL$77:CO77)+SUM($A$84:CN84)&gt;0,0,SUM($AL$77:CO77)-SUM($A$84:CN84))</f>
        <v>0</v>
      </c>
      <c r="CP84" s="286">
        <f>IF(SUM($AL$77:CP77)+SUM($A$84:CO84)&gt;0,0,SUM($AL$77:CP77)-SUM($A$84:CO84))</f>
        <v>0</v>
      </c>
      <c r="CQ84" s="286">
        <f>IF(SUM($AL$77:CQ77)+SUM($A$84:CP84)&gt;0,0,SUM($AL$77:CQ77)-SUM($A$84:CP84))</f>
        <v>0</v>
      </c>
    </row>
    <row r="85" spans="1:95" x14ac:dyDescent="0.25">
      <c r="A85" s="379" t="s">
        <v>266</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7">
        <f>IF(((SUM($AK$65:AK65)+SUM($AL$67:AL70))+SUM($AK$87:AK87))&lt;0,((SUM($AK$65:AK65)+SUM($AL$67:AL70))+SUM($AK$87:AK87))*0.2-SUM($A$85:A85),IF(SUM(A$85:$A85)&lt;0,0-SUM(A$85:$A85),0))</f>
        <v>-1998157.618</v>
      </c>
      <c r="AL85" s="388"/>
      <c r="AM85" s="291">
        <f>IF(((SUM($AK$65:AM65)+SUM($AL$67:AM70))+SUM($AK$87:AM87))&lt;0,((SUM($AK$65:AM65)+SUM($AL$67:AM70))+SUM($AK$87:AM87))*0.2-SUM($A$85:AK85),IF(SUM($A$85:AK85)&lt;0,0-SUM($A$85:AK85),0))</f>
        <v>-1324256.9600000002</v>
      </c>
      <c r="AN85" s="291">
        <f>IF(((SUM($AK$65:AN65)+SUM($AL$67:AN70))+SUM($AK$87:AN87))&lt;0,((SUM($AK$65:AN65)+SUM($AL$67:AN70))+SUM($AK$87:AN87))*0.2-SUM($A$85:AM85),IF(SUM($A$85:AM85)&lt;0,0-SUM($A$85:AM85),0))</f>
        <v>-1377227.2384000006</v>
      </c>
      <c r="AO85" s="291">
        <f>IF(((SUM($AK$65:AO65)+SUM($AL$67:AO70))+SUM($AK$87:AO87))&lt;0,((SUM($AK$65:AO65)+SUM($AL$67:AO70))+SUM($AK$87:AO87))*0.2-SUM($A$85:AN85),IF(SUM($A$85:AN85)&lt;0,0-SUM($A$85:AN85),0))</f>
        <v>-1432316.3279360002</v>
      </c>
      <c r="AP85" s="291">
        <f>IF(((SUM($AK$65:AP65)+SUM($AL$67:AP70))+SUM($AK$87:AP87))&lt;0,((SUM($AK$65:AP65)+SUM($AL$67:AP70))+SUM($AK$87:AP87))*0.2-SUM($A$85:AO85),IF(SUM($A$85:AO85)&lt;0,0-SUM($A$85:AO85),0))</f>
        <v>-1489608.9810534408</v>
      </c>
      <c r="AQ85" s="291">
        <f>IF(((SUM($AK$65:AQ65)+SUM($AL$67:AQ70))+SUM($AK$87:AQ87))&lt;0,((SUM($AK$65:AQ65)+SUM($AL$67:AQ70))+SUM($AK$87:AQ87))*0.2-SUM($A$85:AP85),IF(SUM($A$85:AP85)&lt;0,0-SUM($A$85:AP85),0))</f>
        <v>-1549193.3402955811</v>
      </c>
      <c r="AR85" s="291">
        <f>IF(((SUM($AK$65:AR65)+SUM($AL$67:AR70))+SUM($AK$87:AR87))&lt;0,((SUM($AK$65:AR65)+SUM($AL$67:AR70))+SUM($AK$87:AR87))*0.2-SUM($A$85:AQ85),IF(SUM($A$85:AQ85)&lt;0,0-SUM($A$85:AQ85),0))</f>
        <v>-1611161.0739073996</v>
      </c>
      <c r="AS85" s="291">
        <f>IF(((SUM($AK$65:AS65)+SUM($AL$67:AS70))+SUM($AK$87:AS87))&lt;0,((SUM($AK$65:AS65)+SUM($AL$67:AS70))+SUM($AK$87:AS87))*0.2-SUM($A$85:AR85),IF(SUM($A$85:AR85)&lt;0,0-SUM($A$85:AR85),0))</f>
        <v>-2477760.0515324883</v>
      </c>
      <c r="AT85" s="291">
        <f>IF(((SUM($AK$65:AT65)+SUM($AL$67:AT70))+SUM($AK$87:AT87))&lt;0,((SUM($AK$65:AT65)+SUM($AL$67:AT70))+SUM($AK$87:AT87))*0.2-SUM($A$85:AS85),IF(SUM($A$85:AS85)&lt;0,0-SUM($A$85:AS85),0))</f>
        <v>-2576870.4535937943</v>
      </c>
      <c r="AU85" s="291">
        <f>IF(((SUM($AK$65:AU65)+SUM($AL$67:AU70))+SUM($AK$87:AU87))&lt;0,((SUM($AK$65:AU65)+SUM($AL$67:AU70))+SUM($AK$87:AU87))*0.2-SUM($A$85:AT85),IF(SUM($A$85:AT85)&lt;0,0-SUM($A$85:AT85),0))</f>
        <v>-2679945.271737542</v>
      </c>
      <c r="AV85" s="291">
        <f>IF(((SUM($AK$65:AV65)+SUM($AL$67:AV70))+SUM($AK$87:AV87))&lt;0,((SUM($AK$65:AV65)+SUM($AL$67:AV70))+SUM($AK$87:AV87))*0.2-SUM($A$85:AU85),IF(SUM($A$85:AU85)&lt;0,0-SUM($A$85:AU85),0))</f>
        <v>-2787143.082607042</v>
      </c>
      <c r="AW85" s="291">
        <f>IF(((SUM($AK$65:AW65)+SUM($AL$67:AW70))+SUM($AK$87:AW87))&lt;0,((SUM($AK$65:AW65)+SUM($AL$67:AW70))+SUM($AK$87:AW87))*0.2-SUM($A$85:AV85),IF(SUM($A$85:AV85)&lt;0,0-SUM($A$85:AV85),0))</f>
        <v>-2898628.8059113212</v>
      </c>
      <c r="AX85" s="291">
        <f>IF(((SUM($AK$65:AX65)+SUM($AL$67:AX70))+SUM($AK$87:AX87))&lt;0,((SUM($AK$65:AX65)+SUM($AL$67:AX70))+SUM($AK$87:AX87))*0.2-SUM($A$85:AW85),IF(SUM($A$85:AW85)&lt;0,0-SUM($A$85:AW85),0))</f>
        <v>-3014573.9581477754</v>
      </c>
      <c r="AY85" s="291">
        <f>IF(((SUM($AK$65:AY65)+SUM($AL$67:AY70))+SUM($AK$87:AY87))&lt;0,((SUM($AK$65:AY65)+SUM($AL$67:AY70))+SUM($AK$87:AY87))*0.2-SUM($A$85:AX85),IF(SUM($A$85:AX85)&lt;0,0-SUM($A$85:AX85),0))</f>
        <v>-4375686.6316251531</v>
      </c>
      <c r="AZ85" s="291">
        <f>IF(((SUM($AK$65:AZ65)+SUM($AL$67:AZ70))+SUM($AK$87:AZ87))&lt;0,((SUM($AK$65:AZ65)+SUM($AL$67:AZ70))+SUM($AK$87:AZ87))*0.2-SUM($A$85:AY85),IF(SUM($A$85:AY85)&lt;0,0-SUM($A$85:AY85),0))</f>
        <v>-4550714.0968901515</v>
      </c>
      <c r="BA85" s="291">
        <f>IF(((SUM($AK$65:BA65)+SUM($AL$67:BA70))+SUM($AK$87:BA87))&lt;0,((SUM($AK$65:BA65)+SUM($AL$67:BA70))+SUM($AK$87:BA87))*0.2-SUM($A$85:AZ85),IF(SUM($A$85:AZ85)&lt;0,0-SUM($A$85:AZ85),0))</f>
        <v>-4732742.6607657596</v>
      </c>
      <c r="BB85" s="291">
        <f>IF(((SUM($AK$65:BB65)+SUM($AL$67:BB70))+SUM($AK$87:BB87))&lt;0,((SUM($AK$65:BB65)+SUM($AL$67:BB70))+SUM($AK$87:BB87))*0.2-SUM($A$85:BA85),IF(SUM($A$85:BA85)&lt;0,0-SUM($A$85:BA85),0))</f>
        <v>-4922052.3671963885</v>
      </c>
      <c r="BC85" s="291">
        <f>IF(((SUM($AK$65:BC65)+SUM($AL$67:BC70))+SUM($AK$87:BC87))&lt;0,((SUM($AK$65:BC65)+SUM($AL$67:BC70))+SUM($AK$87:BC87))*0.2-SUM($A$85:BB85),IF(SUM($A$85:BB85)&lt;0,0-SUM($A$85:BB85),0))</f>
        <v>-5118934.4618842453</v>
      </c>
      <c r="BD85" s="291">
        <f>IF(((SUM($AK$65:BD65)+SUM($AL$67:BD70))+SUM($AK$87:BD87))&lt;0,((SUM($AK$65:BD65)+SUM($AL$67:BD70))+SUM($AK$87:BD87))*0.2-SUM($A$85:BC85),IF(SUM($A$85:BC85)&lt;0,0-SUM($A$85:BC85),0))</f>
        <v>-5323691.8403596058</v>
      </c>
      <c r="BE85" s="291">
        <f>IF(((SUM($AK$65:BE65)+SUM($AL$67:BE70))+SUM($AK$87:BE87))&lt;0,((SUM($AK$65:BE65)+SUM($AL$67:BE70))+SUM($AK$87:BE87))*0.2-SUM($A$85:BD85),IF(SUM($A$85:BD85)&lt;0,0-SUM($A$85:BD85),0))</f>
        <v>-7505856.6606967077</v>
      </c>
      <c r="BF85" s="291">
        <f>IF(((SUM($AK$65:BF65)+SUM($AL$67:BF70))+SUM($AK$87:BF87))&lt;0,((SUM($AK$65:BF65)+SUM($AL$67:BF70))+SUM($AK$87:BF87))*0.2-SUM($A$85:BE85),IF(SUM($A$85:BE85)&lt;0,0-SUM($A$85:BE85),0))</f>
        <v>-7806090.9271245822</v>
      </c>
      <c r="BG85" s="291">
        <f>IF(((SUM($AK$65:BG65)+SUM($AL$67:BG70))+SUM($AK$87:BG87))&lt;0,((SUM($AK$65:BG65)+SUM($AL$67:BG70))+SUM($AK$87:BG87))*0.2-SUM($A$85:BF85),IF(SUM($A$85:BF85)&lt;0,0-SUM($A$85:BF85),0))</f>
        <v>-8118334.3642095625</v>
      </c>
      <c r="BH85" s="291">
        <f>IF(((SUM($AK$65:BH65)+SUM($AL$67:BH70))+SUM($AK$87:BH87))&lt;0,((SUM($AK$65:BH65)+SUM($AL$67:BH70))+SUM($AK$87:BH87))*0.2-SUM($A$85:BG85),IF(SUM($A$85:BG85)&lt;0,0-SUM($A$85:BG85),0))</f>
        <v>-8443067.5467779487</v>
      </c>
      <c r="BI85" s="291">
        <f>IF(((SUM($AK$65:BI65)+SUM($AL$67:BI70))+SUM($AK$87:BI87))&lt;0,((SUM($AK$65:BI65)+SUM($AL$67:BI70))+SUM($AK$87:BI87))*0.2-SUM($A$85:BH85),IF(SUM($A$85:BH85)&lt;0,0-SUM($A$85:BH85),0))</f>
        <v>-8780790.0646490604</v>
      </c>
      <c r="BJ85" s="291">
        <f>IF(((SUM($AK$65:BJ65)+SUM($AL$67:BJ70))+SUM($AK$87:BJ87))&lt;0,((SUM($AK$65:BJ65)+SUM($AL$67:BJ70))+SUM($AK$87:BJ87))*0.2-SUM($A$85:BI85),IF(SUM($A$85:BI85)&lt;0,0-SUM($A$85:BI85),0))</f>
        <v>-9132021.4912350327</v>
      </c>
      <c r="BK85" s="291">
        <f>IF(((SUM($AK$65:BK65)+SUM($AL$67:BK70))+SUM($AK$87:BK87))&lt;0,((SUM($AK$65:BK65)+SUM($AL$67:BK70))+SUM($AK$87:BK87))*0.2-SUM($A$85:BJ85),IF(SUM($A$85:BJ85)&lt;0,0-SUM($A$85:BJ85),0))</f>
        <v>-9497302.1828844547</v>
      </c>
      <c r="BL85" s="291">
        <f>IF(((SUM($AK$65:BL65)+SUM($AL$67:BL70))+SUM($AK$87:BL87))&lt;0,((SUM($AK$65:BL65)+SUM($AL$67:BL70))+SUM($AK$87:BL87))*0.2-SUM($A$85:BK85),IF(SUM($A$85:BK85)&lt;0,0-SUM($A$85:BK85),0))</f>
        <v>-9877194.1101998091</v>
      </c>
      <c r="BM85" s="291">
        <f>IF(((SUM($AK$65:BM65)+SUM($AL$67:BM70))+SUM($AK$87:BM87))&lt;0,((SUM($AK$65:BM65)+SUM($AL$67:BM70))+SUM($AK$87:BM87))*0.2-SUM($A$85:BL85),IF(SUM($A$85:BL85)&lt;0,0-SUM($A$85:BL85),0))</f>
        <v>-10272281.722607821</v>
      </c>
      <c r="BN85" s="291">
        <f>IF(((SUM($AK$65:BN65)+SUM($AL$67:BN70))+SUM($AK$87:BN87))&lt;0,((SUM($AK$65:BN65)+SUM($AL$67:BN70))+SUM($AK$87:BN87))*0.2-SUM($A$85:BM85),IF(SUM($A$85:BM85)&lt;0,0-SUM($A$85:BM85),0))</f>
        <v>-10683172.847512096</v>
      </c>
      <c r="BO85" s="291">
        <f>IF(((SUM($AK$65:BO65)+SUM($AL$67:BO70))+SUM($AK$87:BO87))&lt;0,((SUM($AK$65:BO65)+SUM($AL$67:BO70))+SUM($AK$87:BO87))*0.2-SUM($A$85:BN85),IF(SUM($A$85:BN85)&lt;0,0-SUM($A$85:BN85),0))</f>
        <v>-11110499.625412613</v>
      </c>
      <c r="BP85" s="291">
        <f>IF(((SUM($AK$65:BP65)+SUM($AL$67:BP70))+SUM($AK$87:BP87))&lt;0,((SUM($AK$65:BP65)+SUM($AL$67:BP70))+SUM($AK$87:BP87))*0.2-SUM($A$85:BO85),IF(SUM($A$85:BO85)&lt;0,0-SUM($A$85:BO85),0))</f>
        <v>-11554919.482429117</v>
      </c>
      <c r="BQ85" s="291">
        <f>IF(((SUM($AK$65:BQ65)+SUM($AL$67:BQ70))+SUM($AK$87:BQ87))&lt;0,((SUM($AK$65:BQ65)+SUM($AL$67:BQ70))+SUM($AK$87:BQ87))*0.2-SUM($A$85:BP85),IF(SUM($A$85:BP85)&lt;0,0-SUM($A$85:BP85),0))</f>
        <v>-12017116.141726285</v>
      </c>
      <c r="BR85" s="291">
        <f>IF(((SUM($AK$65:BR65)+SUM($AL$67:BR70))+SUM($AK$87:BR87))&lt;0,((SUM($AK$65:BR65)+SUM($AL$67:BR70))+SUM($AK$87:BR87))*0.2-SUM($A$85:BQ85),IF(SUM($A$85:BQ85)&lt;0,0-SUM($A$85:BQ85),0))</f>
        <v>-12497800.67539531</v>
      </c>
      <c r="BS85" s="291">
        <f>IF(((SUM($AK$65:BS65)+SUM($AL$67:BS70))+SUM($AK$87:BS87))&lt;0,((SUM($AK$65:BS65)+SUM($AL$67:BS70))+SUM($AK$87:BS87))*0.2-SUM($A$85:BR85),IF(SUM($A$85:BR85)&lt;0,0-SUM($A$85:BR85),0))</f>
        <v>-12997712.598411143</v>
      </c>
      <c r="BT85" s="291">
        <f>IF(((SUM($AK$65:BT65)+SUM($AL$67:BT70))+SUM($AK$87:BT87))&lt;0,((SUM($AK$65:BT65)+SUM($AL$67:BT70))+SUM($AK$87:BT87))*0.2-SUM($A$85:BS85),IF(SUM($A$85:BS85)&lt;0,0-SUM($A$85:BS85),0))</f>
        <v>-13517621.006347567</v>
      </c>
      <c r="BU85" s="291">
        <f>IF(((SUM($AK$65:BU65)+SUM($AL$67:BU70))+SUM($AK$87:BU87))&lt;0,((SUM($AK$65:BU65)+SUM($AL$67:BU70))+SUM($AK$87:BU87))*0.2-SUM($A$85:BT85),IF(SUM($A$85:BT85)&lt;0,0-SUM($A$85:BT85),0))</f>
        <v>-14058325.758601457</v>
      </c>
      <c r="BV85" s="291">
        <f>IF(((SUM($AK$65:BV65)+SUM($AL$67:BV70))+SUM($AK$87:BV87))&lt;0,((SUM($AK$65:BV65)+SUM($AL$67:BV70))+SUM($AK$87:BV87))*0.2-SUM($A$85:BU85),IF(SUM($A$85:BU85)&lt;0,0-SUM($A$85:BU85),0))</f>
        <v>-14620658.708945572</v>
      </c>
      <c r="BW85" s="291">
        <f>IF(((SUM($AK$65:BW65)+SUM($AL$67:BW70))+SUM($AK$87:BW87))&lt;0,((SUM($AK$65:BW65)+SUM($AL$67:BW70))+SUM($AK$87:BW87))*0.2-SUM($A$85:BV85),IF(SUM($A$85:BV85)&lt;0,0-SUM($A$85:BV85),0))</f>
        <v>-15205484.985303342</v>
      </c>
      <c r="BX85" s="291">
        <f>IF(((SUM($AK$65:BX65)+SUM($AL$67:BX70))+SUM($AK$87:BX87))&lt;0,((SUM($AK$65:BX65)+SUM($AL$67:BX70))+SUM($AK$87:BX87))*0.2-SUM($A$85:BW85),IF(SUM($A$85:BW85)&lt;0,0-SUM($A$85:BW85),0))</f>
        <v>-15813704.320715517</v>
      </c>
      <c r="BY85" s="291">
        <f>IF(((SUM($AK$65:BY65)+SUM($AL$67:BY70))+SUM($AK$87:BY87))&lt;0,((SUM($AK$65:BY65)+SUM($AL$67:BY70))+SUM($AK$87:BY87))*0.2-SUM($A$85:BX85),IF(SUM($A$85:BX85)&lt;0,0-SUM($A$85:BX85),0))</f>
        <v>-16446252.437544167</v>
      </c>
      <c r="BZ85" s="291">
        <f>IF(((SUM($AK$65:BZ65)+SUM($AL$67:BZ70))+SUM($AK$87:BZ87))&lt;0,((SUM($AK$65:BZ65)+SUM($AL$67:BZ70))+SUM($AK$87:BZ87))*0.2-SUM($A$85:BY85),IF(SUM($A$85:BY85)&lt;0,0-SUM($A$85:BY85),0))</f>
        <v>-17104102.487045884</v>
      </c>
      <c r="CA85" s="291">
        <f>IF(((SUM($AK$65:CA65)+SUM($AL$67:CA70))+SUM($AK$87:CA87))&lt;0,((SUM($AK$65:CA65)+SUM($AL$67:CA70))+SUM($AK$87:CA87))*0.2-SUM($A$85:BZ85),IF(SUM($A$85:BZ85)&lt;0,0-SUM($A$85:BZ85),0))</f>
        <v>-17788266.546527743</v>
      </c>
      <c r="CB85" s="291">
        <f>IF(((SUM($AK$65:CB65)+SUM($AL$67:CB70))+SUM($AK$87:CB87))&lt;0,((SUM($AK$65:CB65)+SUM($AL$67:CB70))+SUM($AK$87:CB87))*0.2-SUM($A$85:CA85),IF(SUM($A$85:CA85)&lt;0,0-SUM($A$85:CA85),0))</f>
        <v>-18499797.17638886</v>
      </c>
      <c r="CC85" s="291">
        <f>IF(((SUM($AK$65:CC65)+SUM($AL$67:CC70))+SUM($AK$87:CC87))&lt;0,((SUM($AK$65:CC65)+SUM($AL$67:CC70))+SUM($AK$87:CC87))*0.2-SUM($A$85:CB85),IF(SUM($A$85:CB85)&lt;0,0-SUM($A$85:CB85),0))</f>
        <v>-19239789.039444387</v>
      </c>
      <c r="CD85" s="291">
        <f>IF(((SUM($AK$65:CD65)+SUM($AL$67:CD70))+SUM($AK$87:CD87))&lt;0,((SUM($AK$65:CD65)+SUM($AL$67:CD70))+SUM($AK$87:CD87))*0.2-SUM($A$85:CC85),IF(SUM($A$85:CC85)&lt;0,0-SUM($A$85:CC85),0))</f>
        <v>-20009380.585022151</v>
      </c>
      <c r="CE85" s="291">
        <f>IF(((SUM($AK$65:CE65)+SUM($AL$67:CE70))+SUM($AK$87:CE87))&lt;0,((SUM($AK$65:CE65)+SUM($AL$67:CE70))+SUM($AK$87:CE87))*0.2-SUM($A$85:CD85),IF(SUM($A$85:CD85)&lt;0,0-SUM($A$85:CD85),0))</f>
        <v>-20809755.800423026</v>
      </c>
      <c r="CF85" s="291">
        <f>IF(((SUM($AK$65:CF65)+SUM($AL$67:CF70))+SUM($AK$87:CF87))&lt;0,((SUM($AK$65:CF65)+SUM($AL$67:CF70))+SUM($AK$87:CF87))*0.2-SUM($A$85:CE85),IF(SUM($A$85:CE85)&lt;0,0-SUM($A$85:CE85),0))</f>
        <v>-21642146.032440007</v>
      </c>
      <c r="CG85" s="291">
        <f>IF(((SUM($AK$65:CG65)+SUM($AL$67:CG70))+SUM($AK$87:CG87))&lt;0,((SUM($AK$65:CG65)+SUM($AL$67:CG70))+SUM($AK$87:CG87))*0.2-SUM($A$85:CF85),IF(SUM($A$85:CF85)&lt;0,0-SUM($A$85:CF85),0))</f>
        <v>-22507831.881737471</v>
      </c>
      <c r="CH85" s="291">
        <f>IF(((SUM($AK$65:CH65)+SUM($AL$67:CH70))+SUM($AK$87:CH87))&lt;0,((SUM($AK$65:CH65)+SUM($AL$67:CH70))+SUM($AK$87:CH87))*0.2-SUM($A$85:CG85),IF(SUM($A$85:CG85)&lt;0,0-SUM($A$85:CG85),0))</f>
        <v>-23408145.173007071</v>
      </c>
      <c r="CI85" s="291">
        <f>IF(((SUM($AK$65:CI65)+SUM($AL$67:CI70))+SUM($AK$87:CI87))&lt;0,((SUM($AK$65:CI65)+SUM($AL$67:CI70))+SUM($AK$87:CI87))*0.2-SUM($A$85:CH85),IF(SUM($A$85:CH85)&lt;0,0-SUM($A$85:CH85),0))</f>
        <v>-24344471.00392735</v>
      </c>
      <c r="CJ85" s="291">
        <f>IF(((SUM($AK$65:CJ65)+SUM($AL$67:CJ70))+SUM($AK$87:CJ87))&lt;0,((SUM($AK$65:CJ65)+SUM($AL$67:CJ70))+SUM($AK$87:CJ87))*0.2-SUM($A$85:CI85),IF(SUM($A$85:CI85)&lt;0,0-SUM($A$85:CI85),0))</f>
        <v>-25318249.876084387</v>
      </c>
      <c r="CK85" s="291">
        <f>IF(((SUM($AK$65:CK65)+SUM($AL$67:CK70))+SUM($AK$87:CK87))&lt;0,((SUM($AK$65:CK65)+SUM($AL$67:CK70))+SUM($AK$87:CK87))*0.2-SUM($A$85:CJ85),IF(SUM($A$85:CJ85)&lt;0,0-SUM($A$85:CJ85),0))</f>
        <v>-26330979.911127925</v>
      </c>
      <c r="CL85" s="291">
        <f>IF(((SUM($AK$65:CL65)+SUM($AL$67:CL70))+SUM($AK$87:CL87))&lt;0,((SUM($AK$65:CL65)+SUM($AL$67:CL70))+SUM($AK$87:CL87))*0.2-SUM($A$85:CK85),IF(SUM($A$85:CK85)&lt;0,0-SUM($A$85:CK85),0))</f>
        <v>-27384219.155572891</v>
      </c>
      <c r="CM85" s="291">
        <f>IF(((SUM($AK$65:CM65)+SUM($AL$67:CM70))+SUM($AK$87:CM87))&lt;0,((SUM($AK$65:CM65)+SUM($AL$67:CM70))+SUM($AK$87:CM87))*0.2-SUM($A$85:CL85),IF(SUM($A$85:CL85)&lt;0,0-SUM($A$85:CL85),0))</f>
        <v>-28479587.977795839</v>
      </c>
      <c r="CN85" s="291">
        <f>IF(((SUM($AK$65:CN65)+SUM($AL$67:CN70))+SUM($AK$87:CN87))&lt;0,((SUM($AK$65:CN65)+SUM($AL$67:CN70))+SUM($AK$87:CN87))*0.2-SUM($A$85:CM85),IF(SUM($A$85:CM85)&lt;0,0-SUM($A$85:CM85),0))</f>
        <v>-29618771.560907722</v>
      </c>
      <c r="CO85" s="291">
        <f>IF(((SUM($AK$65:CO65)+SUM($AL$67:CO70))+SUM($AK$87:CO87))&lt;0,((SUM($AK$65:CO65)+SUM($AL$67:CO70))+SUM($AK$87:CO87))*0.2-SUM($A$85:CN85),IF(SUM($A$85:CN85)&lt;0,0-SUM($A$85:CN85),0))</f>
        <v>-30803522.495344043</v>
      </c>
      <c r="CP85" s="291">
        <f>IF(((SUM($AK$65:CP65)+SUM($AL$67:CP70))+SUM($AK$87:CP87))&lt;0,((SUM($AK$65:CP65)+SUM($AL$67:CP70))+SUM($AK$87:CP87))*0.2-SUM($A$85:CO85),IF(SUM($A$85:CO85)&lt;0,0-SUM($A$85:CO85),0))</f>
        <v>-32035663.475157738</v>
      </c>
      <c r="CQ85" s="291">
        <f>IF(((SUM($AK$65:CQ65)+SUM($AL$67:CQ70))+SUM($AK$87:CQ87))&lt;0,((SUM($AK$65:CQ65)+SUM($AL$67:CQ70))+SUM($AK$87:CQ87))*0.2-SUM($A$85:CP85),IF(SUM($A$85:CP85)&lt;0,0-SUM($A$85:CP85),0))</f>
        <v>-33317090.10216403</v>
      </c>
    </row>
    <row r="86" spans="1:95" x14ac:dyDescent="0.25">
      <c r="A86" s="379" t="s">
        <v>265</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c r="AK86" s="385">
        <f>-AK65*(AK39)</f>
        <v>0</v>
      </c>
      <c r="AL86" s="386"/>
      <c r="AM86" s="286">
        <v>0</v>
      </c>
      <c r="AN86" s="286">
        <v>0</v>
      </c>
      <c r="AO86" s="286">
        <v>0</v>
      </c>
      <c r="AP86" s="286">
        <v>0</v>
      </c>
      <c r="AQ86" s="286">
        <v>0</v>
      </c>
      <c r="AR86" s="286">
        <v>0</v>
      </c>
      <c r="AS86" s="286">
        <v>0</v>
      </c>
      <c r="AT86" s="286">
        <v>0</v>
      </c>
      <c r="AU86" s="286">
        <v>0</v>
      </c>
      <c r="AV86" s="286">
        <v>0</v>
      </c>
      <c r="AW86" s="286">
        <v>0</v>
      </c>
      <c r="AX86" s="286">
        <v>0</v>
      </c>
      <c r="AY86" s="286">
        <v>0</v>
      </c>
      <c r="AZ86" s="286">
        <v>0</v>
      </c>
      <c r="BA86" s="286">
        <v>0</v>
      </c>
      <c r="BB86" s="286">
        <v>0</v>
      </c>
      <c r="BC86" s="286">
        <v>0</v>
      </c>
      <c r="BD86" s="286">
        <v>0</v>
      </c>
      <c r="BE86" s="286">
        <v>0</v>
      </c>
      <c r="BF86" s="286">
        <v>0</v>
      </c>
      <c r="BG86" s="286">
        <v>0</v>
      </c>
      <c r="BH86" s="286">
        <v>0</v>
      </c>
      <c r="BI86" s="286">
        <v>0</v>
      </c>
      <c r="BJ86" s="286">
        <v>0</v>
      </c>
      <c r="BK86" s="286">
        <v>0</v>
      </c>
      <c r="BL86" s="286">
        <v>0</v>
      </c>
      <c r="BM86" s="286">
        <v>0</v>
      </c>
      <c r="BN86" s="286">
        <v>0</v>
      </c>
      <c r="BO86" s="286">
        <v>0</v>
      </c>
      <c r="BP86" s="286">
        <v>0</v>
      </c>
      <c r="BQ86" s="286">
        <v>0</v>
      </c>
      <c r="BR86" s="286">
        <v>0</v>
      </c>
      <c r="BS86" s="286">
        <v>0</v>
      </c>
      <c r="BT86" s="286">
        <v>0</v>
      </c>
      <c r="BU86" s="286">
        <v>0</v>
      </c>
      <c r="BV86" s="286">
        <v>0</v>
      </c>
      <c r="BW86" s="286">
        <v>0</v>
      </c>
      <c r="BX86" s="286">
        <v>0</v>
      </c>
      <c r="BY86" s="286">
        <v>0</v>
      </c>
      <c r="BZ86" s="286">
        <v>0</v>
      </c>
      <c r="CA86" s="286">
        <v>0</v>
      </c>
      <c r="CB86" s="286">
        <v>0</v>
      </c>
      <c r="CC86" s="286">
        <v>0</v>
      </c>
      <c r="CD86" s="286">
        <v>0</v>
      </c>
      <c r="CE86" s="286">
        <v>0</v>
      </c>
      <c r="CF86" s="286">
        <v>0</v>
      </c>
      <c r="CG86" s="286">
        <v>0</v>
      </c>
      <c r="CH86" s="286">
        <v>0</v>
      </c>
      <c r="CI86" s="286">
        <v>0</v>
      </c>
      <c r="CJ86" s="286">
        <v>0</v>
      </c>
      <c r="CK86" s="286">
        <v>0</v>
      </c>
      <c r="CL86" s="286">
        <v>0</v>
      </c>
      <c r="CM86" s="286">
        <v>0</v>
      </c>
      <c r="CN86" s="286">
        <v>0</v>
      </c>
      <c r="CO86" s="286">
        <v>0</v>
      </c>
      <c r="CP86" s="286">
        <v>0</v>
      </c>
      <c r="CQ86" s="286">
        <v>0</v>
      </c>
    </row>
    <row r="87" spans="1:95" x14ac:dyDescent="0.25">
      <c r="A87" s="379" t="s">
        <v>264</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c r="AK87" s="385">
        <f>-($AK$25+$AK$26)*$AK$28</f>
        <v>-9990788.0899999999</v>
      </c>
      <c r="AL87" s="386"/>
      <c r="AM87" s="286">
        <v>0</v>
      </c>
      <c r="AN87" s="286">
        <v>0</v>
      </c>
      <c r="AO87" s="286">
        <v>0</v>
      </c>
      <c r="AP87" s="286">
        <v>0</v>
      </c>
      <c r="AQ87" s="286">
        <v>0</v>
      </c>
      <c r="AR87" s="286">
        <v>0</v>
      </c>
      <c r="AS87" s="286">
        <v>0</v>
      </c>
      <c r="AT87" s="286">
        <v>0</v>
      </c>
      <c r="AU87" s="286">
        <v>0</v>
      </c>
      <c r="AV87" s="286">
        <v>0</v>
      </c>
      <c r="AW87" s="286">
        <v>0</v>
      </c>
      <c r="AX87" s="286">
        <v>0</v>
      </c>
      <c r="AY87" s="286">
        <v>0</v>
      </c>
      <c r="AZ87" s="286">
        <v>0</v>
      </c>
      <c r="BA87" s="286">
        <v>0</v>
      </c>
      <c r="BB87" s="286">
        <v>0</v>
      </c>
      <c r="BC87" s="286">
        <v>0</v>
      </c>
      <c r="BD87" s="286">
        <v>0</v>
      </c>
      <c r="BE87" s="286">
        <v>0</v>
      </c>
      <c r="BF87" s="286">
        <v>0</v>
      </c>
      <c r="BG87" s="286">
        <v>1</v>
      </c>
      <c r="BH87" s="286">
        <v>2</v>
      </c>
      <c r="BI87" s="286">
        <v>3</v>
      </c>
      <c r="BJ87" s="286">
        <v>4</v>
      </c>
      <c r="BK87" s="286">
        <v>5</v>
      </c>
      <c r="BL87" s="286">
        <v>6</v>
      </c>
      <c r="BM87" s="286">
        <v>7</v>
      </c>
      <c r="BN87" s="286">
        <v>8</v>
      </c>
      <c r="BO87" s="286">
        <v>9</v>
      </c>
      <c r="BP87" s="286">
        <v>10</v>
      </c>
      <c r="BQ87" s="286">
        <v>11</v>
      </c>
      <c r="BR87" s="286">
        <v>12</v>
      </c>
      <c r="BS87" s="286">
        <v>13</v>
      </c>
      <c r="BT87" s="286">
        <v>14</v>
      </c>
      <c r="BU87" s="286">
        <v>15</v>
      </c>
      <c r="BV87" s="286">
        <v>16</v>
      </c>
      <c r="BW87" s="286">
        <v>17</v>
      </c>
      <c r="BX87" s="286">
        <v>18</v>
      </c>
      <c r="BY87" s="286">
        <v>19</v>
      </c>
      <c r="BZ87" s="286">
        <v>20</v>
      </c>
      <c r="CA87" s="286">
        <v>21</v>
      </c>
      <c r="CB87" s="286">
        <v>22</v>
      </c>
      <c r="CC87" s="286">
        <v>23</v>
      </c>
      <c r="CD87" s="286">
        <v>24</v>
      </c>
      <c r="CE87" s="286">
        <v>25</v>
      </c>
      <c r="CF87" s="286">
        <v>26</v>
      </c>
      <c r="CG87" s="286">
        <v>27</v>
      </c>
      <c r="CH87" s="286">
        <v>28</v>
      </c>
      <c r="CI87" s="286">
        <v>29</v>
      </c>
      <c r="CJ87" s="286">
        <v>30</v>
      </c>
      <c r="CK87" s="286">
        <v>31</v>
      </c>
      <c r="CL87" s="286">
        <v>32</v>
      </c>
      <c r="CM87" s="286">
        <v>33</v>
      </c>
      <c r="CN87" s="286">
        <v>34</v>
      </c>
      <c r="CO87" s="286">
        <v>35</v>
      </c>
      <c r="CP87" s="286">
        <v>36</v>
      </c>
      <c r="CQ87" s="286">
        <v>37</v>
      </c>
    </row>
    <row r="88" spans="1:95" x14ac:dyDescent="0.25">
      <c r="A88" s="379" t="s">
        <v>263</v>
      </c>
      <c r="B88" s="380"/>
      <c r="C88" s="380"/>
      <c r="D88" s="380"/>
      <c r="E88" s="380"/>
      <c r="F88" s="380"/>
      <c r="G88" s="380"/>
      <c r="H88" s="380"/>
      <c r="I88" s="380"/>
      <c r="J88" s="380"/>
      <c r="K88" s="380"/>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c r="AK88" s="385">
        <f>AK59-AK60</f>
        <v>0</v>
      </c>
      <c r="AL88" s="386"/>
      <c r="AM88" s="286">
        <v>0</v>
      </c>
      <c r="AN88" s="286">
        <f t="shared" ref="AN88:CQ88" si="8">AN59-AN60</f>
        <v>0</v>
      </c>
      <c r="AO88" s="286">
        <f t="shared" si="8"/>
        <v>0</v>
      </c>
      <c r="AP88" s="286">
        <f t="shared" si="8"/>
        <v>0</v>
      </c>
      <c r="AQ88" s="286">
        <f t="shared" si="8"/>
        <v>0</v>
      </c>
      <c r="AR88" s="286">
        <f t="shared" si="8"/>
        <v>0</v>
      </c>
      <c r="AS88" s="286">
        <f t="shared" si="8"/>
        <v>0</v>
      </c>
      <c r="AT88" s="286">
        <f t="shared" si="8"/>
        <v>0</v>
      </c>
      <c r="AU88" s="286">
        <f t="shared" si="8"/>
        <v>0</v>
      </c>
      <c r="AV88" s="286">
        <f t="shared" si="8"/>
        <v>0</v>
      </c>
      <c r="AW88" s="286">
        <f t="shared" si="8"/>
        <v>0</v>
      </c>
      <c r="AX88" s="286">
        <f t="shared" si="8"/>
        <v>0</v>
      </c>
      <c r="AY88" s="286">
        <f t="shared" si="8"/>
        <v>0</v>
      </c>
      <c r="AZ88" s="286">
        <f t="shared" si="8"/>
        <v>0</v>
      </c>
      <c r="BA88" s="286">
        <f t="shared" si="8"/>
        <v>0</v>
      </c>
      <c r="BB88" s="286">
        <f t="shared" si="8"/>
        <v>0</v>
      </c>
      <c r="BC88" s="286">
        <f t="shared" si="8"/>
        <v>0</v>
      </c>
      <c r="BD88" s="286">
        <f t="shared" si="8"/>
        <v>0</v>
      </c>
      <c r="BE88" s="286">
        <f t="shared" si="8"/>
        <v>0</v>
      </c>
      <c r="BF88" s="286">
        <f t="shared" si="8"/>
        <v>0</v>
      </c>
      <c r="BG88" s="286">
        <f t="shared" si="8"/>
        <v>0</v>
      </c>
      <c r="BH88" s="286">
        <f t="shared" si="8"/>
        <v>0</v>
      </c>
      <c r="BI88" s="286">
        <f t="shared" si="8"/>
        <v>0</v>
      </c>
      <c r="BJ88" s="286">
        <f t="shared" si="8"/>
        <v>0</v>
      </c>
      <c r="BK88" s="286">
        <f t="shared" si="8"/>
        <v>0</v>
      </c>
      <c r="BL88" s="286">
        <f t="shared" si="8"/>
        <v>0</v>
      </c>
      <c r="BM88" s="286">
        <f t="shared" si="8"/>
        <v>0</v>
      </c>
      <c r="BN88" s="286">
        <f t="shared" si="8"/>
        <v>0</v>
      </c>
      <c r="BO88" s="286">
        <f t="shared" si="8"/>
        <v>0</v>
      </c>
      <c r="BP88" s="286">
        <f t="shared" si="8"/>
        <v>0</v>
      </c>
      <c r="BQ88" s="286">
        <f t="shared" si="8"/>
        <v>0</v>
      </c>
      <c r="BR88" s="286">
        <f t="shared" si="8"/>
        <v>0</v>
      </c>
      <c r="BS88" s="286">
        <f t="shared" si="8"/>
        <v>0</v>
      </c>
      <c r="BT88" s="286">
        <f t="shared" si="8"/>
        <v>0</v>
      </c>
      <c r="BU88" s="286">
        <f t="shared" si="8"/>
        <v>0</v>
      </c>
      <c r="BV88" s="286">
        <f t="shared" si="8"/>
        <v>0</v>
      </c>
      <c r="BW88" s="286">
        <f t="shared" si="8"/>
        <v>0</v>
      </c>
      <c r="BX88" s="286">
        <f t="shared" si="8"/>
        <v>0</v>
      </c>
      <c r="BY88" s="286">
        <f t="shared" si="8"/>
        <v>0</v>
      </c>
      <c r="BZ88" s="286">
        <f t="shared" si="8"/>
        <v>0</v>
      </c>
      <c r="CA88" s="286">
        <f t="shared" si="8"/>
        <v>0</v>
      </c>
      <c r="CB88" s="286">
        <f t="shared" si="8"/>
        <v>0</v>
      </c>
      <c r="CC88" s="286">
        <f t="shared" si="8"/>
        <v>0</v>
      </c>
      <c r="CD88" s="286">
        <f t="shared" si="8"/>
        <v>0</v>
      </c>
      <c r="CE88" s="286">
        <f t="shared" si="8"/>
        <v>0</v>
      </c>
      <c r="CF88" s="286">
        <f t="shared" si="8"/>
        <v>0</v>
      </c>
      <c r="CG88" s="286">
        <f t="shared" si="8"/>
        <v>0</v>
      </c>
      <c r="CH88" s="286">
        <f t="shared" si="8"/>
        <v>0</v>
      </c>
      <c r="CI88" s="286">
        <f t="shared" si="8"/>
        <v>0</v>
      </c>
      <c r="CJ88" s="286">
        <f t="shared" si="8"/>
        <v>0</v>
      </c>
      <c r="CK88" s="286">
        <f t="shared" si="8"/>
        <v>0</v>
      </c>
      <c r="CL88" s="286">
        <f t="shared" si="8"/>
        <v>0</v>
      </c>
      <c r="CM88" s="286">
        <f t="shared" si="8"/>
        <v>0</v>
      </c>
      <c r="CN88" s="286">
        <f t="shared" si="8"/>
        <v>0</v>
      </c>
      <c r="CO88" s="286">
        <f t="shared" si="8"/>
        <v>0</v>
      </c>
      <c r="CP88" s="286">
        <f t="shared" si="8"/>
        <v>0</v>
      </c>
      <c r="CQ88" s="286">
        <f t="shared" si="8"/>
        <v>0</v>
      </c>
    </row>
    <row r="89" spans="1:95" s="249" customFormat="1" ht="15" x14ac:dyDescent="0.25">
      <c r="A89" s="379" t="s">
        <v>262</v>
      </c>
      <c r="B89" s="380"/>
      <c r="C89" s="380"/>
      <c r="D89" s="380"/>
      <c r="E89" s="380"/>
      <c r="F89" s="380"/>
      <c r="G89" s="380"/>
      <c r="H89" s="380"/>
      <c r="I89" s="380"/>
      <c r="J89" s="380"/>
      <c r="K89" s="380"/>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c r="AK89" s="381">
        <f>SUM(AK81:AK88)</f>
        <v>-11988945.708000001</v>
      </c>
      <c r="AL89" s="382"/>
      <c r="AM89" s="285">
        <v>-9382918.129532041</v>
      </c>
      <c r="AN89" s="285">
        <v>-9685921.4868440833</v>
      </c>
      <c r="AO89" s="285">
        <v>-10001637.710972127</v>
      </c>
      <c r="AP89" s="285">
        <v>-10330575.316588808</v>
      </c>
      <c r="AQ89" s="285">
        <v>-10673263.158953674</v>
      </c>
      <c r="AR89" s="285">
        <v>-11030251.247536652</v>
      </c>
      <c r="AS89" s="285">
        <v>-16215026.800199224</v>
      </c>
      <c r="AT89" s="285">
        <v>-16794870.899479058</v>
      </c>
      <c r="AU89" s="285">
        <v>-17398501.495253615</v>
      </c>
      <c r="AV89" s="285">
        <v>-18026870.047382653</v>
      </c>
      <c r="AW89" s="285">
        <v>-18680966.074120387</v>
      </c>
      <c r="AX89" s="285">
        <v>-19361818.67445115</v>
      </c>
      <c r="AY89" s="285">
        <v>-27513676.40222742</v>
      </c>
      <c r="AZ89" s="285">
        <v>-28549022.880729489</v>
      </c>
      <c r="BA89" s="285">
        <v>-29626375.950895179</v>
      </c>
      <c r="BB89" s="285">
        <v>-30747415.876390982</v>
      </c>
      <c r="BC89" s="285">
        <v>-31913890.131430168</v>
      </c>
      <c r="BD89" s="285">
        <v>-33127616.08919441</v>
      </c>
      <c r="BE89" s="285">
        <v>-46205786.698129043</v>
      </c>
      <c r="BF89" s="285">
        <v>-47992373.983608305</v>
      </c>
      <c r="BG89" s="285">
        <v>-49851016.29303024</v>
      </c>
      <c r="BH89" s="285">
        <v>-51784597.075352572</v>
      </c>
      <c r="BI89" s="285">
        <v>-53796113.869491301</v>
      </c>
      <c r="BJ89" s="285">
        <v>-55888684.115919165</v>
      </c>
      <c r="BK89" s="285">
        <v>-58065549.952727631</v>
      </c>
      <c r="BL89" s="285">
        <v>-60330083.203531906</v>
      </c>
      <c r="BM89" s="285">
        <v>-62685790.564891882</v>
      </c>
      <c r="BN89" s="285">
        <v>-65136319.001229823</v>
      </c>
      <c r="BO89" s="285">
        <v>-67685461.355544776</v>
      </c>
      <c r="BP89" s="285">
        <v>-70337162.184555858</v>
      </c>
      <c r="BQ89" s="285">
        <v>-73095523.827250868</v>
      </c>
      <c r="BR89" s="285">
        <v>-75964812.716177195</v>
      </c>
      <c r="BS89" s="285">
        <v>-78949465.941184103</v>
      </c>
      <c r="BT89" s="285">
        <v>-82054098.075714871</v>
      </c>
      <c r="BU89" s="285">
        <v>-85283508.276150316</v>
      </c>
      <c r="BV89" s="285">
        <v>-88642687.665126696</v>
      </c>
      <c r="BW89" s="285">
        <v>-92136827.010185659</v>
      </c>
      <c r="BX89" s="285">
        <v>-95771324.709570572</v>
      </c>
      <c r="BY89" s="285">
        <v>-99551795.097454339</v>
      </c>
      <c r="BZ89" s="285">
        <v>-103484077.08137693</v>
      </c>
      <c r="CA89" s="285">
        <v>-107574243.12518002</v>
      </c>
      <c r="CB89" s="285">
        <v>-111828608.59125869</v>
      </c>
      <c r="CC89" s="285">
        <v>-116253741.45650405</v>
      </c>
      <c r="CD89" s="285">
        <v>-120856472.41688274</v>
      </c>
      <c r="CE89" s="285">
        <v>-125643905.39620006</v>
      </c>
      <c r="CF89" s="285">
        <v>-130623428.47521365</v>
      </c>
      <c r="CG89" s="285">
        <v>-135802725.25791121</v>
      </c>
      <c r="CH89" s="285">
        <v>-141189786.69244039</v>
      </c>
      <c r="CI89" s="285">
        <v>-146792923.36487412</v>
      </c>
      <c r="CJ89" s="285">
        <v>-152620778.28472865</v>
      </c>
      <c r="CK89" s="285">
        <v>-158697158.4949891</v>
      </c>
      <c r="CL89" s="285">
        <v>-165016593.96165964</v>
      </c>
      <c r="CM89" s="285">
        <v>-171588806.89499718</v>
      </c>
      <c r="CN89" s="285">
        <v>-178423908.39366826</v>
      </c>
      <c r="CO89" s="285">
        <v>-185532414.00028613</v>
      </c>
      <c r="CP89" s="285">
        <v>-192925259.8791686</v>
      </c>
      <c r="CQ89" s="285">
        <v>-200613819.64120644</v>
      </c>
    </row>
    <row r="90" spans="1:95" s="249" customFormat="1" ht="15" x14ac:dyDescent="0.25">
      <c r="A90" s="379" t="s">
        <v>261</v>
      </c>
      <c r="B90" s="380"/>
      <c r="C90" s="380"/>
      <c r="D90" s="380"/>
      <c r="E90" s="380"/>
      <c r="F90" s="380"/>
      <c r="G90" s="380"/>
      <c r="H90" s="380"/>
      <c r="I90" s="380"/>
      <c r="J90" s="380"/>
      <c r="K90" s="380"/>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c r="AK90" s="381">
        <f>SUM($AK$89:AK89)</f>
        <v>-11988945.708000001</v>
      </c>
      <c r="AL90" s="382"/>
      <c r="AM90" s="285">
        <v>-88593537.181532025</v>
      </c>
      <c r="AN90" s="285">
        <v>-98279458.668376103</v>
      </c>
      <c r="AO90" s="285">
        <v>-108281096.37934823</v>
      </c>
      <c r="AP90" s="285">
        <v>-118611671.69593704</v>
      </c>
      <c r="AQ90" s="285">
        <v>-129284934.8548907</v>
      </c>
      <c r="AR90" s="285">
        <v>-140315186.10242736</v>
      </c>
      <c r="AS90" s="285">
        <v>-156530212.90262657</v>
      </c>
      <c r="AT90" s="285">
        <v>-173325083.80210564</v>
      </c>
      <c r="AU90" s="285">
        <v>-190723585.29735926</v>
      </c>
      <c r="AV90" s="285">
        <v>-208750455.34474191</v>
      </c>
      <c r="AW90" s="285">
        <v>-227431421.41886228</v>
      </c>
      <c r="AX90" s="285">
        <v>-246793240.09331343</v>
      </c>
      <c r="AY90" s="285">
        <v>-274306916.49554086</v>
      </c>
      <c r="AZ90" s="285">
        <v>-302855939.37627035</v>
      </c>
      <c r="BA90" s="285">
        <v>-332482315.32716554</v>
      </c>
      <c r="BB90" s="285">
        <v>-363229731.20355654</v>
      </c>
      <c r="BC90" s="285">
        <v>-395143621.33498669</v>
      </c>
      <c r="BD90" s="285">
        <v>-428271237.4241811</v>
      </c>
      <c r="BE90" s="285">
        <v>-474477024.12231016</v>
      </c>
      <c r="BF90" s="285">
        <v>-522469398.10591847</v>
      </c>
      <c r="BG90" s="285">
        <v>-572320414.39894867</v>
      </c>
      <c r="BH90" s="285">
        <v>-624105011.47430122</v>
      </c>
      <c r="BI90" s="285">
        <v>-677901125.34379256</v>
      </c>
      <c r="BJ90" s="285">
        <v>-733789809.45971167</v>
      </c>
      <c r="BK90" s="285">
        <v>-791855359.41243935</v>
      </c>
      <c r="BL90" s="285">
        <v>-852185442.61597121</v>
      </c>
      <c r="BM90" s="285">
        <v>-914871233.18086314</v>
      </c>
      <c r="BN90" s="285">
        <v>-980007552.18209291</v>
      </c>
      <c r="BO90" s="285">
        <v>-1047693013.5376377</v>
      </c>
      <c r="BP90" s="285">
        <v>-1118030175.7221935</v>
      </c>
      <c r="BQ90" s="285">
        <v>-1191125699.5494444</v>
      </c>
      <c r="BR90" s="285">
        <v>-1267090512.2656217</v>
      </c>
      <c r="BS90" s="285">
        <v>-1346039978.2068057</v>
      </c>
      <c r="BT90" s="285">
        <v>-1428094076.2825205</v>
      </c>
      <c r="BU90" s="285">
        <v>-1513377584.5586708</v>
      </c>
      <c r="BV90" s="285">
        <v>-1602020272.2237976</v>
      </c>
      <c r="BW90" s="285">
        <v>-1694157099.2339833</v>
      </c>
      <c r="BX90" s="285">
        <v>-1789928423.9435539</v>
      </c>
      <c r="BY90" s="285">
        <v>-1889480219.0410082</v>
      </c>
      <c r="BZ90" s="285">
        <v>-1992964296.1223853</v>
      </c>
      <c r="CA90" s="285">
        <v>-2100538539.2475653</v>
      </c>
      <c r="CB90" s="285">
        <v>-2212367147.8388238</v>
      </c>
      <c r="CC90" s="285">
        <v>-2328620889.2953277</v>
      </c>
      <c r="CD90" s="285">
        <v>-2449477361.7122102</v>
      </c>
      <c r="CE90" s="285">
        <v>-2575121267.1084104</v>
      </c>
      <c r="CF90" s="285">
        <v>-2705744695.5836239</v>
      </c>
      <c r="CG90" s="285">
        <v>-2841547420.8415351</v>
      </c>
      <c r="CH90" s="285">
        <v>-2982737207.5339756</v>
      </c>
      <c r="CI90" s="285">
        <v>-3129530130.8988495</v>
      </c>
      <c r="CJ90" s="285">
        <v>-3282150909.183578</v>
      </c>
      <c r="CK90" s="285">
        <v>-3440848067.6785669</v>
      </c>
      <c r="CL90" s="285">
        <v>-3605864661.6402264</v>
      </c>
      <c r="CM90" s="285">
        <v>-3777453468.5352235</v>
      </c>
      <c r="CN90" s="285">
        <v>-3955877376.9288917</v>
      </c>
      <c r="CO90" s="285">
        <v>-4141409790.9291778</v>
      </c>
      <c r="CP90" s="285">
        <v>-4334335050.8083467</v>
      </c>
      <c r="CQ90" s="285">
        <v>-4534948870.4495535</v>
      </c>
    </row>
    <row r="91" spans="1:95" x14ac:dyDescent="0.25">
      <c r="A91" s="379" t="s">
        <v>260</v>
      </c>
      <c r="B91" s="380"/>
      <c r="C91" s="380"/>
      <c r="D91" s="380"/>
      <c r="E91" s="380"/>
      <c r="F91" s="380"/>
      <c r="G91" s="380"/>
      <c r="H91" s="380"/>
      <c r="I91" s="380"/>
      <c r="J91" s="380"/>
      <c r="K91" s="380"/>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c r="AK91" s="383">
        <f>1/POWER((1+$AK$44),AK79)</f>
        <v>1</v>
      </c>
      <c r="AL91" s="384"/>
      <c r="AM91" s="292">
        <v>0.87657784011220197</v>
      </c>
      <c r="AN91" s="292">
        <v>0.76838870977577312</v>
      </c>
      <c r="AO91" s="292">
        <v>0.6735525155818487</v>
      </c>
      <c r="AP91" s="292">
        <v>0.59042120931087727</v>
      </c>
      <c r="AQ91" s="292">
        <v>0.51755014841416302</v>
      </c>
      <c r="AR91" s="292">
        <v>0.45367299124663668</v>
      </c>
      <c r="AS91" s="292">
        <v>0.39767969078421861</v>
      </c>
      <c r="AT91" s="292">
        <v>0.34859720440411868</v>
      </c>
      <c r="AU91" s="292">
        <v>0.30557258450571412</v>
      </c>
      <c r="AV91" s="292">
        <v>0.26785815612352221</v>
      </c>
      <c r="AW91" s="292">
        <v>0.23479852395119405</v>
      </c>
      <c r="AX91" s="292">
        <v>0.20581918298667082</v>
      </c>
      <c r="AY91" s="292">
        <v>0.18041653487611395</v>
      </c>
      <c r="AZ91" s="292">
        <v>0.15814913646223175</v>
      </c>
      <c r="BA91" s="292">
        <v>0.13863002845567296</v>
      </c>
      <c r="BB91" s="292">
        <v>0.12152001091836692</v>
      </c>
      <c r="BC91" s="292">
        <v>0.10652174870123327</v>
      </c>
      <c r="BD91" s="292">
        <v>9.3374604401501818E-2</v>
      </c>
      <c r="BE91" s="292">
        <v>8.1850109047599762E-2</v>
      </c>
      <c r="BF91" s="292">
        <v>7.1747991801893202E-2</v>
      </c>
      <c r="BG91" s="292">
        <v>6.2892699686091513E-2</v>
      </c>
      <c r="BH91" s="292">
        <v>5.5130346849659465E-2</v>
      </c>
      <c r="BI91" s="292">
        <v>4.8326040366111024E-2</v>
      </c>
      <c r="BJ91" s="292">
        <v>4.2361536085300688E-2</v>
      </c>
      <c r="BK91" s="292">
        <v>3.7133183805487982E-2</v>
      </c>
      <c r="BL91" s="292">
        <v>3.255012605670405E-2</v>
      </c>
      <c r="BM91" s="292">
        <v>2.8532719194165536E-2</v>
      </c>
      <c r="BN91" s="292">
        <v>2.5011149363749596E-2</v>
      </c>
      <c r="BO91" s="292">
        <v>2.1924219287999293E-2</v>
      </c>
      <c r="BP91" s="292">
        <v>1.9218284789620704E-2</v>
      </c>
      <c r="BQ91" s="292">
        <v>1.6846322571546897E-2</v>
      </c>
      <c r="BR91" s="292">
        <v>1.4767113053600015E-2</v>
      </c>
      <c r="BS91" s="292">
        <v>1.2944524065217405E-2</v>
      </c>
      <c r="BT91" s="292">
        <v>1.1346882946368691E-2</v>
      </c>
      <c r="BU91" s="292">
        <v>9.9464261451338454E-3</v>
      </c>
      <c r="BV91" s="292">
        <v>8.7188167471369607E-3</v>
      </c>
      <c r="BW91" s="292">
        <v>7.6427215525394117E-3</v>
      </c>
      <c r="BX91" s="292">
        <v>6.6994403511039732E-3</v>
      </c>
      <c r="BY91" s="292">
        <v>5.8725809529312518E-3</v>
      </c>
      <c r="BZ91" s="292">
        <v>5.1477743276045337E-3</v>
      </c>
      <c r="CA91" s="292">
        <v>4.5124249014766244E-3</v>
      </c>
      <c r="CB91" s="292">
        <v>3.9554916738048958E-3</v>
      </c>
      <c r="CC91" s="292">
        <v>3.4672963480056932E-3</v>
      </c>
      <c r="CD91" s="292">
        <v>3.0393551437637566E-3</v>
      </c>
      <c r="CE91" s="292">
        <v>2.6642313672543445E-3</v>
      </c>
      <c r="CF91" s="292">
        <v>2.3354061774669924E-3</v>
      </c>
      <c r="CG91" s="292">
        <v>2.0471653028287097E-3</v>
      </c>
      <c r="CH91" s="292">
        <v>1.7944997395062325E-3</v>
      </c>
      <c r="CI91" s="292">
        <v>1.5730187057382821E-3</v>
      </c>
      <c r="CJ91" s="292">
        <v>1.3788733395321549E-3</v>
      </c>
      <c r="CK91" s="292">
        <v>1.2086898137553951E-3</v>
      </c>
      <c r="CL91" s="292">
        <v>1.0595107063073239E-3</v>
      </c>
      <c r="CM91" s="292">
        <v>9.2874360651062741E-4</v>
      </c>
      <c r="CN91" s="292">
        <v>8.1411606461310277E-4</v>
      </c>
      <c r="CO91" s="292">
        <v>7.1363610151919932E-4</v>
      </c>
      <c r="CP91" s="292">
        <v>6.255575924957919E-4</v>
      </c>
      <c r="CQ91" s="292">
        <v>5.4834992329575013E-4</v>
      </c>
    </row>
    <row r="92" spans="1:95" s="249" customFormat="1" ht="14.25" x14ac:dyDescent="0.25">
      <c r="A92" s="366" t="s">
        <v>259</v>
      </c>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c r="AA92" s="367"/>
      <c r="AB92" s="367"/>
      <c r="AC92" s="367"/>
      <c r="AD92" s="367"/>
      <c r="AE92" s="367"/>
      <c r="AF92" s="367"/>
      <c r="AG92" s="367"/>
      <c r="AH92" s="367"/>
      <c r="AI92" s="367"/>
      <c r="AJ92" s="367"/>
      <c r="AK92" s="375">
        <f>AK89*AK91</f>
        <v>-11988945.708000001</v>
      </c>
      <c r="AL92" s="376"/>
      <c r="AM92" s="293">
        <v>-8224858.1079348186</v>
      </c>
      <c r="AN92" s="293">
        <v>-7442552.7142655635</v>
      </c>
      <c r="AO92" s="293">
        <v>-6736628.2401635591</v>
      </c>
      <c r="AP92" s="293">
        <v>-6099390.7712974623</v>
      </c>
      <c r="AQ92" s="293">
        <v>-5523948.9319798928</v>
      </c>
      <c r="AR92" s="293">
        <v>-5004127.0776718985</v>
      </c>
      <c r="AS92" s="293">
        <v>-6448386.8439610451</v>
      </c>
      <c r="AT92" s="293">
        <v>-5854645.0438864855</v>
      </c>
      <c r="AU92" s="293">
        <v>-5316505.068431179</v>
      </c>
      <c r="AV92" s="293">
        <v>-4828644.1715702685</v>
      </c>
      <c r="AW92" s="293">
        <v>-4386263.2601857996</v>
      </c>
      <c r="AX92" s="293">
        <v>-3985033.7007116014</v>
      </c>
      <c r="AY92" s="293">
        <v>-4963922.1581925768</v>
      </c>
      <c r="AZ92" s="293">
        <v>-4515003.3154278649</v>
      </c>
      <c r="BA92" s="293">
        <v>-4107105.3411110635</v>
      </c>
      <c r="BB92" s="293">
        <v>-3736426.3130106004</v>
      </c>
      <c r="BC92" s="293">
        <v>-3399523.3846589727</v>
      </c>
      <c r="BD92" s="293">
        <v>-3093278.0470933546</v>
      </c>
      <c r="BE92" s="293">
        <v>-3781948.6798719969</v>
      </c>
      <c r="BF92" s="293">
        <v>-3443356.4551293212</v>
      </c>
      <c r="BG92" s="293">
        <v>-3135264.9967640061</v>
      </c>
      <c r="BH92" s="293">
        <v>-2854902.7982340483</v>
      </c>
      <c r="BI92" s="293">
        <v>-2599753.1703969417</v>
      </c>
      <c r="BJ92" s="293">
        <v>-2367530.5089364811</v>
      </c>
      <c r="BK92" s="293">
        <v>-2156158.7391613792</v>
      </c>
      <c r="BL92" s="293">
        <v>-1963751.8132864072</v>
      </c>
      <c r="BM92" s="293">
        <v>-1788596.0596523315</v>
      </c>
      <c r="BN92" s="293">
        <v>-1629134.2035445999</v>
      </c>
      <c r="BO92" s="293">
        <v>-1483950.8973683654</v>
      </c>
      <c r="BP92" s="293">
        <v>-1351759.6141565344</v>
      </c>
      <c r="BQ92" s="293">
        <v>-1231390.7729300603</v>
      </c>
      <c r="BR92" s="293">
        <v>-1121780.9774753407</v>
      </c>
      <c r="BS92" s="293">
        <v>-1021963.2618117195</v>
      </c>
      <c r="BT92" s="293">
        <v>-931058.24613499304</v>
      </c>
      <c r="BU92" s="293">
        <v>-848266.11646664015</v>
      </c>
      <c r="BV92" s="293">
        <v>-772859.34972593759</v>
      </c>
      <c r="BW92" s="293">
        <v>-704176.1135733414</v>
      </c>
      <c r="BX92" s="293">
        <v>-641614.27723797807</v>
      </c>
      <c r="BY92" s="293">
        <v>-584625.97571942513</v>
      </c>
      <c r="BZ92" s="293">
        <v>-532712.67531536089</v>
      </c>
      <c r="CA92" s="293">
        <v>-485420.69343556289</v>
      </c>
      <c r="CB92" s="293">
        <v>-442337.13017591037</v>
      </c>
      <c r="CC92" s="293">
        <v>-403086.17319413455</v>
      </c>
      <c r="CD92" s="293">
        <v>-367325.74109739513</v>
      </c>
      <c r="CE92" s="293">
        <v>-334744.43386089359</v>
      </c>
      <c r="CF92" s="293">
        <v>-305058.7617829318</v>
      </c>
      <c r="CG92" s="293">
        <v>-278010.62717757584</v>
      </c>
      <c r="CH92" s="293">
        <v>-253365.03544052481</v>
      </c>
      <c r="CI92" s="293">
        <v>-230908.01432295312</v>
      </c>
      <c r="CJ92" s="293">
        <v>-210444.72223546036</v>
      </c>
      <c r="CK92" s="293">
        <v>-191815.63894481878</v>
      </c>
      <c r="CL92" s="293">
        <v>-174836.84802074687</v>
      </c>
      <c r="CM92" s="293">
        <v>-159362.0073525153</v>
      </c>
      <c r="CN92" s="293">
        <v>-145257.77013434196</v>
      </c>
      <c r="CO92" s="293">
        <v>-132402.62863261031</v>
      </c>
      <c r="CP92" s="293">
        <v>-120685.8611016377</v>
      </c>
      <c r="CQ92" s="293">
        <v>-110006.572612323</v>
      </c>
    </row>
    <row r="93" spans="1:95" s="249" customFormat="1" ht="14.25" x14ac:dyDescent="0.25">
      <c r="A93" s="366" t="s">
        <v>258</v>
      </c>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c r="AA93" s="367"/>
      <c r="AB93" s="367"/>
      <c r="AC93" s="367"/>
      <c r="AD93" s="367"/>
      <c r="AE93" s="367"/>
      <c r="AF93" s="367"/>
      <c r="AG93" s="367"/>
      <c r="AH93" s="367"/>
      <c r="AI93" s="367"/>
      <c r="AJ93" s="367"/>
      <c r="AK93" s="375">
        <f>SUM($AK$92:AK92)</f>
        <v>-11988945.708000001</v>
      </c>
      <c r="AL93" s="376"/>
      <c r="AM93" s="293">
        <f>SUM($AK$92:AM92)</f>
        <v>-20213803.815934818</v>
      </c>
      <c r="AN93" s="293">
        <f>SUM($AK$92:AN92)</f>
        <v>-27656356.530200381</v>
      </c>
      <c r="AO93" s="293">
        <f>SUM($AK$92:AO92)</f>
        <v>-34392984.770363942</v>
      </c>
      <c r="AP93" s="293">
        <f>SUM($AK$92:AP92)</f>
        <v>-40492375.541661404</v>
      </c>
      <c r="AQ93" s="293">
        <f>SUM($AK$92:AQ92)</f>
        <v>-46016324.473641299</v>
      </c>
      <c r="AR93" s="293">
        <f>SUM($AK$92:AR92)</f>
        <v>-51020451.551313199</v>
      </c>
      <c r="AS93" s="293">
        <f>SUM($AK$92:AS92)</f>
        <v>-57468838.395274244</v>
      </c>
      <c r="AT93" s="293">
        <f>SUM($AK$92:AT92)</f>
        <v>-63323483.439160727</v>
      </c>
      <c r="AU93" s="293">
        <f>SUM($AK$92:AU92)</f>
        <v>-68639988.507591903</v>
      </c>
      <c r="AV93" s="293">
        <f>SUM($AK$92:AV92)</f>
        <v>-73468632.679162174</v>
      </c>
      <c r="AW93" s="293">
        <f>SUM($AK$92:AW92)</f>
        <v>-77854895.939347968</v>
      </c>
      <c r="AX93" s="293">
        <f>SUM($AK$92:AX92)</f>
        <v>-81839929.640059575</v>
      </c>
      <c r="AY93" s="293">
        <f>SUM($AK$92:AY92)</f>
        <v>-86803851.79825215</v>
      </c>
      <c r="AZ93" s="293">
        <f>SUM($AK$92:AZ92)</f>
        <v>-91318855.11368002</v>
      </c>
      <c r="BA93" s="293">
        <f>SUM($AK$92:BA92)</f>
        <v>-95425960.454791084</v>
      </c>
      <c r="BB93" s="293">
        <f>SUM($AK$92:BB92)</f>
        <v>-99162386.767801687</v>
      </c>
      <c r="BC93" s="293">
        <f>SUM($AK$92:BC92)</f>
        <v>-102561910.15246066</v>
      </c>
      <c r="BD93" s="293">
        <f>SUM($AK$92:BD92)</f>
        <v>-105655188.19955403</v>
      </c>
      <c r="BE93" s="293">
        <f>SUM($AK$92:BE92)</f>
        <v>-109437136.87942602</v>
      </c>
      <c r="BF93" s="293">
        <f>SUM($AK$92:BF92)</f>
        <v>-112880493.33455534</v>
      </c>
      <c r="BG93" s="293">
        <f>SUM($AK$92:BG92)</f>
        <v>-116015758.33131935</v>
      </c>
      <c r="BH93" s="293">
        <f>SUM($AK$92:BH92)</f>
        <v>-118870661.12955339</v>
      </c>
      <c r="BI93" s="293">
        <f>SUM($AK$92:BI92)</f>
        <v>-121470414.29995033</v>
      </c>
      <c r="BJ93" s="293">
        <f>SUM($AK$92:BJ92)</f>
        <v>-123837944.80888681</v>
      </c>
      <c r="BK93" s="293">
        <f>SUM($AK$92:BK92)</f>
        <v>-125994103.54804818</v>
      </c>
      <c r="BL93" s="293">
        <f>SUM($AK$92:BL92)</f>
        <v>-127957855.36133459</v>
      </c>
      <c r="BM93" s="293">
        <f>SUM($AK$92:BM92)</f>
        <v>-129746451.42098692</v>
      </c>
      <c r="BN93" s="293">
        <f>SUM($AK$92:BN92)</f>
        <v>-131375585.62453152</v>
      </c>
      <c r="BO93" s="293">
        <f>SUM($AK$92:BO92)</f>
        <v>-132859536.52189989</v>
      </c>
      <c r="BP93" s="293">
        <f>SUM($AK$92:BP92)</f>
        <v>-134211296.13605642</v>
      </c>
      <c r="BQ93" s="293">
        <f>SUM($AK$92:BQ92)</f>
        <v>-135442686.90898648</v>
      </c>
      <c r="BR93" s="293">
        <f>SUM($AK$92:BR92)</f>
        <v>-136564467.88646182</v>
      </c>
      <c r="BS93" s="293">
        <f>SUM($AK$92:BS92)</f>
        <v>-137586431.14827356</v>
      </c>
      <c r="BT93" s="293">
        <f>SUM($AK$92:BT92)</f>
        <v>-138517489.39440855</v>
      </c>
      <c r="BU93" s="293">
        <f>SUM($AK$92:BU92)</f>
        <v>-139365755.5108752</v>
      </c>
      <c r="BV93" s="293">
        <f>SUM($AK$92:BV92)</f>
        <v>-140138614.86060113</v>
      </c>
      <c r="BW93" s="293">
        <f>SUM($AK$92:BW92)</f>
        <v>-140842790.97417447</v>
      </c>
      <c r="BX93" s="293">
        <f>SUM($AK$92:BX92)</f>
        <v>-141484405.25141245</v>
      </c>
      <c r="BY93" s="293">
        <f>SUM($AK$92:BY92)</f>
        <v>-142069031.22713187</v>
      </c>
      <c r="BZ93" s="293">
        <f>SUM($AK$92:BZ92)</f>
        <v>-142601743.90244722</v>
      </c>
      <c r="CA93" s="293">
        <f>SUM($AK$92:CA92)</f>
        <v>-143087164.59588277</v>
      </c>
      <c r="CB93" s="293">
        <f>SUM($AK$92:CB92)</f>
        <v>-143529501.72605869</v>
      </c>
      <c r="CC93" s="293">
        <f>SUM($AK$92:CC92)</f>
        <v>-143932587.89925283</v>
      </c>
      <c r="CD93" s="293">
        <f>SUM($AK$92:CD92)</f>
        <v>-144299913.64035022</v>
      </c>
      <c r="CE93" s="293">
        <f>SUM($AK$92:CE92)</f>
        <v>-144634658.07421112</v>
      </c>
      <c r="CF93" s="293">
        <f>SUM($AK$92:CF92)</f>
        <v>-144939716.83599406</v>
      </c>
      <c r="CG93" s="293">
        <f>SUM($AK$92:CG92)</f>
        <v>-145217727.46317163</v>
      </c>
      <c r="CH93" s="293">
        <f>SUM($AK$92:CH92)</f>
        <v>-145471092.49861217</v>
      </c>
      <c r="CI93" s="293">
        <f>SUM($AK$92:CI92)</f>
        <v>-145702000.51293513</v>
      </c>
      <c r="CJ93" s="293">
        <f>SUM($AK$92:CJ92)</f>
        <v>-145912445.2351706</v>
      </c>
      <c r="CK93" s="293">
        <f>SUM($AK$92:CK92)</f>
        <v>-146104260.87411541</v>
      </c>
      <c r="CL93" s="293">
        <f>SUM($AK$92:CL92)</f>
        <v>-146279097.72213614</v>
      </c>
      <c r="CM93" s="293">
        <f>SUM($AK$92:CM92)</f>
        <v>-146438459.72948864</v>
      </c>
      <c r="CN93" s="293">
        <f>SUM($AK$92:CN92)</f>
        <v>-146583717.49962297</v>
      </c>
      <c r="CO93" s="293">
        <f>SUM($AK$92:CO92)</f>
        <v>-146716120.12825558</v>
      </c>
      <c r="CP93" s="293">
        <f>SUM($AK$92:CP92)</f>
        <v>-146836805.9893572</v>
      </c>
      <c r="CQ93" s="293">
        <f>SUM($AK$92:CQ92)</f>
        <v>-146946812.56196952</v>
      </c>
    </row>
    <row r="94" spans="1:95" s="249" customFormat="1" ht="14.25" x14ac:dyDescent="0.25">
      <c r="A94" s="366" t="s">
        <v>257</v>
      </c>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c r="AA94" s="367"/>
      <c r="AB94" s="367"/>
      <c r="AC94" s="367"/>
      <c r="AD94" s="367"/>
      <c r="AE94" s="367"/>
      <c r="AF94" s="367"/>
      <c r="AG94" s="367"/>
      <c r="AH94" s="367"/>
      <c r="AI94" s="367"/>
      <c r="AJ94" s="367"/>
      <c r="AK94" s="377">
        <f>IF((ISERR(IRR($AK$89:AK89))),0,IF(IRR($AK$89:AK89)&lt;0,0,IRR($AK$89:AK89)))</f>
        <v>0</v>
      </c>
      <c r="AL94" s="378"/>
      <c r="AM94" s="294">
        <v>0</v>
      </c>
      <c r="AN94" s="294">
        <v>0</v>
      </c>
      <c r="AO94" s="294">
        <v>0</v>
      </c>
      <c r="AP94" s="294">
        <v>0</v>
      </c>
      <c r="AQ94" s="294">
        <v>0</v>
      </c>
      <c r="AR94" s="294">
        <v>0</v>
      </c>
      <c r="AS94" s="294">
        <v>0</v>
      </c>
      <c r="AT94" s="294">
        <v>0</v>
      </c>
      <c r="AU94" s="294">
        <v>0</v>
      </c>
      <c r="AV94" s="294">
        <v>0</v>
      </c>
      <c r="AW94" s="294">
        <v>0</v>
      </c>
      <c r="AX94" s="294">
        <v>0</v>
      </c>
      <c r="AY94" s="294">
        <v>0</v>
      </c>
      <c r="AZ94" s="294">
        <v>0</v>
      </c>
      <c r="BA94" s="294">
        <v>0</v>
      </c>
      <c r="BB94" s="294">
        <v>0</v>
      </c>
      <c r="BC94" s="294">
        <v>0</v>
      </c>
      <c r="BD94" s="294">
        <v>0</v>
      </c>
      <c r="BE94" s="294">
        <v>0</v>
      </c>
      <c r="BF94" s="294">
        <v>0</v>
      </c>
      <c r="BG94" s="294">
        <v>0</v>
      </c>
      <c r="BH94" s="294">
        <v>0</v>
      </c>
      <c r="BI94" s="294">
        <v>0</v>
      </c>
      <c r="BJ94" s="294">
        <v>0</v>
      </c>
      <c r="BK94" s="294">
        <v>0</v>
      </c>
      <c r="BL94" s="294">
        <v>0</v>
      </c>
      <c r="BM94" s="294">
        <v>0</v>
      </c>
      <c r="BN94" s="294">
        <v>0</v>
      </c>
      <c r="BO94" s="294">
        <v>0</v>
      </c>
      <c r="BP94" s="294">
        <v>0</v>
      </c>
      <c r="BQ94" s="294">
        <v>0</v>
      </c>
      <c r="BR94" s="294">
        <v>0</v>
      </c>
      <c r="BS94" s="294">
        <v>0</v>
      </c>
      <c r="BT94" s="294">
        <v>0</v>
      </c>
      <c r="BU94" s="294">
        <v>0</v>
      </c>
      <c r="BV94" s="294">
        <v>0</v>
      </c>
      <c r="BW94" s="294">
        <v>0</v>
      </c>
      <c r="BX94" s="294">
        <v>0</v>
      </c>
      <c r="BY94" s="294">
        <v>0</v>
      </c>
      <c r="BZ94" s="294">
        <v>0</v>
      </c>
      <c r="CA94" s="294">
        <v>0</v>
      </c>
      <c r="CB94" s="294">
        <v>0</v>
      </c>
      <c r="CC94" s="294">
        <v>0</v>
      </c>
      <c r="CD94" s="294">
        <v>0</v>
      </c>
      <c r="CE94" s="294">
        <v>0</v>
      </c>
      <c r="CF94" s="294">
        <v>0</v>
      </c>
      <c r="CG94" s="294">
        <v>0</v>
      </c>
      <c r="CH94" s="294">
        <v>0</v>
      </c>
      <c r="CI94" s="294">
        <v>0</v>
      </c>
      <c r="CJ94" s="294">
        <v>0</v>
      </c>
      <c r="CK94" s="294">
        <v>0</v>
      </c>
      <c r="CL94" s="294">
        <v>0</v>
      </c>
      <c r="CM94" s="294">
        <v>0</v>
      </c>
      <c r="CN94" s="294">
        <v>0</v>
      </c>
      <c r="CO94" s="294">
        <v>0</v>
      </c>
      <c r="CP94" s="294">
        <v>0</v>
      </c>
      <c r="CQ94" s="294">
        <v>0</v>
      </c>
    </row>
    <row r="95" spans="1:95" s="249" customFormat="1" ht="14.25" x14ac:dyDescent="0.25">
      <c r="A95" s="366" t="s">
        <v>256</v>
      </c>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c r="AA95" s="367"/>
      <c r="AB95" s="367"/>
      <c r="AC95" s="367"/>
      <c r="AD95" s="367"/>
      <c r="AE95" s="367"/>
      <c r="AF95" s="367"/>
      <c r="AG95" s="367"/>
      <c r="AH95" s="367"/>
      <c r="AI95" s="367"/>
      <c r="AJ95" s="367"/>
      <c r="AK95" s="368">
        <f>IF(AND(AK90&gt;0,A90&lt;0),(AK79-(AK90/(AK90-A90))),0)</f>
        <v>0</v>
      </c>
      <c r="AL95" s="369"/>
      <c r="AM95" s="295">
        <v>0</v>
      </c>
      <c r="AN95" s="295">
        <v>0</v>
      </c>
      <c r="AO95" s="295">
        <v>0</v>
      </c>
      <c r="AP95" s="295">
        <v>0</v>
      </c>
      <c r="AQ95" s="295">
        <v>0</v>
      </c>
      <c r="AR95" s="295">
        <v>0</v>
      </c>
      <c r="AS95" s="295">
        <v>0</v>
      </c>
      <c r="AT95" s="295">
        <v>0</v>
      </c>
      <c r="AU95" s="295">
        <v>0</v>
      </c>
      <c r="AV95" s="295">
        <v>0</v>
      </c>
      <c r="AW95" s="295">
        <v>0</v>
      </c>
      <c r="AX95" s="295">
        <v>0</v>
      </c>
      <c r="AY95" s="295">
        <v>0</v>
      </c>
      <c r="AZ95" s="295">
        <v>0</v>
      </c>
      <c r="BA95" s="295">
        <v>0</v>
      </c>
      <c r="BB95" s="295">
        <v>0</v>
      </c>
      <c r="BC95" s="295">
        <v>0</v>
      </c>
      <c r="BD95" s="295">
        <v>0</v>
      </c>
      <c r="BE95" s="295">
        <v>0</v>
      </c>
      <c r="BF95" s="295">
        <v>0</v>
      </c>
      <c r="BG95" s="295">
        <v>0</v>
      </c>
      <c r="BH95" s="295">
        <v>0</v>
      </c>
      <c r="BI95" s="295">
        <v>0</v>
      </c>
      <c r="BJ95" s="295">
        <v>0</v>
      </c>
      <c r="BK95" s="295">
        <v>0</v>
      </c>
      <c r="BL95" s="295">
        <v>0</v>
      </c>
      <c r="BM95" s="295">
        <v>0</v>
      </c>
      <c r="BN95" s="295">
        <v>0</v>
      </c>
      <c r="BO95" s="295">
        <v>0</v>
      </c>
      <c r="BP95" s="295">
        <v>0</v>
      </c>
      <c r="BQ95" s="295">
        <v>0</v>
      </c>
      <c r="BR95" s="295">
        <v>0</v>
      </c>
      <c r="BS95" s="295">
        <v>0</v>
      </c>
      <c r="BT95" s="295">
        <v>0</v>
      </c>
      <c r="BU95" s="295">
        <v>0</v>
      </c>
      <c r="BV95" s="295">
        <v>0</v>
      </c>
      <c r="BW95" s="295">
        <v>0</v>
      </c>
      <c r="BX95" s="295">
        <v>0</v>
      </c>
      <c r="BY95" s="295">
        <v>0</v>
      </c>
      <c r="BZ95" s="295">
        <v>0</v>
      </c>
      <c r="CA95" s="295">
        <v>0</v>
      </c>
      <c r="CB95" s="295">
        <v>0</v>
      </c>
      <c r="CC95" s="295">
        <v>0</v>
      </c>
      <c r="CD95" s="295">
        <v>0</v>
      </c>
      <c r="CE95" s="295">
        <v>0</v>
      </c>
      <c r="CF95" s="295">
        <v>0</v>
      </c>
      <c r="CG95" s="295">
        <v>0</v>
      </c>
      <c r="CH95" s="295">
        <v>0</v>
      </c>
      <c r="CI95" s="295">
        <v>0</v>
      </c>
      <c r="CJ95" s="295">
        <v>0</v>
      </c>
      <c r="CK95" s="295">
        <v>0</v>
      </c>
      <c r="CL95" s="295">
        <v>0</v>
      </c>
      <c r="CM95" s="295">
        <v>0</v>
      </c>
      <c r="CN95" s="295">
        <v>0</v>
      </c>
      <c r="CO95" s="295">
        <v>0</v>
      </c>
      <c r="CP95" s="295">
        <v>0</v>
      </c>
      <c r="CQ95" s="295">
        <v>0</v>
      </c>
    </row>
    <row r="96" spans="1:95" s="249" customFormat="1" ht="15" thickBot="1" x14ac:dyDescent="0.3">
      <c r="A96" s="370" t="s">
        <v>255</v>
      </c>
      <c r="B96" s="371"/>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c r="AA96" s="371"/>
      <c r="AB96" s="371"/>
      <c r="AC96" s="371"/>
      <c r="AD96" s="371"/>
      <c r="AE96" s="371"/>
      <c r="AF96" s="371"/>
      <c r="AG96" s="371"/>
      <c r="AH96" s="371"/>
      <c r="AI96" s="371"/>
      <c r="AJ96" s="371"/>
      <c r="AK96" s="372">
        <f>IF(AND(AK93&gt;0,A93&lt;0),(AK79-(AK93/(AK93-A93))),0)</f>
        <v>0</v>
      </c>
      <c r="AL96" s="373"/>
      <c r="AM96" s="296">
        <v>0</v>
      </c>
      <c r="AN96" s="296">
        <v>0</v>
      </c>
      <c r="AO96" s="296">
        <v>0</v>
      </c>
      <c r="AP96" s="296">
        <v>0</v>
      </c>
      <c r="AQ96" s="296">
        <v>0</v>
      </c>
      <c r="AR96" s="296">
        <v>0</v>
      </c>
      <c r="AS96" s="296">
        <v>0</v>
      </c>
      <c r="AT96" s="296">
        <v>0</v>
      </c>
      <c r="AU96" s="296">
        <v>0</v>
      </c>
      <c r="AV96" s="296">
        <v>0</v>
      </c>
      <c r="AW96" s="296">
        <v>0</v>
      </c>
      <c r="AX96" s="296">
        <v>0</v>
      </c>
      <c r="AY96" s="296">
        <v>0</v>
      </c>
      <c r="AZ96" s="296">
        <v>0</v>
      </c>
      <c r="BA96" s="296">
        <v>0</v>
      </c>
      <c r="BB96" s="296">
        <v>0</v>
      </c>
      <c r="BC96" s="296">
        <v>0</v>
      </c>
      <c r="BD96" s="296">
        <v>0</v>
      </c>
      <c r="BE96" s="296">
        <v>0</v>
      </c>
      <c r="BF96" s="296">
        <v>0</v>
      </c>
      <c r="BG96" s="296">
        <v>0</v>
      </c>
      <c r="BH96" s="296">
        <v>0</v>
      </c>
      <c r="BI96" s="296">
        <v>0</v>
      </c>
      <c r="BJ96" s="296">
        <v>0</v>
      </c>
      <c r="BK96" s="296">
        <v>0</v>
      </c>
      <c r="BL96" s="296">
        <v>0</v>
      </c>
      <c r="BM96" s="296">
        <v>0</v>
      </c>
      <c r="BN96" s="296">
        <v>0</v>
      </c>
      <c r="BO96" s="296">
        <v>0</v>
      </c>
      <c r="BP96" s="296">
        <v>0</v>
      </c>
      <c r="BQ96" s="296">
        <v>0</v>
      </c>
      <c r="BR96" s="296">
        <v>0</v>
      </c>
      <c r="BS96" s="296">
        <v>0</v>
      </c>
      <c r="BT96" s="296">
        <v>0</v>
      </c>
      <c r="BU96" s="296">
        <v>0</v>
      </c>
      <c r="BV96" s="296">
        <v>0</v>
      </c>
      <c r="BW96" s="296">
        <v>0</v>
      </c>
      <c r="BX96" s="296">
        <v>0</v>
      </c>
      <c r="BY96" s="296">
        <v>0</v>
      </c>
      <c r="BZ96" s="296">
        <v>0</v>
      </c>
      <c r="CA96" s="296">
        <v>0</v>
      </c>
      <c r="CB96" s="296">
        <v>0</v>
      </c>
      <c r="CC96" s="296">
        <v>0</v>
      </c>
      <c r="CD96" s="296">
        <v>0</v>
      </c>
      <c r="CE96" s="296">
        <v>0</v>
      </c>
      <c r="CF96" s="296">
        <v>0</v>
      </c>
      <c r="CG96" s="296">
        <v>0</v>
      </c>
      <c r="CH96" s="296">
        <v>0</v>
      </c>
      <c r="CI96" s="296">
        <v>0</v>
      </c>
      <c r="CJ96" s="296">
        <v>0</v>
      </c>
      <c r="CK96" s="296">
        <v>0</v>
      </c>
      <c r="CL96" s="296">
        <v>0</v>
      </c>
      <c r="CM96" s="296">
        <v>0</v>
      </c>
      <c r="CN96" s="296">
        <v>0</v>
      </c>
      <c r="CO96" s="296">
        <v>0</v>
      </c>
      <c r="CP96" s="296">
        <v>0</v>
      </c>
      <c r="CQ96" s="296">
        <v>0</v>
      </c>
    </row>
    <row r="97" spans="1:95" x14ac:dyDescent="0.25">
      <c r="AM97" s="297"/>
      <c r="AN97" s="297"/>
      <c r="AO97" s="297"/>
      <c r="AP97" s="297"/>
      <c r="AQ97" s="297"/>
      <c r="AR97" s="297"/>
      <c r="AS97" s="297"/>
      <c r="AT97" s="297"/>
    </row>
    <row r="98" spans="1:95" x14ac:dyDescent="0.25">
      <c r="A98" s="374"/>
      <c r="B98" s="374"/>
      <c r="C98" s="374"/>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row>
    <row r="100" spans="1:95" x14ac:dyDescent="0.25">
      <c r="AM100" s="297"/>
    </row>
    <row r="102" spans="1:95" x14ac:dyDescent="0.25">
      <c r="AM102" s="248" t="s">
        <v>540</v>
      </c>
      <c r="CJ102" s="298"/>
      <c r="CK102" s="298"/>
      <c r="CL102" s="298"/>
      <c r="CM102" s="298"/>
      <c r="CN102" s="298"/>
      <c r="CO102" s="298"/>
      <c r="CP102" s="298"/>
      <c r="CQ102" s="298"/>
    </row>
    <row r="103" spans="1:95" ht="27.75" x14ac:dyDescent="0.25">
      <c r="AL103" s="252"/>
    </row>
    <row r="104" spans="1:95" ht="27.75" x14ac:dyDescent="0.25">
      <c r="AL104" s="252"/>
    </row>
  </sheetData>
  <mergeCells count="150">
    <mergeCell ref="A1:A4"/>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1" zoomScaleSheetLayoutView="100" workbookViewId="0">
      <selection activeCell="G53" sqref="G53"/>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4"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1" t="str">
        <f>'1. паспорт местоположение'!A5:C5</f>
        <v>Год раскрытия информации: 2026  год</v>
      </c>
      <c r="B5" s="311"/>
      <c r="C5" s="311"/>
      <c r="D5" s="311"/>
      <c r="E5" s="311"/>
      <c r="F5" s="311"/>
      <c r="G5" s="311"/>
      <c r="H5" s="311"/>
      <c r="I5" s="311"/>
      <c r="J5" s="311"/>
      <c r="K5" s="311"/>
      <c r="L5" s="311"/>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15" t="s">
        <v>8</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ht="18.75" x14ac:dyDescent="0.25">
      <c r="A9" s="314" t="str">
        <f>'1. паспорт местоположение'!A9:C9</f>
        <v xml:space="preserve"> АО "Россети Тюмень" </v>
      </c>
      <c r="B9" s="314"/>
      <c r="C9" s="314"/>
      <c r="D9" s="314"/>
      <c r="E9" s="314"/>
      <c r="F9" s="314"/>
      <c r="G9" s="314"/>
      <c r="H9" s="314"/>
      <c r="I9" s="314"/>
      <c r="J9" s="314"/>
      <c r="K9" s="314"/>
      <c r="L9" s="314"/>
    </row>
    <row r="10" spans="1:44" x14ac:dyDescent="0.25">
      <c r="A10" s="312" t="s">
        <v>7</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ht="18.75" x14ac:dyDescent="0.25">
      <c r="A12" s="314" t="str">
        <f>'1. паспорт местоположение'!A12:C12</f>
        <v>N_TP1200.VL.0042</v>
      </c>
      <c r="B12" s="314"/>
      <c r="C12" s="314"/>
      <c r="D12" s="314"/>
      <c r="E12" s="314"/>
      <c r="F12" s="314"/>
      <c r="G12" s="314"/>
      <c r="H12" s="314"/>
      <c r="I12" s="314"/>
      <c r="J12" s="314"/>
      <c r="K12" s="314"/>
      <c r="L12" s="314"/>
    </row>
    <row r="13" spans="1:44" x14ac:dyDescent="0.25">
      <c r="A13" s="312" t="s">
        <v>6</v>
      </c>
      <c r="B13" s="312"/>
      <c r="C13" s="312"/>
      <c r="D13" s="312"/>
      <c r="E13" s="312"/>
      <c r="F13" s="312"/>
      <c r="G13" s="312"/>
      <c r="H13" s="312"/>
      <c r="I13" s="312"/>
      <c r="J13" s="312"/>
      <c r="K13" s="312"/>
      <c r="L13" s="312"/>
    </row>
    <row r="14" spans="1:44" ht="18.75" x14ac:dyDescent="0.25">
      <c r="A14" s="321"/>
      <c r="B14" s="321"/>
      <c r="C14" s="321"/>
      <c r="D14" s="321"/>
      <c r="E14" s="321"/>
      <c r="F14" s="321"/>
      <c r="G14" s="321"/>
      <c r="H14" s="321"/>
      <c r="I14" s="321"/>
      <c r="J14" s="321"/>
      <c r="K14" s="321"/>
      <c r="L14" s="321"/>
    </row>
    <row r="15" spans="1:44" ht="38.25" customHeight="1" x14ac:dyDescent="0.25">
      <c r="A15" s="313"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3"/>
      <c r="C15" s="313"/>
      <c r="D15" s="313"/>
      <c r="E15" s="313"/>
      <c r="F15" s="313"/>
      <c r="G15" s="313"/>
      <c r="H15" s="313"/>
      <c r="I15" s="313"/>
      <c r="J15" s="313"/>
      <c r="K15" s="313"/>
      <c r="L15" s="313"/>
    </row>
    <row r="16" spans="1:44" x14ac:dyDescent="0.25">
      <c r="A16" s="312" t="s">
        <v>5</v>
      </c>
      <c r="B16" s="312"/>
      <c r="C16" s="312"/>
      <c r="D16" s="312"/>
      <c r="E16" s="312"/>
      <c r="F16" s="312"/>
      <c r="G16" s="312"/>
      <c r="H16" s="312"/>
      <c r="I16" s="312"/>
      <c r="J16" s="312"/>
      <c r="K16" s="312"/>
      <c r="L16" s="312"/>
    </row>
    <row r="17" spans="1:12" ht="15.75" customHeight="1" x14ac:dyDescent="0.25">
      <c r="L17" s="80"/>
    </row>
    <row r="18" spans="1:12" x14ac:dyDescent="0.25">
      <c r="K18" s="79"/>
    </row>
    <row r="19" spans="1:12" ht="15.75" customHeight="1" x14ac:dyDescent="0.25">
      <c r="A19" s="465" t="s">
        <v>444</v>
      </c>
      <c r="B19" s="465"/>
      <c r="C19" s="465"/>
      <c r="D19" s="465"/>
      <c r="E19" s="465"/>
      <c r="F19" s="465"/>
      <c r="G19" s="465"/>
      <c r="H19" s="465"/>
      <c r="I19" s="465"/>
      <c r="J19" s="465"/>
      <c r="K19" s="465"/>
      <c r="L19" s="465"/>
    </row>
    <row r="20" spans="1:12" x14ac:dyDescent="0.25">
      <c r="A20" s="65"/>
      <c r="B20" s="65"/>
      <c r="C20" s="78"/>
      <c r="D20" s="78"/>
      <c r="E20" s="78"/>
      <c r="F20" s="78"/>
      <c r="G20" s="78"/>
      <c r="H20" s="78"/>
      <c r="I20" s="78"/>
      <c r="J20" s="78"/>
      <c r="K20" s="78"/>
      <c r="L20" s="78"/>
    </row>
    <row r="21" spans="1:12" ht="28.5" customHeight="1" x14ac:dyDescent="0.25">
      <c r="A21" s="466" t="s">
        <v>225</v>
      </c>
      <c r="B21" s="466" t="s">
        <v>224</v>
      </c>
      <c r="C21" s="472" t="s">
        <v>374</v>
      </c>
      <c r="D21" s="472"/>
      <c r="E21" s="472"/>
      <c r="F21" s="472"/>
      <c r="G21" s="472"/>
      <c r="H21" s="472"/>
      <c r="I21" s="467" t="s">
        <v>223</v>
      </c>
      <c r="J21" s="469" t="s">
        <v>376</v>
      </c>
      <c r="K21" s="466" t="s">
        <v>222</v>
      </c>
      <c r="L21" s="468" t="s">
        <v>375</v>
      </c>
    </row>
    <row r="22" spans="1:12" ht="58.5" customHeight="1" x14ac:dyDescent="0.25">
      <c r="A22" s="466"/>
      <c r="B22" s="466"/>
      <c r="C22" s="473" t="s">
        <v>1</v>
      </c>
      <c r="D22" s="473"/>
      <c r="E22" s="120"/>
      <c r="F22" s="121"/>
      <c r="G22" s="474" t="s">
        <v>608</v>
      </c>
      <c r="H22" s="474"/>
      <c r="I22" s="467"/>
      <c r="J22" s="470"/>
      <c r="K22" s="466"/>
      <c r="L22" s="468"/>
    </row>
    <row r="23" spans="1:12" ht="47.25" x14ac:dyDescent="0.25">
      <c r="A23" s="466"/>
      <c r="B23" s="466"/>
      <c r="C23" s="77" t="s">
        <v>221</v>
      </c>
      <c r="D23" s="77" t="s">
        <v>220</v>
      </c>
      <c r="E23" s="77" t="s">
        <v>221</v>
      </c>
      <c r="F23" s="77" t="s">
        <v>220</v>
      </c>
      <c r="G23" s="77" t="s">
        <v>221</v>
      </c>
      <c r="H23" s="77" t="s">
        <v>220</v>
      </c>
      <c r="I23" s="467"/>
      <c r="J23" s="471"/>
      <c r="K23" s="466"/>
      <c r="L23" s="468"/>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2">
        <v>1</v>
      </c>
      <c r="B25" s="73" t="s">
        <v>219</v>
      </c>
      <c r="C25" s="73"/>
      <c r="D25" s="75"/>
      <c r="E25" s="75"/>
      <c r="F25" s="75"/>
      <c r="G25" s="75"/>
      <c r="H25" s="75"/>
      <c r="I25" s="75"/>
      <c r="J25" s="75"/>
      <c r="K25" s="69"/>
      <c r="L25" s="83"/>
    </row>
    <row r="26" spans="1:12" ht="21.75" customHeight="1" x14ac:dyDescent="0.25">
      <c r="A26" s="72" t="s">
        <v>218</v>
      </c>
      <c r="B26" s="76" t="s">
        <v>381</v>
      </c>
      <c r="C26" s="70" t="s">
        <v>490</v>
      </c>
      <c r="D26" s="184"/>
      <c r="E26" s="184"/>
      <c r="F26" s="184"/>
      <c r="G26" s="70" t="s">
        <v>490</v>
      </c>
      <c r="H26" s="184"/>
      <c r="I26" s="184"/>
      <c r="J26" s="184"/>
      <c r="K26" s="69"/>
      <c r="L26" s="69"/>
    </row>
    <row r="27" spans="1:12" s="66" customFormat="1" ht="39" customHeight="1" x14ac:dyDescent="0.25">
      <c r="A27" s="72" t="s">
        <v>217</v>
      </c>
      <c r="B27" s="76" t="s">
        <v>383</v>
      </c>
      <c r="C27" s="70" t="s">
        <v>490</v>
      </c>
      <c r="D27" s="184"/>
      <c r="E27" s="184"/>
      <c r="F27" s="184"/>
      <c r="G27" s="70" t="s">
        <v>490</v>
      </c>
      <c r="H27" s="184"/>
      <c r="I27" s="184"/>
      <c r="J27" s="184"/>
      <c r="K27" s="69"/>
      <c r="L27" s="69"/>
    </row>
    <row r="28" spans="1:12" s="66" customFormat="1" ht="70.5" customHeight="1" x14ac:dyDescent="0.25">
      <c r="A28" s="72" t="s">
        <v>382</v>
      </c>
      <c r="B28" s="76" t="s">
        <v>387</v>
      </c>
      <c r="C28" s="149">
        <v>45047</v>
      </c>
      <c r="D28" s="150">
        <v>45076</v>
      </c>
      <c r="E28" s="184"/>
      <c r="F28" s="184"/>
      <c r="G28" s="149">
        <v>45047</v>
      </c>
      <c r="H28" s="150">
        <v>45076</v>
      </c>
      <c r="I28" s="187">
        <v>1</v>
      </c>
      <c r="J28" s="187">
        <v>1</v>
      </c>
      <c r="K28" s="69"/>
      <c r="L28" s="69"/>
    </row>
    <row r="29" spans="1:12" s="66" customFormat="1" ht="54" customHeight="1" x14ac:dyDescent="0.25">
      <c r="A29" s="72" t="s">
        <v>216</v>
      </c>
      <c r="B29" s="76" t="s">
        <v>386</v>
      </c>
      <c r="C29" s="149">
        <v>45078</v>
      </c>
      <c r="D29" s="150">
        <v>45137</v>
      </c>
      <c r="E29" s="184"/>
      <c r="F29" s="184"/>
      <c r="G29" s="149">
        <v>45078</v>
      </c>
      <c r="H29" s="150">
        <v>45137</v>
      </c>
      <c r="I29" s="187">
        <v>1</v>
      </c>
      <c r="J29" s="187">
        <v>1</v>
      </c>
      <c r="K29" s="69"/>
      <c r="L29" s="69"/>
    </row>
    <row r="30" spans="1:12" s="66" customFormat="1" ht="42" customHeight="1" x14ac:dyDescent="0.25">
      <c r="A30" s="72" t="s">
        <v>215</v>
      </c>
      <c r="B30" s="76" t="s">
        <v>388</v>
      </c>
      <c r="C30" s="149">
        <v>45139</v>
      </c>
      <c r="D30" s="151">
        <v>45168</v>
      </c>
      <c r="E30" s="184"/>
      <c r="F30" s="184"/>
      <c r="G30" s="149">
        <v>45139</v>
      </c>
      <c r="H30" s="151">
        <v>45168</v>
      </c>
      <c r="I30" s="187">
        <v>1</v>
      </c>
      <c r="J30" s="187">
        <v>1</v>
      </c>
      <c r="K30" s="69"/>
      <c r="L30" s="69"/>
    </row>
    <row r="31" spans="1:12" s="66" customFormat="1" ht="37.5" customHeight="1" x14ac:dyDescent="0.25">
      <c r="A31" s="72" t="s">
        <v>214</v>
      </c>
      <c r="B31" s="71" t="s">
        <v>384</v>
      </c>
      <c r="C31" s="151">
        <v>44936</v>
      </c>
      <c r="D31" s="151">
        <v>44945</v>
      </c>
      <c r="E31" s="184"/>
      <c r="F31" s="184"/>
      <c r="G31" s="151">
        <v>44936</v>
      </c>
      <c r="H31" s="151">
        <v>44945</v>
      </c>
      <c r="I31" s="187">
        <v>1</v>
      </c>
      <c r="J31" s="187">
        <v>1</v>
      </c>
      <c r="K31" s="69"/>
      <c r="L31" s="69"/>
    </row>
    <row r="32" spans="1:12" s="66" customFormat="1" ht="31.5" x14ac:dyDescent="0.25">
      <c r="A32" s="72" t="s">
        <v>212</v>
      </c>
      <c r="B32" s="71" t="s">
        <v>389</v>
      </c>
      <c r="C32" s="151">
        <v>45371</v>
      </c>
      <c r="D32" s="151">
        <v>45382</v>
      </c>
      <c r="E32" s="184"/>
      <c r="F32" s="184"/>
      <c r="G32" s="151">
        <v>45366</v>
      </c>
      <c r="H32" s="151">
        <v>45369</v>
      </c>
      <c r="I32" s="187">
        <v>1</v>
      </c>
      <c r="J32" s="187">
        <v>1</v>
      </c>
      <c r="K32" s="69"/>
      <c r="L32" s="69"/>
    </row>
    <row r="33" spans="1:12" s="66" customFormat="1" ht="37.5" customHeight="1" x14ac:dyDescent="0.25">
      <c r="A33" s="72" t="s">
        <v>400</v>
      </c>
      <c r="B33" s="71" t="s">
        <v>317</v>
      </c>
      <c r="C33" s="151">
        <v>45352</v>
      </c>
      <c r="D33" s="151">
        <v>45365</v>
      </c>
      <c r="E33" s="184"/>
      <c r="F33" s="184"/>
      <c r="G33" s="151">
        <v>45352</v>
      </c>
      <c r="H33" s="151">
        <v>45366</v>
      </c>
      <c r="I33" s="187">
        <v>1</v>
      </c>
      <c r="J33" s="187">
        <v>1</v>
      </c>
      <c r="K33" s="69"/>
      <c r="L33" s="69"/>
    </row>
    <row r="34" spans="1:12" s="66" customFormat="1" ht="47.25" customHeight="1" x14ac:dyDescent="0.25">
      <c r="A34" s="72" t="s">
        <v>401</v>
      </c>
      <c r="B34" s="71" t="s">
        <v>393</v>
      </c>
      <c r="C34" s="70" t="s">
        <v>490</v>
      </c>
      <c r="D34" s="184"/>
      <c r="E34" s="184"/>
      <c r="F34" s="184"/>
      <c r="G34" s="70" t="s">
        <v>490</v>
      </c>
      <c r="H34" s="184"/>
      <c r="I34" s="184"/>
      <c r="J34" s="184"/>
      <c r="K34" s="74"/>
      <c r="L34" s="69"/>
    </row>
    <row r="35" spans="1:12" s="66" customFormat="1" ht="49.5" customHeight="1" x14ac:dyDescent="0.25">
      <c r="A35" s="72" t="s">
        <v>402</v>
      </c>
      <c r="B35" s="71" t="s">
        <v>213</v>
      </c>
      <c r="C35" s="151">
        <v>45383</v>
      </c>
      <c r="D35" s="151">
        <v>45392</v>
      </c>
      <c r="E35" s="184"/>
      <c r="F35" s="184"/>
      <c r="G35" s="151">
        <v>45366</v>
      </c>
      <c r="H35" s="151">
        <v>45369</v>
      </c>
      <c r="I35" s="187">
        <v>1</v>
      </c>
      <c r="J35" s="187">
        <v>1</v>
      </c>
      <c r="K35" s="74"/>
      <c r="L35" s="69"/>
    </row>
    <row r="36" spans="1:12" ht="37.5" customHeight="1" x14ac:dyDescent="0.25">
      <c r="A36" s="72" t="s">
        <v>403</v>
      </c>
      <c r="B36" s="71" t="s">
        <v>385</v>
      </c>
      <c r="C36" s="151">
        <v>45383</v>
      </c>
      <c r="D36" s="151">
        <v>45439</v>
      </c>
      <c r="E36" s="201"/>
      <c r="F36" s="202"/>
      <c r="G36" s="151" t="s">
        <v>484</v>
      </c>
      <c r="H36" s="151"/>
      <c r="I36" s="203"/>
      <c r="J36" s="203"/>
      <c r="K36" s="69"/>
      <c r="L36" s="69"/>
    </row>
    <row r="37" spans="1:12" x14ac:dyDescent="0.25">
      <c r="A37" s="72" t="s">
        <v>404</v>
      </c>
      <c r="B37" s="71" t="s">
        <v>211</v>
      </c>
      <c r="C37" s="151">
        <v>45352</v>
      </c>
      <c r="D37" s="151">
        <v>45382</v>
      </c>
      <c r="E37" s="201"/>
      <c r="F37" s="202"/>
      <c r="G37" s="151">
        <v>45366</v>
      </c>
      <c r="H37" s="151">
        <v>45369</v>
      </c>
      <c r="I37" s="187">
        <v>1</v>
      </c>
      <c r="J37" s="187">
        <v>1</v>
      </c>
      <c r="K37" s="69"/>
      <c r="L37" s="69"/>
    </row>
    <row r="38" spans="1:12" x14ac:dyDescent="0.25">
      <c r="A38" s="72" t="s">
        <v>405</v>
      </c>
      <c r="B38" s="73" t="s">
        <v>210</v>
      </c>
      <c r="C38" s="70"/>
      <c r="D38" s="152"/>
      <c r="E38" s="152"/>
      <c r="F38" s="152"/>
      <c r="G38" s="70"/>
      <c r="H38" s="152"/>
      <c r="I38" s="152"/>
      <c r="J38" s="152"/>
      <c r="K38" s="69"/>
      <c r="L38" s="69"/>
    </row>
    <row r="39" spans="1:12" ht="63" customHeight="1" x14ac:dyDescent="0.25">
      <c r="A39" s="72">
        <v>2</v>
      </c>
      <c r="B39" s="71" t="s">
        <v>390</v>
      </c>
      <c r="C39" s="149">
        <v>45397</v>
      </c>
      <c r="D39" s="149">
        <v>45415</v>
      </c>
      <c r="E39" s="152"/>
      <c r="F39" s="152"/>
      <c r="G39" s="149" t="s">
        <v>484</v>
      </c>
      <c r="H39" s="149"/>
      <c r="I39" s="187"/>
      <c r="J39" s="187"/>
      <c r="K39" s="69"/>
      <c r="L39" s="69"/>
    </row>
    <row r="40" spans="1:12" ht="33.75" customHeight="1" x14ac:dyDescent="0.25">
      <c r="A40" s="72" t="s">
        <v>209</v>
      </c>
      <c r="B40" s="71" t="s">
        <v>392</v>
      </c>
      <c r="C40" s="70" t="s">
        <v>490</v>
      </c>
      <c r="D40" s="184"/>
      <c r="E40" s="152"/>
      <c r="F40" s="152"/>
      <c r="G40" s="149" t="s">
        <v>484</v>
      </c>
      <c r="H40" s="184"/>
      <c r="I40" s="152"/>
      <c r="J40" s="152"/>
      <c r="K40" s="69"/>
      <c r="L40" s="69"/>
    </row>
    <row r="41" spans="1:12" ht="63" customHeight="1" x14ac:dyDescent="0.25">
      <c r="A41" s="72" t="s">
        <v>208</v>
      </c>
      <c r="B41" s="73" t="s">
        <v>475</v>
      </c>
      <c r="C41" s="149"/>
      <c r="D41" s="152"/>
      <c r="E41" s="152"/>
      <c r="F41" s="152"/>
      <c r="G41" s="149"/>
      <c r="H41" s="152"/>
      <c r="I41" s="152"/>
      <c r="J41" s="152"/>
      <c r="K41" s="69"/>
      <c r="L41" s="69"/>
    </row>
    <row r="42" spans="1:12" ht="58.5" customHeight="1" x14ac:dyDescent="0.25">
      <c r="A42" s="72">
        <v>3</v>
      </c>
      <c r="B42" s="71" t="s">
        <v>391</v>
      </c>
      <c r="C42" s="149">
        <v>45415</v>
      </c>
      <c r="D42" s="150">
        <v>45443</v>
      </c>
      <c r="E42" s="152"/>
      <c r="F42" s="152"/>
      <c r="G42" s="149" t="s">
        <v>484</v>
      </c>
      <c r="H42" s="150"/>
      <c r="I42" s="187"/>
      <c r="J42" s="187"/>
      <c r="K42" s="69"/>
      <c r="L42" s="69"/>
    </row>
    <row r="43" spans="1:12" ht="34.5" customHeight="1" x14ac:dyDescent="0.25">
      <c r="A43" s="72" t="s">
        <v>207</v>
      </c>
      <c r="B43" s="71" t="s">
        <v>205</v>
      </c>
      <c r="C43" s="70" t="s">
        <v>490</v>
      </c>
      <c r="D43" s="184"/>
      <c r="E43" s="152"/>
      <c r="F43" s="152"/>
      <c r="G43" s="149" t="s">
        <v>484</v>
      </c>
      <c r="H43" s="184"/>
      <c r="I43" s="152"/>
      <c r="J43" s="152"/>
      <c r="K43" s="69"/>
      <c r="L43" s="69"/>
    </row>
    <row r="44" spans="1:12" ht="24.75" customHeight="1" x14ac:dyDescent="0.25">
      <c r="A44" s="72" t="s">
        <v>206</v>
      </c>
      <c r="B44" s="71" t="s">
        <v>203</v>
      </c>
      <c r="C44" s="70" t="s">
        <v>490</v>
      </c>
      <c r="D44" s="184"/>
      <c r="E44" s="152"/>
      <c r="F44" s="152"/>
      <c r="G44" s="149" t="s">
        <v>484</v>
      </c>
      <c r="H44" s="184"/>
      <c r="I44" s="152"/>
      <c r="J44" s="152"/>
      <c r="K44" s="69"/>
      <c r="L44" s="69"/>
    </row>
    <row r="45" spans="1:12" ht="90.75" customHeight="1" x14ac:dyDescent="0.25">
      <c r="A45" s="72" t="s">
        <v>204</v>
      </c>
      <c r="B45" s="71" t="s">
        <v>396</v>
      </c>
      <c r="C45" s="70" t="s">
        <v>481</v>
      </c>
      <c r="D45" s="150"/>
      <c r="E45" s="152"/>
      <c r="F45" s="152"/>
      <c r="G45" s="149" t="s">
        <v>484</v>
      </c>
      <c r="H45" s="150"/>
      <c r="I45" s="152"/>
      <c r="J45" s="152"/>
      <c r="K45" s="69"/>
      <c r="L45" s="69"/>
    </row>
    <row r="46" spans="1:12" ht="167.25" customHeight="1" x14ac:dyDescent="0.25">
      <c r="A46" s="72" t="s">
        <v>202</v>
      </c>
      <c r="B46" s="71" t="s">
        <v>394</v>
      </c>
      <c r="C46" s="70" t="s">
        <v>481</v>
      </c>
      <c r="D46" s="184"/>
      <c r="E46" s="152"/>
      <c r="F46" s="152"/>
      <c r="G46" s="149" t="s">
        <v>484</v>
      </c>
      <c r="H46" s="184"/>
      <c r="I46" s="152"/>
      <c r="J46" s="152"/>
      <c r="K46" s="69"/>
      <c r="L46" s="69"/>
    </row>
    <row r="47" spans="1:12" ht="30.75" customHeight="1" x14ac:dyDescent="0.25">
      <c r="A47" s="72" t="s">
        <v>200</v>
      </c>
      <c r="B47" s="71" t="s">
        <v>201</v>
      </c>
      <c r="C47" s="70" t="s">
        <v>481</v>
      </c>
      <c r="D47" s="150"/>
      <c r="E47" s="152"/>
      <c r="F47" s="152"/>
      <c r="G47" s="149" t="s">
        <v>484</v>
      </c>
      <c r="H47" s="150"/>
      <c r="I47" s="152"/>
      <c r="J47" s="152"/>
      <c r="K47" s="69"/>
      <c r="L47" s="69"/>
    </row>
    <row r="48" spans="1:12" ht="37.5" customHeight="1" x14ac:dyDescent="0.25">
      <c r="A48" s="72" t="s">
        <v>406</v>
      </c>
      <c r="B48" s="73" t="s">
        <v>199</v>
      </c>
      <c r="C48" s="70"/>
      <c r="D48" s="152"/>
      <c r="E48" s="152"/>
      <c r="F48" s="152"/>
      <c r="G48" s="70"/>
      <c r="H48" s="152"/>
      <c r="I48" s="152"/>
      <c r="J48" s="152"/>
      <c r="K48" s="69"/>
      <c r="L48" s="69"/>
    </row>
    <row r="49" spans="1:12" ht="35.25" customHeight="1" x14ac:dyDescent="0.25">
      <c r="A49" s="72">
        <v>4</v>
      </c>
      <c r="B49" s="71" t="s">
        <v>197</v>
      </c>
      <c r="C49" s="70" t="s">
        <v>481</v>
      </c>
      <c r="D49" s="150"/>
      <c r="E49" s="152"/>
      <c r="F49" s="152"/>
      <c r="G49" s="149" t="s">
        <v>484</v>
      </c>
      <c r="H49" s="149"/>
      <c r="I49" s="152"/>
      <c r="J49" s="152"/>
      <c r="K49" s="69"/>
      <c r="L49" s="69"/>
    </row>
    <row r="50" spans="1:12" ht="86.25" customHeight="1" x14ac:dyDescent="0.25">
      <c r="A50" s="72" t="s">
        <v>198</v>
      </c>
      <c r="B50" s="71" t="s">
        <v>395</v>
      </c>
      <c r="C50" s="150">
        <v>45818</v>
      </c>
      <c r="D50" s="150">
        <v>45833</v>
      </c>
      <c r="E50" s="152"/>
      <c r="F50" s="152"/>
      <c r="G50" s="149" t="s">
        <v>484</v>
      </c>
      <c r="H50" s="149"/>
      <c r="I50" s="187"/>
      <c r="J50" s="187"/>
      <c r="K50" s="231"/>
      <c r="L50" s="231"/>
    </row>
    <row r="51" spans="1:12" ht="77.25" customHeight="1" x14ac:dyDescent="0.25">
      <c r="A51" s="72" t="s">
        <v>196</v>
      </c>
      <c r="B51" s="71" t="s">
        <v>397</v>
      </c>
      <c r="C51" s="150">
        <v>45818</v>
      </c>
      <c r="D51" s="150">
        <v>45833</v>
      </c>
      <c r="E51" s="152"/>
      <c r="F51" s="152"/>
      <c r="G51" s="149" t="s">
        <v>484</v>
      </c>
      <c r="H51" s="149"/>
      <c r="I51" s="187"/>
      <c r="J51" s="187"/>
      <c r="K51" s="231"/>
      <c r="L51" s="231"/>
    </row>
    <row r="52" spans="1:12" ht="71.25" customHeight="1" x14ac:dyDescent="0.25">
      <c r="A52" s="72" t="s">
        <v>194</v>
      </c>
      <c r="B52" s="71" t="s">
        <v>195</v>
      </c>
      <c r="C52" s="70" t="s">
        <v>481</v>
      </c>
      <c r="D52" s="184"/>
      <c r="E52" s="152"/>
      <c r="F52" s="152"/>
      <c r="G52" s="70" t="s">
        <v>484</v>
      </c>
      <c r="H52" s="184"/>
      <c r="I52" s="187"/>
      <c r="J52" s="187"/>
      <c r="K52" s="69"/>
      <c r="L52" s="69"/>
    </row>
    <row r="53" spans="1:12" ht="48" customHeight="1" x14ac:dyDescent="0.25">
      <c r="A53" s="72" t="s">
        <v>192</v>
      </c>
      <c r="B53" s="129" t="s">
        <v>398</v>
      </c>
      <c r="C53" s="150">
        <v>45833</v>
      </c>
      <c r="D53" s="150">
        <v>45838</v>
      </c>
      <c r="E53" s="152"/>
      <c r="F53" s="152"/>
      <c r="G53" s="150" t="s">
        <v>484</v>
      </c>
      <c r="H53" s="150"/>
      <c r="I53" s="187"/>
      <c r="J53" s="187"/>
      <c r="K53" s="69"/>
      <c r="L53" s="69"/>
    </row>
    <row r="54" spans="1:12" ht="46.5" customHeight="1" x14ac:dyDescent="0.25">
      <c r="A54" s="72" t="s">
        <v>399</v>
      </c>
      <c r="B54" s="71" t="s">
        <v>193</v>
      </c>
      <c r="C54" s="149">
        <v>45839</v>
      </c>
      <c r="D54" s="150">
        <v>45930</v>
      </c>
      <c r="E54" s="152"/>
      <c r="F54" s="152"/>
      <c r="G54" s="149" t="s">
        <v>484</v>
      </c>
      <c r="H54" s="150"/>
      <c r="I54" s="187"/>
      <c r="J54" s="187"/>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B31" zoomScale="70" zoomScaleNormal="70" zoomScaleSheetLayoutView="70" workbookViewId="0">
      <selection activeCell="AC65" sqref="AC65"/>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3.7109375" style="156" customWidth="1"/>
    <col min="9" max="9" width="8.5703125" style="156" customWidth="1"/>
    <col min="10" max="10" width="11.85546875" style="156" customWidth="1"/>
    <col min="11" max="11" width="10.7109375" style="156" customWidth="1"/>
    <col min="12" max="12" width="11.85546875" style="156" customWidth="1"/>
    <col min="13" max="13" width="6.42578125" style="156" customWidth="1"/>
    <col min="14" max="14" width="11.85546875" style="156" customWidth="1"/>
    <col min="15" max="15" width="10.42578125" style="156" customWidth="1"/>
    <col min="16" max="16" width="11.85546875" style="156" customWidth="1"/>
    <col min="17" max="17" width="6.140625" style="156" customWidth="1"/>
    <col min="18" max="18" width="11.85546875" style="156" customWidth="1"/>
    <col min="19" max="19" width="10.140625" style="156" customWidth="1"/>
    <col min="20" max="20" width="11.85546875" style="156" customWidth="1"/>
    <col min="21" max="21" width="6.140625" style="156" customWidth="1"/>
    <col min="22" max="22" width="11.85546875" style="156" customWidth="1"/>
    <col min="23" max="27" width="10.42578125" style="156" customWidth="1"/>
    <col min="28" max="28" width="13.140625" style="156" customWidth="1"/>
    <col min="29" max="29" width="15.85546875" style="156" customWidth="1"/>
    <col min="30"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75" t="str">
        <f>'1. паспорт местоположение'!A5:C5</f>
        <v>Год раскрытия информации: 2026  год</v>
      </c>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row>
    <row r="5" spans="1:29" ht="18.75" x14ac:dyDescent="0.3">
      <c r="AC5" s="158"/>
    </row>
    <row r="6" spans="1:29" ht="18.75" x14ac:dyDescent="0.25">
      <c r="A6" s="478" t="s">
        <v>8</v>
      </c>
      <c r="B6" s="478"/>
      <c r="C6" s="478"/>
      <c r="D6" s="478"/>
      <c r="E6" s="478"/>
      <c r="F6" s="478"/>
      <c r="G6" s="478"/>
      <c r="H6" s="478"/>
      <c r="I6" s="478"/>
      <c r="J6" s="478"/>
      <c r="K6" s="478"/>
      <c r="L6" s="478"/>
      <c r="M6" s="478"/>
      <c r="N6" s="478"/>
      <c r="O6" s="478"/>
      <c r="P6" s="478"/>
      <c r="Q6" s="478"/>
      <c r="R6" s="478"/>
      <c r="S6" s="478"/>
      <c r="T6" s="478"/>
      <c r="U6" s="478"/>
      <c r="V6" s="478"/>
      <c r="W6" s="478"/>
      <c r="X6" s="478"/>
      <c r="Y6" s="478"/>
      <c r="Z6" s="478"/>
      <c r="AA6" s="478"/>
      <c r="AB6" s="478"/>
      <c r="AC6" s="478"/>
    </row>
    <row r="7" spans="1:29" ht="18.75" x14ac:dyDescent="0.25">
      <c r="A7" s="159"/>
      <c r="B7" s="159"/>
      <c r="C7" s="159"/>
      <c r="D7" s="159"/>
      <c r="E7" s="159"/>
      <c r="F7" s="159"/>
      <c r="G7" s="159"/>
      <c r="H7" s="160"/>
      <c r="I7" s="160"/>
      <c r="J7" s="160"/>
      <c r="K7" s="160"/>
      <c r="L7" s="160"/>
      <c r="M7" s="160"/>
      <c r="N7" s="160"/>
      <c r="O7" s="160"/>
      <c r="P7" s="160"/>
      <c r="Q7" s="160"/>
      <c r="R7" s="160"/>
      <c r="S7" s="160"/>
      <c r="T7" s="160"/>
      <c r="U7" s="160"/>
      <c r="V7" s="160"/>
      <c r="W7" s="160"/>
      <c r="X7" s="160"/>
      <c r="Y7" s="160"/>
      <c r="Z7" s="160"/>
      <c r="AA7" s="160"/>
      <c r="AB7" s="160"/>
      <c r="AC7" s="160"/>
    </row>
    <row r="8" spans="1:29" ht="18.75" x14ac:dyDescent="0.25">
      <c r="A8" s="477" t="str">
        <f>'1. паспорт местоположение'!A9:C9</f>
        <v xml:space="preserve"> АО "Россети Тюмень" </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29" ht="18.75" customHeight="1" x14ac:dyDescent="0.25">
      <c r="A9" s="476" t="s">
        <v>7</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row>
    <row r="10" spans="1:29" ht="18.75" x14ac:dyDescent="0.25">
      <c r="A10" s="159"/>
      <c r="B10" s="159"/>
      <c r="C10" s="159"/>
      <c r="D10" s="159"/>
      <c r="E10" s="159"/>
      <c r="F10" s="159"/>
      <c r="G10" s="159"/>
      <c r="H10" s="160"/>
      <c r="I10" s="160"/>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477" t="str">
        <f>'1. паспорт местоположение'!A12:C12</f>
        <v>N_TP1200.VL.0042</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row>
    <row r="12" spans="1:29" x14ac:dyDescent="0.25">
      <c r="A12" s="476" t="s">
        <v>6</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row>
    <row r="13" spans="1:29" ht="16.5" customHeight="1" x14ac:dyDescent="0.3">
      <c r="A13" s="161"/>
      <c r="B13" s="161"/>
      <c r="C13" s="161"/>
      <c r="D13" s="161"/>
      <c r="E13" s="161"/>
      <c r="F13" s="161"/>
      <c r="G13" s="161"/>
      <c r="H13" s="162"/>
      <c r="I13" s="162"/>
      <c r="J13" s="162"/>
      <c r="K13" s="162"/>
      <c r="L13" s="162"/>
      <c r="M13" s="162"/>
      <c r="N13" s="162"/>
      <c r="O13" s="162"/>
      <c r="P13" s="162"/>
      <c r="Q13" s="162"/>
      <c r="R13" s="162"/>
      <c r="S13" s="162"/>
      <c r="T13" s="162"/>
      <c r="U13" s="162"/>
      <c r="V13" s="162"/>
      <c r="W13" s="162"/>
      <c r="X13" s="162"/>
      <c r="Y13" s="162"/>
      <c r="Z13" s="162"/>
      <c r="AA13" s="162"/>
      <c r="AB13" s="162"/>
      <c r="AC13" s="162"/>
    </row>
    <row r="14" spans="1:29" ht="36.75" customHeight="1" x14ac:dyDescent="0.25">
      <c r="A14" s="47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476" t="s">
        <v>5</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8" spans="1:32" x14ac:dyDescent="0.25">
      <c r="A18" s="485" t="s">
        <v>445</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20" spans="1:32" ht="33" customHeight="1" x14ac:dyDescent="0.25">
      <c r="A20" s="481" t="s">
        <v>191</v>
      </c>
      <c r="B20" s="481" t="s">
        <v>190</v>
      </c>
      <c r="C20" s="466" t="s">
        <v>189</v>
      </c>
      <c r="D20" s="466"/>
      <c r="E20" s="484" t="s">
        <v>611</v>
      </c>
      <c r="F20" s="484"/>
      <c r="G20" s="493" t="s">
        <v>618</v>
      </c>
      <c r="H20" s="490" t="s">
        <v>612</v>
      </c>
      <c r="I20" s="491"/>
      <c r="J20" s="491"/>
      <c r="K20" s="492"/>
      <c r="L20" s="490" t="s">
        <v>479</v>
      </c>
      <c r="M20" s="491"/>
      <c r="N20" s="491"/>
      <c r="O20" s="492"/>
      <c r="P20" s="495" t="s">
        <v>590</v>
      </c>
      <c r="Q20" s="496"/>
      <c r="R20" s="496"/>
      <c r="S20" s="497"/>
      <c r="T20" s="495" t="s">
        <v>592</v>
      </c>
      <c r="U20" s="496"/>
      <c r="V20" s="496"/>
      <c r="W20" s="496"/>
      <c r="X20" s="495" t="s">
        <v>619</v>
      </c>
      <c r="Y20" s="496"/>
      <c r="Z20" s="496"/>
      <c r="AA20" s="496"/>
      <c r="AB20" s="486" t="s">
        <v>188</v>
      </c>
      <c r="AC20" s="487"/>
      <c r="AD20" s="163"/>
      <c r="AE20" s="163"/>
      <c r="AF20" s="163"/>
    </row>
    <row r="21" spans="1:32" ht="99.75" customHeight="1" x14ac:dyDescent="0.25">
      <c r="A21" s="482"/>
      <c r="B21" s="482"/>
      <c r="C21" s="466"/>
      <c r="D21" s="466"/>
      <c r="E21" s="484"/>
      <c r="F21" s="484"/>
      <c r="G21" s="494"/>
      <c r="H21" s="474" t="s">
        <v>1</v>
      </c>
      <c r="I21" s="474"/>
      <c r="J21" s="474" t="s">
        <v>593</v>
      </c>
      <c r="K21" s="474"/>
      <c r="L21" s="474" t="s">
        <v>1</v>
      </c>
      <c r="M21" s="474"/>
      <c r="N21" s="474" t="s">
        <v>593</v>
      </c>
      <c r="O21" s="474"/>
      <c r="P21" s="474" t="s">
        <v>1</v>
      </c>
      <c r="Q21" s="474"/>
      <c r="R21" s="474" t="s">
        <v>593</v>
      </c>
      <c r="S21" s="474"/>
      <c r="T21" s="474" t="s">
        <v>1</v>
      </c>
      <c r="U21" s="474"/>
      <c r="V21" s="474" t="s">
        <v>593</v>
      </c>
      <c r="W21" s="474"/>
      <c r="X21" s="474" t="s">
        <v>1</v>
      </c>
      <c r="Y21" s="474"/>
      <c r="Z21" s="474" t="s">
        <v>593</v>
      </c>
      <c r="AA21" s="474"/>
      <c r="AB21" s="488"/>
      <c r="AC21" s="489"/>
    </row>
    <row r="22" spans="1:32" ht="89.25" customHeight="1" x14ac:dyDescent="0.25">
      <c r="A22" s="483"/>
      <c r="B22" s="483"/>
      <c r="C22" s="234" t="s">
        <v>1</v>
      </c>
      <c r="D22" s="235" t="s">
        <v>593</v>
      </c>
      <c r="E22" s="234" t="s">
        <v>617</v>
      </c>
      <c r="F22" s="234" t="s">
        <v>620</v>
      </c>
      <c r="G22" s="473"/>
      <c r="H22" s="164" t="s">
        <v>424</v>
      </c>
      <c r="I22" s="164" t="s">
        <v>425</v>
      </c>
      <c r="J22" s="164" t="s">
        <v>424</v>
      </c>
      <c r="K22" s="164" t="s">
        <v>425</v>
      </c>
      <c r="L22" s="164" t="s">
        <v>424</v>
      </c>
      <c r="M22" s="164" t="s">
        <v>425</v>
      </c>
      <c r="N22" s="164" t="s">
        <v>424</v>
      </c>
      <c r="O22" s="164" t="s">
        <v>425</v>
      </c>
      <c r="P22" s="164" t="s">
        <v>424</v>
      </c>
      <c r="Q22" s="164" t="s">
        <v>425</v>
      </c>
      <c r="R22" s="164" t="s">
        <v>424</v>
      </c>
      <c r="S22" s="164" t="s">
        <v>425</v>
      </c>
      <c r="T22" s="164" t="s">
        <v>424</v>
      </c>
      <c r="U22" s="164" t="s">
        <v>425</v>
      </c>
      <c r="V22" s="164" t="s">
        <v>424</v>
      </c>
      <c r="W22" s="164" t="s">
        <v>425</v>
      </c>
      <c r="X22" s="164" t="s">
        <v>424</v>
      </c>
      <c r="Y22" s="164" t="s">
        <v>425</v>
      </c>
      <c r="Z22" s="164" t="s">
        <v>424</v>
      </c>
      <c r="AA22" s="164" t="s">
        <v>425</v>
      </c>
      <c r="AB22" s="233" t="s">
        <v>187</v>
      </c>
      <c r="AC22" s="235" t="s">
        <v>593</v>
      </c>
    </row>
    <row r="23" spans="1:32" ht="19.5" customHeight="1" x14ac:dyDescent="0.25">
      <c r="A23" s="172">
        <v>1</v>
      </c>
      <c r="B23" s="17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165">
        <v>1</v>
      </c>
      <c r="B24" s="166" t="s">
        <v>186</v>
      </c>
      <c r="C24" s="181">
        <v>11.910616699999999</v>
      </c>
      <c r="D24" s="181">
        <v>11.910616699999999</v>
      </c>
      <c r="E24" s="181">
        <v>7.2831589999999835E-2</v>
      </c>
      <c r="F24" s="181">
        <v>-1.6653345369377348E-16</v>
      </c>
      <c r="G24" s="181">
        <v>7.2831590000000002E-2</v>
      </c>
      <c r="H24" s="181">
        <v>0</v>
      </c>
      <c r="I24" s="181"/>
      <c r="J24" s="181">
        <v>0</v>
      </c>
      <c r="K24" s="181"/>
      <c r="L24" s="181">
        <v>0</v>
      </c>
      <c r="M24" s="181"/>
      <c r="N24" s="181">
        <v>0</v>
      </c>
      <c r="O24" s="181"/>
      <c r="P24" s="181">
        <v>0</v>
      </c>
      <c r="Q24" s="181"/>
      <c r="R24" s="181">
        <v>0</v>
      </c>
      <c r="S24" s="181"/>
      <c r="T24" s="181">
        <v>0</v>
      </c>
      <c r="U24" s="181"/>
      <c r="V24" s="181">
        <v>0</v>
      </c>
      <c r="W24" s="181"/>
      <c r="X24" s="181">
        <v>0</v>
      </c>
      <c r="Y24" s="181"/>
      <c r="Z24" s="181" t="s">
        <v>484</v>
      </c>
      <c r="AA24" s="181"/>
      <c r="AB24" s="181">
        <v>0</v>
      </c>
      <c r="AC24" s="181">
        <v>0</v>
      </c>
    </row>
    <row r="25" spans="1:32" ht="24" customHeight="1" x14ac:dyDescent="0.25">
      <c r="A25" s="167" t="s">
        <v>185</v>
      </c>
      <c r="B25" s="168" t="s">
        <v>184</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484</v>
      </c>
      <c r="AA25" s="181"/>
      <c r="AB25" s="181">
        <v>0</v>
      </c>
      <c r="AC25" s="181">
        <v>0</v>
      </c>
    </row>
    <row r="26" spans="1:32" x14ac:dyDescent="0.25">
      <c r="A26" s="167" t="s">
        <v>183</v>
      </c>
      <c r="B26" s="168" t="s">
        <v>182</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484</v>
      </c>
      <c r="AA26" s="181"/>
      <c r="AB26" s="181">
        <v>0</v>
      </c>
      <c r="AC26" s="181">
        <v>0</v>
      </c>
    </row>
    <row r="27" spans="1:32" ht="31.5" x14ac:dyDescent="0.25">
      <c r="A27" s="167" t="s">
        <v>181</v>
      </c>
      <c r="B27" s="168" t="s">
        <v>380</v>
      </c>
      <c r="C27" s="181"/>
      <c r="D27" s="181"/>
      <c r="E27" s="181"/>
      <c r="F27" s="181"/>
      <c r="G27" s="181">
        <v>0</v>
      </c>
      <c r="H27" s="181">
        <v>0</v>
      </c>
      <c r="I27" s="181"/>
      <c r="J27" s="181">
        <v>0</v>
      </c>
      <c r="K27" s="181"/>
      <c r="L27" s="181">
        <v>0</v>
      </c>
      <c r="M27" s="181"/>
      <c r="N27" s="181">
        <v>0</v>
      </c>
      <c r="O27" s="181"/>
      <c r="P27" s="181">
        <v>0</v>
      </c>
      <c r="Q27" s="181"/>
      <c r="R27" s="181">
        <v>0</v>
      </c>
      <c r="S27" s="181"/>
      <c r="T27" s="181">
        <v>0</v>
      </c>
      <c r="U27" s="181"/>
      <c r="V27" s="181">
        <v>0</v>
      </c>
      <c r="W27" s="181"/>
      <c r="X27" s="181">
        <v>0</v>
      </c>
      <c r="Y27" s="181"/>
      <c r="Z27" s="181" t="s">
        <v>484</v>
      </c>
      <c r="AA27" s="181"/>
      <c r="AB27" s="181">
        <v>0</v>
      </c>
      <c r="AC27" s="181">
        <v>0</v>
      </c>
    </row>
    <row r="28" spans="1:32" x14ac:dyDescent="0.25">
      <c r="A28" s="167" t="s">
        <v>180</v>
      </c>
      <c r="B28" s="168" t="s">
        <v>179</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2" x14ac:dyDescent="0.25">
      <c r="A29" s="167" t="s">
        <v>178</v>
      </c>
      <c r="B29" s="169" t="s">
        <v>177</v>
      </c>
      <c r="C29" s="181"/>
      <c r="D29" s="181"/>
      <c r="E29" s="181"/>
      <c r="F29" s="181"/>
      <c r="G29" s="181">
        <v>7.2831590000000002E-2</v>
      </c>
      <c r="H29" s="181">
        <v>0</v>
      </c>
      <c r="I29" s="181"/>
      <c r="J29" s="181">
        <v>0</v>
      </c>
      <c r="K29" s="181"/>
      <c r="L29" s="181">
        <v>0</v>
      </c>
      <c r="M29" s="181"/>
      <c r="N29" s="181">
        <v>0</v>
      </c>
      <c r="O29" s="181"/>
      <c r="P29" s="181">
        <v>0</v>
      </c>
      <c r="Q29" s="181"/>
      <c r="R29" s="181">
        <v>0</v>
      </c>
      <c r="S29" s="181"/>
      <c r="T29" s="181">
        <v>0</v>
      </c>
      <c r="U29" s="181"/>
      <c r="V29" s="181">
        <v>0</v>
      </c>
      <c r="W29" s="181"/>
      <c r="X29" s="181">
        <v>0</v>
      </c>
      <c r="Y29" s="181"/>
      <c r="Z29" s="181" t="s">
        <v>484</v>
      </c>
      <c r="AA29" s="181"/>
      <c r="AB29" s="181">
        <v>0</v>
      </c>
      <c r="AC29" s="181">
        <v>0</v>
      </c>
    </row>
    <row r="30" spans="1:32" ht="47.25" x14ac:dyDescent="0.25">
      <c r="A30" s="165" t="s">
        <v>62</v>
      </c>
      <c r="B30" s="166" t="s">
        <v>176</v>
      </c>
      <c r="C30" s="181">
        <v>9.9907880900000006</v>
      </c>
      <c r="D30" s="181">
        <v>9.9907880900000006</v>
      </c>
      <c r="E30" s="181">
        <v>1.8579195100000003</v>
      </c>
      <c r="F30" s="181">
        <v>0</v>
      </c>
      <c r="G30" s="181">
        <v>1.8579195099999999</v>
      </c>
      <c r="H30" s="181">
        <v>0</v>
      </c>
      <c r="I30" s="181"/>
      <c r="J30" s="181">
        <v>0</v>
      </c>
      <c r="K30" s="181"/>
      <c r="L30" s="181">
        <v>0</v>
      </c>
      <c r="M30" s="181"/>
      <c r="N30" s="181">
        <v>0</v>
      </c>
      <c r="O30" s="181"/>
      <c r="P30" s="181">
        <v>0</v>
      </c>
      <c r="Q30" s="181"/>
      <c r="R30" s="181">
        <v>0</v>
      </c>
      <c r="S30" s="181"/>
      <c r="T30" s="181">
        <v>0</v>
      </c>
      <c r="U30" s="181"/>
      <c r="V30" s="181">
        <v>0</v>
      </c>
      <c r="W30" s="181"/>
      <c r="X30" s="181">
        <v>0</v>
      </c>
      <c r="Y30" s="181"/>
      <c r="Z30" s="181" t="s">
        <v>484</v>
      </c>
      <c r="AA30" s="181"/>
      <c r="AB30" s="181">
        <v>0</v>
      </c>
      <c r="AC30" s="181">
        <v>0</v>
      </c>
    </row>
    <row r="31" spans="1:32" x14ac:dyDescent="0.25">
      <c r="A31" s="165" t="s">
        <v>175</v>
      </c>
      <c r="B31" s="168" t="s">
        <v>174</v>
      </c>
      <c r="C31" s="181">
        <v>1.6509883299999999</v>
      </c>
      <c r="D31" s="181">
        <v>1.6509883299999999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2" ht="31.5" x14ac:dyDescent="0.25">
      <c r="A32" s="165" t="s">
        <v>173</v>
      </c>
      <c r="B32" s="168" t="s">
        <v>172</v>
      </c>
      <c r="C32" s="181">
        <v>7.9481547300000006</v>
      </c>
      <c r="D32" s="181">
        <v>7.9481547300000006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65" t="s">
        <v>171</v>
      </c>
      <c r="B33" s="168"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65" t="s">
        <v>169</v>
      </c>
      <c r="B34" s="168" t="s">
        <v>168</v>
      </c>
      <c r="C34" s="181">
        <v>0.39164503000000001</v>
      </c>
      <c r="D34" s="181">
        <v>0.39164503000000001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65" t="s">
        <v>61</v>
      </c>
      <c r="B35" s="166"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67" t="s">
        <v>166</v>
      </c>
      <c r="B36" s="170" t="s">
        <v>498</v>
      </c>
      <c r="C36" s="181"/>
      <c r="D36" s="181"/>
      <c r="E36" s="181"/>
      <c r="F36" s="181"/>
      <c r="G36" s="181">
        <v>0</v>
      </c>
      <c r="H36" s="181">
        <v>0</v>
      </c>
      <c r="I36" s="181" t="s">
        <v>540</v>
      </c>
      <c r="J36" s="181">
        <v>0</v>
      </c>
      <c r="K36" s="181" t="s">
        <v>540</v>
      </c>
      <c r="L36" s="181">
        <v>0</v>
      </c>
      <c r="M36" s="181" t="s">
        <v>540</v>
      </c>
      <c r="N36" s="181">
        <v>0</v>
      </c>
      <c r="O36" s="181" t="s">
        <v>540</v>
      </c>
      <c r="P36" s="181">
        <v>0</v>
      </c>
      <c r="Q36" s="181" t="s">
        <v>540</v>
      </c>
      <c r="R36" s="181">
        <v>0</v>
      </c>
      <c r="S36" s="181" t="s">
        <v>540</v>
      </c>
      <c r="T36" s="181">
        <v>0</v>
      </c>
      <c r="U36" s="181" t="s">
        <v>540</v>
      </c>
      <c r="V36" s="181">
        <v>0</v>
      </c>
      <c r="W36" s="181" t="s">
        <v>540</v>
      </c>
      <c r="X36" s="181">
        <v>0</v>
      </c>
      <c r="Y36" s="181" t="s">
        <v>540</v>
      </c>
      <c r="Z36" s="181" t="s">
        <v>484</v>
      </c>
      <c r="AA36" s="181" t="s">
        <v>484</v>
      </c>
      <c r="AB36" s="181">
        <v>0</v>
      </c>
      <c r="AC36" s="181">
        <v>0</v>
      </c>
    </row>
    <row r="37" spans="1:29" ht="31.5" x14ac:dyDescent="0.25">
      <c r="A37" s="167" t="s">
        <v>165</v>
      </c>
      <c r="B37" s="170" t="s">
        <v>496</v>
      </c>
      <c r="C37" s="181"/>
      <c r="D37" s="181"/>
      <c r="E37" s="181"/>
      <c r="F37" s="181"/>
      <c r="G37" s="181">
        <v>0</v>
      </c>
      <c r="H37" s="181">
        <v>0</v>
      </c>
      <c r="I37" s="181" t="s">
        <v>540</v>
      </c>
      <c r="J37" s="181">
        <v>0</v>
      </c>
      <c r="K37" s="181" t="s">
        <v>540</v>
      </c>
      <c r="L37" s="181">
        <v>0</v>
      </c>
      <c r="M37" s="181" t="s">
        <v>540</v>
      </c>
      <c r="N37" s="181">
        <v>0</v>
      </c>
      <c r="O37" s="181" t="s">
        <v>540</v>
      </c>
      <c r="P37" s="181">
        <v>0</v>
      </c>
      <c r="Q37" s="181" t="s">
        <v>540</v>
      </c>
      <c r="R37" s="181">
        <v>0</v>
      </c>
      <c r="S37" s="181" t="s">
        <v>540</v>
      </c>
      <c r="T37" s="181">
        <v>0</v>
      </c>
      <c r="U37" s="181" t="s">
        <v>540</v>
      </c>
      <c r="V37" s="181">
        <v>0</v>
      </c>
      <c r="W37" s="181" t="s">
        <v>540</v>
      </c>
      <c r="X37" s="181">
        <v>0</v>
      </c>
      <c r="Y37" s="181" t="s">
        <v>540</v>
      </c>
      <c r="Z37" s="181" t="s">
        <v>484</v>
      </c>
      <c r="AA37" s="181" t="s">
        <v>484</v>
      </c>
      <c r="AB37" s="181">
        <v>0</v>
      </c>
      <c r="AC37" s="181">
        <v>0</v>
      </c>
    </row>
    <row r="38" spans="1:29" x14ac:dyDescent="0.25">
      <c r="A38" s="167" t="s">
        <v>164</v>
      </c>
      <c r="B38" s="168" t="s">
        <v>155</v>
      </c>
      <c r="C38" s="181"/>
      <c r="D38" s="181"/>
      <c r="E38" s="181"/>
      <c r="F38" s="181"/>
      <c r="G38" s="181">
        <v>0</v>
      </c>
      <c r="H38" s="181">
        <v>0</v>
      </c>
      <c r="I38" s="181" t="s">
        <v>540</v>
      </c>
      <c r="J38" s="181">
        <v>0</v>
      </c>
      <c r="K38" s="181" t="s">
        <v>540</v>
      </c>
      <c r="L38" s="181">
        <v>0</v>
      </c>
      <c r="M38" s="181" t="s">
        <v>540</v>
      </c>
      <c r="N38" s="181">
        <v>0</v>
      </c>
      <c r="O38" s="181" t="s">
        <v>540</v>
      </c>
      <c r="P38" s="181">
        <v>0</v>
      </c>
      <c r="Q38" s="181" t="s">
        <v>540</v>
      </c>
      <c r="R38" s="181">
        <v>0</v>
      </c>
      <c r="S38" s="181" t="s">
        <v>540</v>
      </c>
      <c r="T38" s="181">
        <v>0</v>
      </c>
      <c r="U38" s="181" t="s">
        <v>540</v>
      </c>
      <c r="V38" s="181">
        <v>0</v>
      </c>
      <c r="W38" s="181" t="s">
        <v>540</v>
      </c>
      <c r="X38" s="181">
        <v>0</v>
      </c>
      <c r="Y38" s="181" t="s">
        <v>540</v>
      </c>
      <c r="Z38" s="181" t="s">
        <v>484</v>
      </c>
      <c r="AA38" s="181" t="s">
        <v>484</v>
      </c>
      <c r="AB38" s="181">
        <v>0</v>
      </c>
      <c r="AC38" s="181">
        <v>0</v>
      </c>
    </row>
    <row r="39" spans="1:29" x14ac:dyDescent="0.25">
      <c r="A39" s="167" t="s">
        <v>163</v>
      </c>
      <c r="B39" s="168" t="s">
        <v>497</v>
      </c>
      <c r="C39" s="181"/>
      <c r="D39" s="181"/>
      <c r="E39" s="181"/>
      <c r="F39" s="181"/>
      <c r="G39" s="181">
        <v>0</v>
      </c>
      <c r="H39" s="181">
        <v>0</v>
      </c>
      <c r="I39" s="181" t="s">
        <v>540</v>
      </c>
      <c r="J39" s="181">
        <v>0</v>
      </c>
      <c r="K39" s="181" t="s">
        <v>540</v>
      </c>
      <c r="L39" s="181">
        <v>0</v>
      </c>
      <c r="M39" s="181" t="s">
        <v>540</v>
      </c>
      <c r="N39" s="181">
        <v>0</v>
      </c>
      <c r="O39" s="181" t="s">
        <v>540</v>
      </c>
      <c r="P39" s="181">
        <v>0</v>
      </c>
      <c r="Q39" s="181" t="s">
        <v>540</v>
      </c>
      <c r="R39" s="181">
        <v>0</v>
      </c>
      <c r="S39" s="181" t="s">
        <v>540</v>
      </c>
      <c r="T39" s="181">
        <v>0</v>
      </c>
      <c r="U39" s="181" t="s">
        <v>540</v>
      </c>
      <c r="V39" s="181">
        <v>0</v>
      </c>
      <c r="W39" s="181" t="s">
        <v>540</v>
      </c>
      <c r="X39" s="181">
        <v>0</v>
      </c>
      <c r="Y39" s="181" t="s">
        <v>540</v>
      </c>
      <c r="Z39" s="181" t="s">
        <v>484</v>
      </c>
      <c r="AA39" s="181" t="s">
        <v>484</v>
      </c>
      <c r="AB39" s="181">
        <v>0</v>
      </c>
      <c r="AC39" s="181">
        <v>0</v>
      </c>
    </row>
    <row r="40" spans="1:29" x14ac:dyDescent="0.25">
      <c r="A40" s="167" t="s">
        <v>162</v>
      </c>
      <c r="B40" s="168" t="s">
        <v>499</v>
      </c>
      <c r="C40" s="181"/>
      <c r="D40" s="181"/>
      <c r="E40" s="181"/>
      <c r="F40" s="181"/>
      <c r="G40" s="181">
        <v>0</v>
      </c>
      <c r="H40" s="181">
        <v>0</v>
      </c>
      <c r="I40" s="181" t="s">
        <v>540</v>
      </c>
      <c r="J40" s="181">
        <v>0</v>
      </c>
      <c r="K40" s="181" t="s">
        <v>540</v>
      </c>
      <c r="L40" s="181">
        <v>0</v>
      </c>
      <c r="M40" s="181" t="s">
        <v>540</v>
      </c>
      <c r="N40" s="181">
        <v>0</v>
      </c>
      <c r="O40" s="181" t="s">
        <v>540</v>
      </c>
      <c r="P40" s="181">
        <v>0</v>
      </c>
      <c r="Q40" s="181" t="s">
        <v>540</v>
      </c>
      <c r="R40" s="181">
        <v>0</v>
      </c>
      <c r="S40" s="181" t="s">
        <v>540</v>
      </c>
      <c r="T40" s="181">
        <v>0</v>
      </c>
      <c r="U40" s="181" t="s">
        <v>540</v>
      </c>
      <c r="V40" s="181">
        <v>0</v>
      </c>
      <c r="W40" s="181" t="s">
        <v>540</v>
      </c>
      <c r="X40" s="181">
        <v>0</v>
      </c>
      <c r="Y40" s="181" t="s">
        <v>540</v>
      </c>
      <c r="Z40" s="181" t="s">
        <v>484</v>
      </c>
      <c r="AA40" s="181" t="s">
        <v>484</v>
      </c>
      <c r="AB40" s="181">
        <v>0</v>
      </c>
      <c r="AC40" s="181">
        <v>0</v>
      </c>
    </row>
    <row r="41" spans="1:29" x14ac:dyDescent="0.25">
      <c r="A41" s="167" t="s">
        <v>161</v>
      </c>
      <c r="B41" s="168" t="s">
        <v>500</v>
      </c>
      <c r="C41" s="181"/>
      <c r="D41" s="181"/>
      <c r="E41" s="181"/>
      <c r="F41" s="181"/>
      <c r="G41" s="181">
        <v>0</v>
      </c>
      <c r="H41" s="181">
        <v>0</v>
      </c>
      <c r="I41" s="181" t="s">
        <v>540</v>
      </c>
      <c r="J41" s="181">
        <v>0</v>
      </c>
      <c r="K41" s="181" t="s">
        <v>540</v>
      </c>
      <c r="L41" s="181">
        <v>0</v>
      </c>
      <c r="M41" s="181" t="s">
        <v>540</v>
      </c>
      <c r="N41" s="181">
        <v>0</v>
      </c>
      <c r="O41" s="181" t="s">
        <v>540</v>
      </c>
      <c r="P41" s="181">
        <v>0</v>
      </c>
      <c r="Q41" s="181" t="s">
        <v>540</v>
      </c>
      <c r="R41" s="181">
        <v>0</v>
      </c>
      <c r="S41" s="181" t="s">
        <v>540</v>
      </c>
      <c r="T41" s="181">
        <v>0</v>
      </c>
      <c r="U41" s="181" t="s">
        <v>540</v>
      </c>
      <c r="V41" s="181">
        <v>0</v>
      </c>
      <c r="W41" s="181" t="s">
        <v>540</v>
      </c>
      <c r="X41" s="181">
        <v>0</v>
      </c>
      <c r="Y41" s="181" t="s">
        <v>540</v>
      </c>
      <c r="Z41" s="181" t="s">
        <v>484</v>
      </c>
      <c r="AA41" s="181" t="s">
        <v>484</v>
      </c>
      <c r="AB41" s="181">
        <v>0</v>
      </c>
      <c r="AC41" s="181">
        <v>0</v>
      </c>
    </row>
    <row r="42" spans="1:29" x14ac:dyDescent="0.25">
      <c r="A42" s="167" t="s">
        <v>160</v>
      </c>
      <c r="B42" s="168" t="s">
        <v>501</v>
      </c>
      <c r="C42" s="181"/>
      <c r="D42" s="181"/>
      <c r="E42" s="181"/>
      <c r="F42" s="181"/>
      <c r="G42" s="181">
        <v>0</v>
      </c>
      <c r="H42" s="181">
        <v>0</v>
      </c>
      <c r="I42" s="181" t="s">
        <v>540</v>
      </c>
      <c r="J42" s="181">
        <v>0</v>
      </c>
      <c r="K42" s="181" t="s">
        <v>540</v>
      </c>
      <c r="L42" s="181">
        <v>0</v>
      </c>
      <c r="M42" s="181" t="s">
        <v>540</v>
      </c>
      <c r="N42" s="181">
        <v>0</v>
      </c>
      <c r="O42" s="181" t="s">
        <v>540</v>
      </c>
      <c r="P42" s="181">
        <v>0</v>
      </c>
      <c r="Q42" s="181" t="s">
        <v>540</v>
      </c>
      <c r="R42" s="181">
        <v>0</v>
      </c>
      <c r="S42" s="181" t="s">
        <v>540</v>
      </c>
      <c r="T42" s="181">
        <v>0</v>
      </c>
      <c r="U42" s="181" t="s">
        <v>540</v>
      </c>
      <c r="V42" s="181">
        <v>0</v>
      </c>
      <c r="W42" s="181" t="s">
        <v>540</v>
      </c>
      <c r="X42" s="181">
        <v>0</v>
      </c>
      <c r="Y42" s="181" t="s">
        <v>540</v>
      </c>
      <c r="Z42" s="181" t="s">
        <v>484</v>
      </c>
      <c r="AA42" s="181" t="s">
        <v>484</v>
      </c>
      <c r="AB42" s="181">
        <v>0</v>
      </c>
      <c r="AC42" s="181">
        <v>0</v>
      </c>
    </row>
    <row r="43" spans="1:29" x14ac:dyDescent="0.25">
      <c r="A43" s="167" t="s">
        <v>502</v>
      </c>
      <c r="B43" s="168" t="s">
        <v>503</v>
      </c>
      <c r="C43" s="181"/>
      <c r="D43" s="181"/>
      <c r="E43" s="181"/>
      <c r="F43" s="181"/>
      <c r="G43" s="181">
        <v>0</v>
      </c>
      <c r="H43" s="181">
        <v>0</v>
      </c>
      <c r="I43" s="181" t="s">
        <v>540</v>
      </c>
      <c r="J43" s="181">
        <v>0</v>
      </c>
      <c r="K43" s="181" t="s">
        <v>540</v>
      </c>
      <c r="L43" s="181">
        <v>0</v>
      </c>
      <c r="M43" s="181" t="s">
        <v>540</v>
      </c>
      <c r="N43" s="181">
        <v>0</v>
      </c>
      <c r="O43" s="181" t="s">
        <v>540</v>
      </c>
      <c r="P43" s="181">
        <v>0</v>
      </c>
      <c r="Q43" s="181" t="s">
        <v>540</v>
      </c>
      <c r="R43" s="181">
        <v>0</v>
      </c>
      <c r="S43" s="181" t="s">
        <v>540</v>
      </c>
      <c r="T43" s="181">
        <v>0</v>
      </c>
      <c r="U43" s="181" t="s">
        <v>540</v>
      </c>
      <c r="V43" s="181">
        <v>0</v>
      </c>
      <c r="W43" s="181" t="s">
        <v>540</v>
      </c>
      <c r="X43" s="181">
        <v>0</v>
      </c>
      <c r="Y43" s="181" t="s">
        <v>540</v>
      </c>
      <c r="Z43" s="181" t="s">
        <v>484</v>
      </c>
      <c r="AA43" s="181" t="s">
        <v>484</v>
      </c>
      <c r="AB43" s="181">
        <v>0</v>
      </c>
      <c r="AC43" s="181">
        <v>0</v>
      </c>
    </row>
    <row r="44" spans="1:29" x14ac:dyDescent="0.25">
      <c r="A44" s="167" t="s">
        <v>504</v>
      </c>
      <c r="B44" s="168" t="s">
        <v>505</v>
      </c>
      <c r="C44" s="181"/>
      <c r="D44" s="181"/>
      <c r="E44" s="181"/>
      <c r="F44" s="181"/>
      <c r="G44" s="181">
        <v>0</v>
      </c>
      <c r="H44" s="181">
        <v>0</v>
      </c>
      <c r="I44" s="181" t="s">
        <v>540</v>
      </c>
      <c r="J44" s="181">
        <v>0</v>
      </c>
      <c r="K44" s="181" t="s">
        <v>540</v>
      </c>
      <c r="L44" s="181">
        <v>0</v>
      </c>
      <c r="M44" s="181" t="s">
        <v>540</v>
      </c>
      <c r="N44" s="181">
        <v>0</v>
      </c>
      <c r="O44" s="181" t="s">
        <v>540</v>
      </c>
      <c r="P44" s="181">
        <v>0</v>
      </c>
      <c r="Q44" s="181" t="s">
        <v>540</v>
      </c>
      <c r="R44" s="181">
        <v>0</v>
      </c>
      <c r="S44" s="181" t="s">
        <v>540</v>
      </c>
      <c r="T44" s="181">
        <v>0</v>
      </c>
      <c r="U44" s="181" t="s">
        <v>540</v>
      </c>
      <c r="V44" s="181">
        <v>0</v>
      </c>
      <c r="W44" s="181" t="s">
        <v>540</v>
      </c>
      <c r="X44" s="181">
        <v>0</v>
      </c>
      <c r="Y44" s="181" t="s">
        <v>540</v>
      </c>
      <c r="Z44" s="181" t="s">
        <v>484</v>
      </c>
      <c r="AA44" s="181" t="s">
        <v>484</v>
      </c>
      <c r="AB44" s="181">
        <v>0</v>
      </c>
      <c r="AC44" s="181">
        <v>0</v>
      </c>
    </row>
    <row r="45" spans="1:29" x14ac:dyDescent="0.25">
      <c r="A45" s="167" t="s">
        <v>506</v>
      </c>
      <c r="B45" s="168" t="s">
        <v>507</v>
      </c>
      <c r="C45" s="181"/>
      <c r="D45" s="181"/>
      <c r="E45" s="181"/>
      <c r="F45" s="181"/>
      <c r="G45" s="181">
        <v>0</v>
      </c>
      <c r="H45" s="181">
        <v>0</v>
      </c>
      <c r="I45" s="181" t="s">
        <v>540</v>
      </c>
      <c r="J45" s="181">
        <v>0</v>
      </c>
      <c r="K45" s="181" t="s">
        <v>540</v>
      </c>
      <c r="L45" s="181">
        <v>0</v>
      </c>
      <c r="M45" s="181" t="s">
        <v>540</v>
      </c>
      <c r="N45" s="181">
        <v>0</v>
      </c>
      <c r="O45" s="181" t="s">
        <v>540</v>
      </c>
      <c r="P45" s="181">
        <v>0</v>
      </c>
      <c r="Q45" s="181" t="s">
        <v>540</v>
      </c>
      <c r="R45" s="181">
        <v>0</v>
      </c>
      <c r="S45" s="181" t="s">
        <v>540</v>
      </c>
      <c r="T45" s="181">
        <v>0</v>
      </c>
      <c r="U45" s="181" t="s">
        <v>540</v>
      </c>
      <c r="V45" s="181">
        <v>0</v>
      </c>
      <c r="W45" s="181" t="s">
        <v>540</v>
      </c>
      <c r="X45" s="181">
        <v>0</v>
      </c>
      <c r="Y45" s="181" t="s">
        <v>540</v>
      </c>
      <c r="Z45" s="181" t="s">
        <v>484</v>
      </c>
      <c r="AA45" s="181" t="s">
        <v>484</v>
      </c>
      <c r="AB45" s="181">
        <v>0</v>
      </c>
      <c r="AC45" s="181">
        <v>0</v>
      </c>
    </row>
    <row r="46" spans="1:29" x14ac:dyDescent="0.25">
      <c r="A46" s="167" t="s">
        <v>508</v>
      </c>
      <c r="B46" s="168" t="s">
        <v>509</v>
      </c>
      <c r="C46" s="181"/>
      <c r="D46" s="181"/>
      <c r="E46" s="181"/>
      <c r="F46" s="181"/>
      <c r="G46" s="181">
        <v>0</v>
      </c>
      <c r="H46" s="181">
        <v>0</v>
      </c>
      <c r="I46" s="181" t="s">
        <v>540</v>
      </c>
      <c r="J46" s="181"/>
      <c r="K46" s="181" t="s">
        <v>540</v>
      </c>
      <c r="L46" s="181">
        <v>0</v>
      </c>
      <c r="M46" s="181" t="s">
        <v>540</v>
      </c>
      <c r="N46" s="181"/>
      <c r="O46" s="181" t="s">
        <v>540</v>
      </c>
      <c r="P46" s="181">
        <v>0</v>
      </c>
      <c r="Q46" s="181" t="s">
        <v>540</v>
      </c>
      <c r="R46" s="181"/>
      <c r="S46" s="181" t="s">
        <v>540</v>
      </c>
      <c r="T46" s="181">
        <v>0</v>
      </c>
      <c r="U46" s="181" t="s">
        <v>540</v>
      </c>
      <c r="V46" s="181"/>
      <c r="W46" s="181" t="s">
        <v>540</v>
      </c>
      <c r="X46" s="181"/>
      <c r="Y46" s="181" t="s">
        <v>540</v>
      </c>
      <c r="Z46" s="181"/>
      <c r="AA46" s="181" t="s">
        <v>540</v>
      </c>
      <c r="AB46" s="181">
        <v>0</v>
      </c>
      <c r="AC46" s="181">
        <v>0</v>
      </c>
    </row>
    <row r="47" spans="1:29" x14ac:dyDescent="0.25">
      <c r="A47" s="165" t="s">
        <v>60</v>
      </c>
      <c r="B47" s="166" t="s">
        <v>159</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x14ac:dyDescent="0.25">
      <c r="A48" s="167" t="s">
        <v>158</v>
      </c>
      <c r="B48" s="170" t="s">
        <v>498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484</v>
      </c>
      <c r="AA48" s="181"/>
      <c r="AB48" s="181">
        <v>0</v>
      </c>
      <c r="AC48" s="181">
        <v>0</v>
      </c>
    </row>
    <row r="49" spans="1:29" ht="31.5" x14ac:dyDescent="0.25">
      <c r="A49" s="167" t="s">
        <v>157</v>
      </c>
      <c r="B49" s="170" t="s">
        <v>496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484</v>
      </c>
      <c r="AA49" s="181"/>
      <c r="AB49" s="181">
        <v>0</v>
      </c>
      <c r="AC49" s="181">
        <v>0</v>
      </c>
    </row>
    <row r="50" spans="1:29" x14ac:dyDescent="0.25">
      <c r="A50" s="167" t="s">
        <v>156</v>
      </c>
      <c r="B50" s="168"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484</v>
      </c>
      <c r="AA50" s="181"/>
      <c r="AB50" s="181">
        <v>0</v>
      </c>
      <c r="AC50" s="181">
        <v>0</v>
      </c>
    </row>
    <row r="51" spans="1:29" ht="35.25" customHeight="1" x14ac:dyDescent="0.25">
      <c r="A51" s="167" t="s">
        <v>154</v>
      </c>
      <c r="B51" s="168"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484</v>
      </c>
      <c r="AA51" s="181"/>
      <c r="AB51" s="181">
        <v>0</v>
      </c>
      <c r="AC51" s="181">
        <v>0</v>
      </c>
    </row>
    <row r="52" spans="1:29" ht="31.5" x14ac:dyDescent="0.25">
      <c r="A52" s="167" t="s">
        <v>152</v>
      </c>
      <c r="B52" s="168" t="s">
        <v>151</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484</v>
      </c>
      <c r="AA52" s="181"/>
      <c r="AB52" s="181">
        <v>0</v>
      </c>
      <c r="AC52" s="181">
        <v>0</v>
      </c>
    </row>
    <row r="53" spans="1:29" x14ac:dyDescent="0.25">
      <c r="A53" s="167" t="s">
        <v>150</v>
      </c>
      <c r="B53" s="168"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484</v>
      </c>
      <c r="AA53" s="181"/>
      <c r="AB53" s="181">
        <v>0</v>
      </c>
      <c r="AC53" s="181">
        <v>0</v>
      </c>
    </row>
    <row r="54" spans="1:29" x14ac:dyDescent="0.25">
      <c r="A54" s="167" t="s">
        <v>148</v>
      </c>
      <c r="B54" s="168" t="s">
        <v>499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484</v>
      </c>
      <c r="AA54" s="181"/>
      <c r="AB54" s="181">
        <v>0</v>
      </c>
      <c r="AC54" s="181">
        <v>0</v>
      </c>
    </row>
    <row r="55" spans="1:29" x14ac:dyDescent="0.25">
      <c r="A55" s="167" t="s">
        <v>510</v>
      </c>
      <c r="B55" s="168" t="s">
        <v>500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484</v>
      </c>
      <c r="AA55" s="181"/>
      <c r="AB55" s="181">
        <v>0</v>
      </c>
      <c r="AC55" s="181">
        <v>0</v>
      </c>
    </row>
    <row r="56" spans="1:29" x14ac:dyDescent="0.25">
      <c r="A56" s="167" t="s">
        <v>511</v>
      </c>
      <c r="B56" s="168" t="s">
        <v>501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484</v>
      </c>
      <c r="AA56" s="181"/>
      <c r="AB56" s="181">
        <v>0</v>
      </c>
      <c r="AC56" s="181">
        <v>0</v>
      </c>
    </row>
    <row r="57" spans="1:29" x14ac:dyDescent="0.25">
      <c r="A57" s="167" t="s">
        <v>512</v>
      </c>
      <c r="B57" s="168" t="s">
        <v>503</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484</v>
      </c>
      <c r="AA57" s="181"/>
      <c r="AB57" s="181">
        <v>0</v>
      </c>
      <c r="AC57" s="181">
        <v>0</v>
      </c>
    </row>
    <row r="58" spans="1:29" ht="36.75" customHeight="1" x14ac:dyDescent="0.25">
      <c r="A58" s="167" t="s">
        <v>513</v>
      </c>
      <c r="B58" s="168" t="s">
        <v>505</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484</v>
      </c>
      <c r="AA58" s="181"/>
      <c r="AB58" s="181">
        <v>0</v>
      </c>
      <c r="AC58" s="181">
        <v>0</v>
      </c>
    </row>
    <row r="59" spans="1:29" x14ac:dyDescent="0.25">
      <c r="A59" s="167" t="s">
        <v>514</v>
      </c>
      <c r="B59" s="168" t="s">
        <v>507</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484</v>
      </c>
      <c r="AA59" s="181"/>
      <c r="AB59" s="181">
        <v>0</v>
      </c>
      <c r="AC59" s="181">
        <v>0</v>
      </c>
    </row>
    <row r="60" spans="1:29" x14ac:dyDescent="0.25">
      <c r="A60" s="167" t="s">
        <v>515</v>
      </c>
      <c r="B60" s="168" t="s">
        <v>509</v>
      </c>
      <c r="C60" s="181">
        <v>0</v>
      </c>
      <c r="D60" s="181">
        <v>0</v>
      </c>
      <c r="E60" s="181"/>
      <c r="F60" s="181"/>
      <c r="G60" s="181">
        <v>0</v>
      </c>
      <c r="H60" s="181">
        <v>0</v>
      </c>
      <c r="I60" s="181"/>
      <c r="J60" s="181"/>
      <c r="K60" s="181"/>
      <c r="L60" s="181">
        <v>0</v>
      </c>
      <c r="M60" s="181"/>
      <c r="N60" s="181"/>
      <c r="O60" s="181"/>
      <c r="P60" s="181">
        <v>0</v>
      </c>
      <c r="Q60" s="181"/>
      <c r="R60" s="181"/>
      <c r="S60" s="181"/>
      <c r="T60" s="181">
        <v>0</v>
      </c>
      <c r="U60" s="181"/>
      <c r="V60" s="181"/>
      <c r="W60" s="181"/>
      <c r="X60" s="181"/>
      <c r="Y60" s="181"/>
      <c r="Z60" s="181"/>
      <c r="AA60" s="181"/>
      <c r="AB60" s="181">
        <v>0</v>
      </c>
      <c r="AC60" s="181">
        <v>0</v>
      </c>
    </row>
    <row r="61" spans="1:29" ht="31.5" x14ac:dyDescent="0.25">
      <c r="A61" s="165" t="s">
        <v>58</v>
      </c>
      <c r="B61" s="166"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67" t="s">
        <v>146</v>
      </c>
      <c r="B62" s="168" t="s">
        <v>145</v>
      </c>
      <c r="C62" s="181">
        <v>9.9907880900000006</v>
      </c>
      <c r="D62" s="181">
        <v>9.9907880900000006</v>
      </c>
      <c r="E62" s="181"/>
      <c r="F62" s="181"/>
      <c r="G62" s="181">
        <v>0</v>
      </c>
      <c r="H62" s="181">
        <v>0</v>
      </c>
      <c r="I62" s="181"/>
      <c r="J62" s="181">
        <v>0</v>
      </c>
      <c r="K62" s="181"/>
      <c r="L62" s="181">
        <v>0</v>
      </c>
      <c r="M62" s="181"/>
      <c r="N62" s="181">
        <v>0</v>
      </c>
      <c r="O62" s="181"/>
      <c r="P62" s="181">
        <v>0</v>
      </c>
      <c r="Q62" s="181"/>
      <c r="R62" s="181">
        <v>0</v>
      </c>
      <c r="S62" s="181"/>
      <c r="T62" s="181">
        <v>0</v>
      </c>
      <c r="U62" s="181"/>
      <c r="V62" s="181">
        <v>9.9907880900000006</v>
      </c>
      <c r="W62" s="181"/>
      <c r="X62" s="181">
        <v>0</v>
      </c>
      <c r="Y62" s="181"/>
      <c r="Z62" s="181" t="s">
        <v>484</v>
      </c>
      <c r="AA62" s="181"/>
      <c r="AB62" s="181">
        <v>0</v>
      </c>
      <c r="AC62" s="181">
        <v>9.9907880900000006</v>
      </c>
    </row>
    <row r="63" spans="1:29" x14ac:dyDescent="0.25">
      <c r="A63" s="167" t="s">
        <v>144</v>
      </c>
      <c r="B63" s="168"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484</v>
      </c>
      <c r="AA63" s="181"/>
      <c r="AB63" s="181">
        <v>0</v>
      </c>
      <c r="AC63" s="181">
        <v>0</v>
      </c>
    </row>
    <row r="64" spans="1:29" x14ac:dyDescent="0.25">
      <c r="A64" s="167" t="s">
        <v>143</v>
      </c>
      <c r="B64" s="170"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484</v>
      </c>
      <c r="AA64" s="181"/>
      <c r="AB64" s="181">
        <v>0</v>
      </c>
      <c r="AC64" s="181">
        <v>0</v>
      </c>
    </row>
    <row r="65" spans="1:29" x14ac:dyDescent="0.25">
      <c r="A65" s="167" t="s">
        <v>142</v>
      </c>
      <c r="B65" s="170"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484</v>
      </c>
      <c r="AA65" s="181"/>
      <c r="AB65" s="181">
        <v>0</v>
      </c>
      <c r="AC65" s="181">
        <v>0</v>
      </c>
    </row>
    <row r="66" spans="1:29" ht="16.5" customHeight="1" x14ac:dyDescent="0.25">
      <c r="A66" s="167" t="s">
        <v>141</v>
      </c>
      <c r="B66" s="170" t="s">
        <v>135</v>
      </c>
      <c r="C66" s="181">
        <f>C52</f>
        <v>0</v>
      </c>
      <c r="D66" s="181">
        <f>D52</f>
        <v>0</v>
      </c>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484</v>
      </c>
      <c r="AA66" s="181"/>
      <c r="AB66" s="181">
        <v>0</v>
      </c>
      <c r="AC66" s="181">
        <v>0</v>
      </c>
    </row>
    <row r="67" spans="1:29" x14ac:dyDescent="0.25">
      <c r="A67" s="167" t="s">
        <v>140</v>
      </c>
      <c r="B67" s="170" t="s">
        <v>499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484</v>
      </c>
      <c r="AA67" s="181"/>
      <c r="AB67" s="181">
        <v>0</v>
      </c>
      <c r="AC67" s="181">
        <v>0</v>
      </c>
    </row>
    <row r="68" spans="1:29" ht="18.75" customHeight="1" x14ac:dyDescent="0.25">
      <c r="A68" s="167" t="s">
        <v>516</v>
      </c>
      <c r="B68" s="170" t="s">
        <v>500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484</v>
      </c>
      <c r="AA68" s="181"/>
      <c r="AB68" s="181">
        <v>0</v>
      </c>
      <c r="AC68" s="181">
        <v>0</v>
      </c>
    </row>
    <row r="69" spans="1:29" x14ac:dyDescent="0.25">
      <c r="A69" s="167" t="s">
        <v>517</v>
      </c>
      <c r="B69" s="170" t="s">
        <v>501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484</v>
      </c>
      <c r="AA69" s="181"/>
      <c r="AB69" s="181">
        <v>0</v>
      </c>
      <c r="AC69" s="181">
        <v>0</v>
      </c>
    </row>
    <row r="70" spans="1:29" ht="20.25" customHeight="1" x14ac:dyDescent="0.25">
      <c r="A70" s="167" t="s">
        <v>518</v>
      </c>
      <c r="B70" s="170" t="s">
        <v>503</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484</v>
      </c>
      <c r="AA70" s="181"/>
      <c r="AB70" s="181">
        <v>0</v>
      </c>
      <c r="AC70" s="181">
        <v>0</v>
      </c>
    </row>
    <row r="71" spans="1:29" x14ac:dyDescent="0.25">
      <c r="A71" s="167" t="s">
        <v>519</v>
      </c>
      <c r="B71" s="170" t="s">
        <v>505</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484</v>
      </c>
      <c r="AA71" s="181"/>
      <c r="AB71" s="181">
        <v>0</v>
      </c>
      <c r="AC71" s="181">
        <v>0</v>
      </c>
    </row>
    <row r="72" spans="1:29" ht="19.5" customHeight="1" x14ac:dyDescent="0.25">
      <c r="A72" s="167" t="s">
        <v>520</v>
      </c>
      <c r="B72" s="170" t="s">
        <v>507</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484</v>
      </c>
      <c r="AA72" s="181"/>
      <c r="AB72" s="181">
        <v>0</v>
      </c>
      <c r="AC72" s="181">
        <v>0</v>
      </c>
    </row>
    <row r="73" spans="1:29" ht="24.75" customHeight="1" x14ac:dyDescent="0.25">
      <c r="A73" s="167" t="s">
        <v>521</v>
      </c>
      <c r="B73" s="170" t="s">
        <v>509</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c r="Y73" s="181"/>
      <c r="Z73" s="181"/>
      <c r="AA73" s="181"/>
      <c r="AB73" s="181">
        <v>0</v>
      </c>
      <c r="AC73" s="181">
        <v>0</v>
      </c>
    </row>
    <row r="74" spans="1:29" ht="51.75" customHeight="1" x14ac:dyDescent="0.25">
      <c r="A74" s="165" t="s">
        <v>57</v>
      </c>
      <c r="B74" s="171" t="s">
        <v>232</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484</v>
      </c>
      <c r="AA74" s="181"/>
      <c r="AB74" s="181">
        <v>0</v>
      </c>
      <c r="AC74" s="181">
        <v>0</v>
      </c>
    </row>
    <row r="75" spans="1:29" ht="21.75" customHeight="1" x14ac:dyDescent="0.25">
      <c r="A75" s="165" t="s">
        <v>55</v>
      </c>
      <c r="B75" s="166"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67" t="s">
        <v>227</v>
      </c>
      <c r="B76" s="170" t="s">
        <v>498</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t="s">
        <v>484</v>
      </c>
      <c r="AA76" s="181"/>
      <c r="AB76" s="181">
        <v>0</v>
      </c>
      <c r="AC76" s="181">
        <v>0</v>
      </c>
    </row>
    <row r="77" spans="1:29" ht="30.75" customHeight="1" x14ac:dyDescent="0.25">
      <c r="A77" s="167" t="s">
        <v>228</v>
      </c>
      <c r="B77" s="170" t="s">
        <v>496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484</v>
      </c>
      <c r="AA77" s="181"/>
      <c r="AB77" s="181">
        <v>0</v>
      </c>
      <c r="AC77" s="181">
        <v>0</v>
      </c>
    </row>
    <row r="78" spans="1:29" x14ac:dyDescent="0.25">
      <c r="A78" s="167" t="s">
        <v>229</v>
      </c>
      <c r="B78" s="168"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484</v>
      </c>
      <c r="AA78" s="181"/>
      <c r="AB78" s="181">
        <v>0</v>
      </c>
      <c r="AC78" s="181">
        <v>0</v>
      </c>
    </row>
    <row r="79" spans="1:29" x14ac:dyDescent="0.25">
      <c r="A79" s="167" t="s">
        <v>230</v>
      </c>
      <c r="B79" s="168" t="s">
        <v>522</v>
      </c>
      <c r="C79" s="181">
        <v>3.5540000000000003</v>
      </c>
      <c r="D79" s="181">
        <v>3.556</v>
      </c>
      <c r="E79" s="183"/>
      <c r="F79" s="183"/>
      <c r="G79" s="181">
        <v>0</v>
      </c>
      <c r="H79" s="181">
        <v>0</v>
      </c>
      <c r="I79" s="182"/>
      <c r="J79" s="181">
        <v>0</v>
      </c>
      <c r="K79" s="182"/>
      <c r="L79" s="181">
        <v>0</v>
      </c>
      <c r="M79" s="182"/>
      <c r="N79" s="181">
        <v>0</v>
      </c>
      <c r="O79" s="182"/>
      <c r="P79" s="181">
        <v>0</v>
      </c>
      <c r="Q79" s="182"/>
      <c r="R79" s="181">
        <v>0</v>
      </c>
      <c r="S79" s="182"/>
      <c r="T79" s="181">
        <v>0</v>
      </c>
      <c r="U79" s="182"/>
      <c r="V79" s="181">
        <v>0</v>
      </c>
      <c r="W79" s="182"/>
      <c r="X79" s="182">
        <v>0</v>
      </c>
      <c r="Y79" s="182"/>
      <c r="Z79" s="182" t="s">
        <v>484</v>
      </c>
      <c r="AA79" s="182"/>
      <c r="AB79" s="181">
        <v>0</v>
      </c>
      <c r="AC79" s="181">
        <v>0</v>
      </c>
    </row>
    <row r="80" spans="1:29" x14ac:dyDescent="0.25">
      <c r="A80" s="167" t="s">
        <v>231</v>
      </c>
      <c r="B80" s="168" t="s">
        <v>499</v>
      </c>
      <c r="C80" s="182"/>
      <c r="D80" s="181"/>
      <c r="E80" s="183"/>
      <c r="F80" s="183"/>
      <c r="G80" s="181">
        <v>0</v>
      </c>
      <c r="H80" s="181">
        <v>0</v>
      </c>
      <c r="I80" s="182"/>
      <c r="J80" s="181">
        <v>0</v>
      </c>
      <c r="K80" s="182"/>
      <c r="L80" s="181">
        <v>0</v>
      </c>
      <c r="M80" s="182"/>
      <c r="N80" s="181">
        <v>0</v>
      </c>
      <c r="O80" s="182"/>
      <c r="P80" s="181">
        <v>0</v>
      </c>
      <c r="Q80" s="182"/>
      <c r="R80" s="181">
        <v>0</v>
      </c>
      <c r="S80" s="182"/>
      <c r="T80" s="181">
        <v>0</v>
      </c>
      <c r="U80" s="182"/>
      <c r="V80" s="181">
        <v>0</v>
      </c>
      <c r="W80" s="182"/>
      <c r="X80" s="182">
        <v>0</v>
      </c>
      <c r="Y80" s="182"/>
      <c r="Z80" s="182" t="s">
        <v>484</v>
      </c>
      <c r="AA80" s="182"/>
      <c r="AB80" s="181">
        <v>0</v>
      </c>
      <c r="AC80" s="181">
        <v>0</v>
      </c>
    </row>
    <row r="81" spans="1:29" x14ac:dyDescent="0.25">
      <c r="A81" s="167" t="s">
        <v>523</v>
      </c>
      <c r="B81" s="168" t="s">
        <v>500</v>
      </c>
      <c r="C81" s="182"/>
      <c r="D81" s="181"/>
      <c r="E81" s="183"/>
      <c r="F81" s="183"/>
      <c r="G81" s="181">
        <v>0</v>
      </c>
      <c r="H81" s="181">
        <v>0</v>
      </c>
      <c r="I81" s="182"/>
      <c r="J81" s="181">
        <v>0</v>
      </c>
      <c r="K81" s="182"/>
      <c r="L81" s="181">
        <v>0</v>
      </c>
      <c r="M81" s="182"/>
      <c r="N81" s="181">
        <v>0</v>
      </c>
      <c r="O81" s="182"/>
      <c r="P81" s="181">
        <v>0</v>
      </c>
      <c r="Q81" s="182"/>
      <c r="R81" s="181">
        <v>0</v>
      </c>
      <c r="S81" s="182"/>
      <c r="T81" s="181">
        <v>0</v>
      </c>
      <c r="U81" s="182"/>
      <c r="V81" s="181">
        <v>0</v>
      </c>
      <c r="W81" s="182"/>
      <c r="X81" s="182">
        <v>0</v>
      </c>
      <c r="Y81" s="182"/>
      <c r="Z81" s="182" t="s">
        <v>484</v>
      </c>
      <c r="AA81" s="182"/>
      <c r="AB81" s="181">
        <v>0</v>
      </c>
      <c r="AC81" s="181">
        <v>0</v>
      </c>
    </row>
    <row r="82" spans="1:29" x14ac:dyDescent="0.25">
      <c r="A82" s="167" t="s">
        <v>524</v>
      </c>
      <c r="B82" s="168" t="s">
        <v>501</v>
      </c>
      <c r="C82" s="182"/>
      <c r="D82" s="181"/>
      <c r="E82" s="183"/>
      <c r="F82" s="183"/>
      <c r="G82" s="181">
        <v>0</v>
      </c>
      <c r="H82" s="181">
        <v>0</v>
      </c>
      <c r="I82" s="182"/>
      <c r="J82" s="181">
        <v>0</v>
      </c>
      <c r="K82" s="182"/>
      <c r="L82" s="181">
        <v>0</v>
      </c>
      <c r="M82" s="182"/>
      <c r="N82" s="181">
        <v>0</v>
      </c>
      <c r="O82" s="182"/>
      <c r="P82" s="181">
        <v>0</v>
      </c>
      <c r="Q82" s="182"/>
      <c r="R82" s="181">
        <v>0</v>
      </c>
      <c r="S82" s="182"/>
      <c r="T82" s="181">
        <v>0</v>
      </c>
      <c r="U82" s="182"/>
      <c r="V82" s="181">
        <v>0</v>
      </c>
      <c r="W82" s="182"/>
      <c r="X82" s="182">
        <v>0</v>
      </c>
      <c r="Y82" s="182"/>
      <c r="Z82" s="182" t="s">
        <v>484</v>
      </c>
      <c r="AA82" s="182"/>
      <c r="AB82" s="181">
        <v>0</v>
      </c>
      <c r="AC82" s="181">
        <v>0</v>
      </c>
    </row>
    <row r="83" spans="1:29" x14ac:dyDescent="0.25">
      <c r="A83" s="167" t="s">
        <v>525</v>
      </c>
      <c r="B83" s="168" t="s">
        <v>503</v>
      </c>
      <c r="C83" s="182"/>
      <c r="D83" s="181"/>
      <c r="E83" s="183"/>
      <c r="F83" s="183"/>
      <c r="G83" s="181">
        <v>0</v>
      </c>
      <c r="H83" s="181">
        <v>0</v>
      </c>
      <c r="I83" s="182"/>
      <c r="J83" s="181">
        <v>0</v>
      </c>
      <c r="K83" s="182"/>
      <c r="L83" s="181">
        <v>0</v>
      </c>
      <c r="M83" s="182"/>
      <c r="N83" s="181">
        <v>0</v>
      </c>
      <c r="O83" s="182"/>
      <c r="P83" s="181">
        <v>0</v>
      </c>
      <c r="Q83" s="182"/>
      <c r="R83" s="181">
        <v>0</v>
      </c>
      <c r="S83" s="182"/>
      <c r="T83" s="181">
        <v>0</v>
      </c>
      <c r="U83" s="182"/>
      <c r="V83" s="181">
        <v>0</v>
      </c>
      <c r="W83" s="182"/>
      <c r="X83" s="182">
        <v>0</v>
      </c>
      <c r="Y83" s="182"/>
      <c r="Z83" s="182" t="s">
        <v>484</v>
      </c>
      <c r="AA83" s="182"/>
      <c r="AB83" s="181">
        <v>0</v>
      </c>
      <c r="AC83" s="181">
        <v>0</v>
      </c>
    </row>
    <row r="84" spans="1:29" x14ac:dyDescent="0.25">
      <c r="A84" s="167" t="s">
        <v>526</v>
      </c>
      <c r="B84" s="168" t="s">
        <v>505</v>
      </c>
      <c r="C84" s="182"/>
      <c r="D84" s="181"/>
      <c r="E84" s="183"/>
      <c r="F84" s="183"/>
      <c r="G84" s="181">
        <v>0</v>
      </c>
      <c r="H84" s="181">
        <v>0</v>
      </c>
      <c r="I84" s="182"/>
      <c r="J84" s="181">
        <v>0</v>
      </c>
      <c r="K84" s="182"/>
      <c r="L84" s="181">
        <v>0</v>
      </c>
      <c r="M84" s="182"/>
      <c r="N84" s="181">
        <v>0</v>
      </c>
      <c r="O84" s="182"/>
      <c r="P84" s="181">
        <v>0</v>
      </c>
      <c r="Q84" s="182"/>
      <c r="R84" s="181">
        <v>0</v>
      </c>
      <c r="S84" s="182"/>
      <c r="T84" s="181">
        <v>0</v>
      </c>
      <c r="U84" s="182"/>
      <c r="V84" s="181">
        <v>0</v>
      </c>
      <c r="W84" s="182"/>
      <c r="X84" s="182">
        <v>0</v>
      </c>
      <c r="Y84" s="182"/>
      <c r="Z84" s="182" t="s">
        <v>484</v>
      </c>
      <c r="AA84" s="182"/>
      <c r="AB84" s="181">
        <v>0</v>
      </c>
      <c r="AC84" s="181">
        <v>0</v>
      </c>
    </row>
    <row r="85" spans="1:29" x14ac:dyDescent="0.25">
      <c r="A85" s="167" t="s">
        <v>527</v>
      </c>
      <c r="B85" s="168" t="s">
        <v>507</v>
      </c>
      <c r="C85" s="182"/>
      <c r="D85" s="181"/>
      <c r="E85" s="183"/>
      <c r="F85" s="183"/>
      <c r="G85" s="181">
        <v>0</v>
      </c>
      <c r="H85" s="181">
        <v>0</v>
      </c>
      <c r="I85" s="182"/>
      <c r="J85" s="181">
        <v>0</v>
      </c>
      <c r="K85" s="182"/>
      <c r="L85" s="181">
        <v>0</v>
      </c>
      <c r="M85" s="182"/>
      <c r="N85" s="181">
        <v>0</v>
      </c>
      <c r="O85" s="182"/>
      <c r="P85" s="181">
        <v>0</v>
      </c>
      <c r="Q85" s="182"/>
      <c r="R85" s="181">
        <v>0</v>
      </c>
      <c r="S85" s="182"/>
      <c r="T85" s="181">
        <v>0</v>
      </c>
      <c r="U85" s="182"/>
      <c r="V85" s="181">
        <v>0</v>
      </c>
      <c r="W85" s="182"/>
      <c r="X85" s="182">
        <v>0</v>
      </c>
      <c r="Y85" s="182"/>
      <c r="Z85" s="182" t="s">
        <v>484</v>
      </c>
      <c r="AA85" s="182"/>
      <c r="AB85" s="181">
        <v>0</v>
      </c>
      <c r="AC85" s="181">
        <v>0</v>
      </c>
    </row>
    <row r="86" spans="1:29" x14ac:dyDescent="0.25">
      <c r="A86" s="167" t="s">
        <v>528</v>
      </c>
      <c r="B86" s="168" t="s">
        <v>509</v>
      </c>
      <c r="C86" s="182"/>
      <c r="D86" s="182"/>
      <c r="E86" s="183"/>
      <c r="F86" s="183"/>
      <c r="G86" s="181">
        <v>0</v>
      </c>
      <c r="H86" s="181">
        <v>0</v>
      </c>
      <c r="I86" s="182"/>
      <c r="J86" s="181">
        <v>0</v>
      </c>
      <c r="K86" s="182"/>
      <c r="L86" s="181">
        <v>0</v>
      </c>
      <c r="M86" s="182"/>
      <c r="N86" s="181">
        <v>0</v>
      </c>
      <c r="O86" s="182"/>
      <c r="P86" s="181">
        <v>0</v>
      </c>
      <c r="Q86" s="182"/>
      <c r="R86" s="181">
        <v>0</v>
      </c>
      <c r="S86" s="182"/>
      <c r="T86" s="181">
        <v>0</v>
      </c>
      <c r="U86" s="182"/>
      <c r="V86" s="181">
        <v>0</v>
      </c>
      <c r="W86" s="182"/>
      <c r="X86" s="182">
        <v>0</v>
      </c>
      <c r="Y86" s="182"/>
      <c r="Z86" s="182" t="s">
        <v>484</v>
      </c>
      <c r="AA86" s="182"/>
      <c r="AB86" s="181">
        <v>0</v>
      </c>
      <c r="AC86" s="181">
        <v>0</v>
      </c>
    </row>
  </sheetData>
  <mergeCells count="31">
    <mergeCell ref="X20:AA20"/>
    <mergeCell ref="X21:Y21"/>
    <mergeCell ref="Z21:AA21"/>
    <mergeCell ref="V21:W21"/>
    <mergeCell ref="L20:O20"/>
    <mergeCell ref="P20:S20"/>
    <mergeCell ref="L21:M21"/>
    <mergeCell ref="N21:O21"/>
    <mergeCell ref="P21:Q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A10" zoomScale="70" zoomScaleSheetLayoutView="70" workbookViewId="0">
      <selection activeCell="AV28" sqref="AV28"/>
    </sheetView>
  </sheetViews>
  <sheetFormatPr defaultColWidth="9.140625" defaultRowHeight="15" x14ac:dyDescent="0.25"/>
  <cols>
    <col min="1" max="1" width="20.42578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73.85546875" style="19" customWidth="1"/>
    <col min="15" max="15" width="10.7109375" style="19" customWidth="1"/>
    <col min="16" max="17" width="13.42578125" style="19" customWidth="1"/>
    <col min="18" max="18" width="17" style="19" customWidth="1"/>
    <col min="19" max="19" width="9.7109375" style="19" customWidth="1"/>
    <col min="20" max="20" width="13.85546875" style="19" customWidth="1"/>
    <col min="21" max="21" width="11.42578125" style="19" customWidth="1"/>
    <col min="22" max="22" width="12.7109375" style="19" customWidth="1"/>
    <col min="23" max="23" width="24.5703125" style="19" customWidth="1"/>
    <col min="24" max="24" width="10.7109375" style="19" customWidth="1"/>
    <col min="25" max="25" width="14.140625" style="19" customWidth="1"/>
    <col min="26" max="26" width="7.7109375" style="19" customWidth="1"/>
    <col min="27" max="27" width="10.7109375" style="19" customWidth="1"/>
    <col min="28" max="28" width="15.42578125" style="19" customWidth="1"/>
    <col min="29" max="29" width="25" style="19" customWidth="1"/>
    <col min="30" max="30" width="11.28515625" style="19" customWidth="1"/>
    <col min="31" max="31" width="15.85546875" style="19" customWidth="1"/>
    <col min="32" max="32" width="13.5703125" style="19" customWidth="1"/>
    <col min="33" max="33" width="15.710937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39" width="11.28515625" style="19" customWidth="1"/>
    <col min="40" max="40" width="11.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8" t="str">
        <f>'1. паспорт местоположение'!A12:C12</f>
        <v>N_TP1200.VL.0042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8"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8"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8"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99" t="s">
        <v>458</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2" customFormat="1" ht="58.5" customHeight="1" x14ac:dyDescent="0.25">
      <c r="A22" s="500" t="s">
        <v>51</v>
      </c>
      <c r="B22" s="503" t="s">
        <v>23</v>
      </c>
      <c r="C22" s="500" t="s">
        <v>50</v>
      </c>
      <c r="D22" s="500" t="s">
        <v>49</v>
      </c>
      <c r="E22" s="506" t="s">
        <v>469</v>
      </c>
      <c r="F22" s="507"/>
      <c r="G22" s="507"/>
      <c r="H22" s="507"/>
      <c r="I22" s="507"/>
      <c r="J22" s="507"/>
      <c r="K22" s="507"/>
      <c r="L22" s="508"/>
      <c r="M22" s="500" t="s">
        <v>48</v>
      </c>
      <c r="N22" s="500" t="s">
        <v>47</v>
      </c>
      <c r="O22" s="500" t="s">
        <v>46</v>
      </c>
      <c r="P22" s="509" t="s">
        <v>240</v>
      </c>
      <c r="Q22" s="509" t="s">
        <v>45</v>
      </c>
      <c r="R22" s="509" t="s">
        <v>44</v>
      </c>
      <c r="S22" s="509" t="s">
        <v>43</v>
      </c>
      <c r="T22" s="509"/>
      <c r="U22" s="510" t="s">
        <v>42</v>
      </c>
      <c r="V22" s="510" t="s">
        <v>41</v>
      </c>
      <c r="W22" s="509" t="s">
        <v>40</v>
      </c>
      <c r="X22" s="509" t="s">
        <v>39</v>
      </c>
      <c r="Y22" s="509" t="s">
        <v>38</v>
      </c>
      <c r="Z22" s="523" t="s">
        <v>37</v>
      </c>
      <c r="AA22" s="509" t="s">
        <v>36</v>
      </c>
      <c r="AB22" s="509" t="s">
        <v>35</v>
      </c>
      <c r="AC22" s="509" t="s">
        <v>34</v>
      </c>
      <c r="AD22" s="509" t="s">
        <v>33</v>
      </c>
      <c r="AE22" s="509" t="s">
        <v>32</v>
      </c>
      <c r="AF22" s="509" t="s">
        <v>31</v>
      </c>
      <c r="AG22" s="509"/>
      <c r="AH22" s="509"/>
      <c r="AI22" s="509"/>
      <c r="AJ22" s="509"/>
      <c r="AK22" s="509"/>
      <c r="AL22" s="509" t="s">
        <v>30</v>
      </c>
      <c r="AM22" s="509"/>
      <c r="AN22" s="509"/>
      <c r="AO22" s="509"/>
      <c r="AP22" s="509" t="s">
        <v>29</v>
      </c>
      <c r="AQ22" s="509"/>
      <c r="AR22" s="509" t="s">
        <v>28</v>
      </c>
      <c r="AS22" s="509" t="s">
        <v>27</v>
      </c>
      <c r="AT22" s="509" t="s">
        <v>26</v>
      </c>
      <c r="AU22" s="509" t="s">
        <v>25</v>
      </c>
      <c r="AV22" s="513" t="s">
        <v>24</v>
      </c>
    </row>
    <row r="23" spans="1:48" s="22" customFormat="1" ht="64.5" customHeight="1" x14ac:dyDescent="0.25">
      <c r="A23" s="501"/>
      <c r="B23" s="504"/>
      <c r="C23" s="501"/>
      <c r="D23" s="501"/>
      <c r="E23" s="515" t="s">
        <v>22</v>
      </c>
      <c r="F23" s="517" t="s">
        <v>138</v>
      </c>
      <c r="G23" s="517" t="s">
        <v>137</v>
      </c>
      <c r="H23" s="517" t="s">
        <v>136</v>
      </c>
      <c r="I23" s="521" t="s">
        <v>377</v>
      </c>
      <c r="J23" s="521" t="s">
        <v>378</v>
      </c>
      <c r="K23" s="521" t="s">
        <v>379</v>
      </c>
      <c r="L23" s="517" t="s">
        <v>79</v>
      </c>
      <c r="M23" s="501"/>
      <c r="N23" s="501"/>
      <c r="O23" s="501"/>
      <c r="P23" s="509"/>
      <c r="Q23" s="509"/>
      <c r="R23" s="509"/>
      <c r="S23" s="519" t="s">
        <v>1</v>
      </c>
      <c r="T23" s="519" t="s">
        <v>10</v>
      </c>
      <c r="U23" s="510"/>
      <c r="V23" s="510"/>
      <c r="W23" s="509"/>
      <c r="X23" s="509"/>
      <c r="Y23" s="509"/>
      <c r="Z23" s="509"/>
      <c r="AA23" s="509"/>
      <c r="AB23" s="509"/>
      <c r="AC23" s="509"/>
      <c r="AD23" s="509"/>
      <c r="AE23" s="509"/>
      <c r="AF23" s="509" t="s">
        <v>21</v>
      </c>
      <c r="AG23" s="509"/>
      <c r="AH23" s="509" t="s">
        <v>20</v>
      </c>
      <c r="AI23" s="509"/>
      <c r="AJ23" s="500" t="s">
        <v>19</v>
      </c>
      <c r="AK23" s="500" t="s">
        <v>18</v>
      </c>
      <c r="AL23" s="500" t="s">
        <v>17</v>
      </c>
      <c r="AM23" s="500" t="s">
        <v>16</v>
      </c>
      <c r="AN23" s="500" t="s">
        <v>15</v>
      </c>
      <c r="AO23" s="500" t="s">
        <v>14</v>
      </c>
      <c r="AP23" s="500" t="s">
        <v>13</v>
      </c>
      <c r="AQ23" s="511" t="s">
        <v>10</v>
      </c>
      <c r="AR23" s="509"/>
      <c r="AS23" s="509"/>
      <c r="AT23" s="509"/>
      <c r="AU23" s="509"/>
      <c r="AV23" s="514"/>
    </row>
    <row r="24" spans="1:48" s="22" customFormat="1" ht="96.75" customHeight="1" x14ac:dyDescent="0.25">
      <c r="A24" s="502"/>
      <c r="B24" s="505"/>
      <c r="C24" s="502"/>
      <c r="D24" s="502"/>
      <c r="E24" s="516"/>
      <c r="F24" s="518"/>
      <c r="G24" s="518"/>
      <c r="H24" s="518"/>
      <c r="I24" s="522"/>
      <c r="J24" s="522"/>
      <c r="K24" s="522"/>
      <c r="L24" s="518"/>
      <c r="M24" s="502"/>
      <c r="N24" s="502"/>
      <c r="O24" s="502"/>
      <c r="P24" s="509"/>
      <c r="Q24" s="509"/>
      <c r="R24" s="509"/>
      <c r="S24" s="520"/>
      <c r="T24" s="520"/>
      <c r="U24" s="510"/>
      <c r="V24" s="510"/>
      <c r="W24" s="509"/>
      <c r="X24" s="509"/>
      <c r="Y24" s="509"/>
      <c r="Z24" s="509"/>
      <c r="AA24" s="509"/>
      <c r="AB24" s="509"/>
      <c r="AC24" s="509"/>
      <c r="AD24" s="509"/>
      <c r="AE24" s="509"/>
      <c r="AF24" s="122" t="s">
        <v>12</v>
      </c>
      <c r="AG24" s="122" t="s">
        <v>11</v>
      </c>
      <c r="AH24" s="123" t="s">
        <v>1</v>
      </c>
      <c r="AI24" s="123" t="s">
        <v>10</v>
      </c>
      <c r="AJ24" s="502"/>
      <c r="AK24" s="502"/>
      <c r="AL24" s="502"/>
      <c r="AM24" s="502"/>
      <c r="AN24" s="502"/>
      <c r="AO24" s="502"/>
      <c r="AP24" s="502"/>
      <c r="AQ24" s="512"/>
      <c r="AR24" s="509"/>
      <c r="AS24" s="509"/>
      <c r="AT24" s="509"/>
      <c r="AU24" s="509"/>
      <c r="AV24" s="5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190" t="s">
        <v>545</v>
      </c>
      <c r="B26" s="191" t="s">
        <v>546</v>
      </c>
      <c r="C26" s="192" t="s">
        <v>547</v>
      </c>
      <c r="D26" s="193">
        <v>12.202400000000001</v>
      </c>
      <c r="E26" s="194" t="s">
        <v>484</v>
      </c>
      <c r="F26" s="194" t="s">
        <v>484</v>
      </c>
      <c r="G26" s="194" t="s">
        <v>484</v>
      </c>
      <c r="H26" s="194" t="s">
        <v>484</v>
      </c>
      <c r="I26" s="194" t="s">
        <v>484</v>
      </c>
      <c r="J26" s="194">
        <v>3.5539999999999998</v>
      </c>
      <c r="K26" s="194" t="s">
        <v>484</v>
      </c>
      <c r="L26" s="194" t="s">
        <v>484</v>
      </c>
      <c r="M26" s="192" t="s">
        <v>548</v>
      </c>
      <c r="N26" s="195" t="s">
        <v>549</v>
      </c>
      <c r="O26" s="192" t="s">
        <v>579</v>
      </c>
      <c r="P26" s="196">
        <v>1651</v>
      </c>
      <c r="Q26" s="192" t="s">
        <v>550</v>
      </c>
      <c r="R26" s="196">
        <v>1651</v>
      </c>
      <c r="S26" s="192" t="s">
        <v>551</v>
      </c>
      <c r="T26" s="192" t="s">
        <v>552</v>
      </c>
      <c r="U26" s="192">
        <v>1</v>
      </c>
      <c r="V26" s="192">
        <v>1</v>
      </c>
      <c r="W26" s="192" t="s">
        <v>553</v>
      </c>
      <c r="X26" s="196">
        <v>1651</v>
      </c>
      <c r="Y26" s="194" t="s">
        <v>484</v>
      </c>
      <c r="Z26" s="192">
        <v>1</v>
      </c>
      <c r="AA26" s="196">
        <v>1651</v>
      </c>
      <c r="AB26" s="196">
        <v>1651</v>
      </c>
      <c r="AC26" s="192" t="s">
        <v>553</v>
      </c>
      <c r="AD26" s="196">
        <v>1981</v>
      </c>
      <c r="AE26" s="196">
        <v>0</v>
      </c>
      <c r="AF26" s="197" t="s">
        <v>554</v>
      </c>
      <c r="AG26" s="192" t="s">
        <v>555</v>
      </c>
      <c r="AH26" s="192" t="s">
        <v>556</v>
      </c>
      <c r="AI26" s="192" t="s">
        <v>557</v>
      </c>
      <c r="AJ26" s="192" t="s">
        <v>558</v>
      </c>
      <c r="AK26" s="192" t="s">
        <v>559</v>
      </c>
      <c r="AL26" s="192" t="s">
        <v>560</v>
      </c>
      <c r="AM26" s="192" t="s">
        <v>561</v>
      </c>
      <c r="AN26" s="192" t="s">
        <v>562</v>
      </c>
      <c r="AO26" s="197" t="s">
        <v>563</v>
      </c>
      <c r="AP26" s="192" t="s">
        <v>564</v>
      </c>
      <c r="AQ26" s="192" t="s">
        <v>565</v>
      </c>
      <c r="AR26" s="192" t="s">
        <v>564</v>
      </c>
      <c r="AS26" s="192" t="s">
        <v>565</v>
      </c>
      <c r="AT26" s="192" t="s">
        <v>566</v>
      </c>
      <c r="AU26" s="194" t="s">
        <v>484</v>
      </c>
      <c r="AV26" s="192" t="s">
        <v>567</v>
      </c>
    </row>
    <row r="27" spans="1:48" ht="90" x14ac:dyDescent="0.25">
      <c r="A27" s="190" t="s">
        <v>576</v>
      </c>
      <c r="B27" s="191" t="s">
        <v>546</v>
      </c>
      <c r="C27" s="192" t="s">
        <v>547</v>
      </c>
      <c r="D27" s="193">
        <v>12.202400000000001</v>
      </c>
      <c r="E27" s="194" t="s">
        <v>484</v>
      </c>
      <c r="F27" s="194" t="s">
        <v>484</v>
      </c>
      <c r="G27" s="194" t="s">
        <v>484</v>
      </c>
      <c r="H27" s="194" t="s">
        <v>484</v>
      </c>
      <c r="I27" s="194" t="s">
        <v>484</v>
      </c>
      <c r="J27" s="194">
        <v>3.5539999999999998</v>
      </c>
      <c r="K27" s="194" t="s">
        <v>484</v>
      </c>
      <c r="L27" s="194" t="s">
        <v>484</v>
      </c>
      <c r="M27" s="192" t="s">
        <v>577</v>
      </c>
      <c r="N27" s="195" t="s">
        <v>578</v>
      </c>
      <c r="O27" s="192" t="s">
        <v>579</v>
      </c>
      <c r="P27" s="196">
        <v>160029</v>
      </c>
      <c r="Q27" s="192" t="s">
        <v>550</v>
      </c>
      <c r="R27" s="196">
        <v>160029</v>
      </c>
      <c r="S27" s="192" t="s">
        <v>580</v>
      </c>
      <c r="T27" s="192" t="s">
        <v>552</v>
      </c>
      <c r="U27" s="192">
        <v>1</v>
      </c>
      <c r="V27" s="192">
        <v>1</v>
      </c>
      <c r="W27" s="192" t="s">
        <v>572</v>
      </c>
      <c r="X27" s="196">
        <v>160028</v>
      </c>
      <c r="Y27" s="194" t="s">
        <v>484</v>
      </c>
      <c r="Z27" s="192">
        <v>1</v>
      </c>
      <c r="AA27" s="196">
        <v>160028</v>
      </c>
      <c r="AB27" s="196">
        <v>160028</v>
      </c>
      <c r="AC27" s="192" t="s">
        <v>572</v>
      </c>
      <c r="AD27" s="196">
        <v>192034</v>
      </c>
      <c r="AE27" s="196">
        <v>192034</v>
      </c>
      <c r="AF27" s="197" t="s">
        <v>581</v>
      </c>
      <c r="AG27" s="192" t="s">
        <v>555</v>
      </c>
      <c r="AH27" s="192" t="s">
        <v>582</v>
      </c>
      <c r="AI27" s="192" t="s">
        <v>583</v>
      </c>
      <c r="AJ27" s="192" t="s">
        <v>584</v>
      </c>
      <c r="AK27" s="192" t="s">
        <v>582</v>
      </c>
      <c r="AL27" s="192" t="s">
        <v>560</v>
      </c>
      <c r="AM27" s="192" t="s">
        <v>561</v>
      </c>
      <c r="AN27" s="192" t="s">
        <v>582</v>
      </c>
      <c r="AO27" s="197" t="s">
        <v>585</v>
      </c>
      <c r="AP27" s="192" t="s">
        <v>586</v>
      </c>
      <c r="AQ27" s="192" t="s">
        <v>587</v>
      </c>
      <c r="AR27" s="192" t="s">
        <v>586</v>
      </c>
      <c r="AS27" s="192" t="s">
        <v>587</v>
      </c>
      <c r="AT27" s="192" t="s">
        <v>588</v>
      </c>
      <c r="AU27" s="194" t="s">
        <v>484</v>
      </c>
      <c r="AV27" s="192" t="s">
        <v>614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31" zoomScale="90" zoomScaleNormal="90" zoomScaleSheetLayoutView="90" workbookViewId="0">
      <selection activeCell="G80" sqref="G80"/>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8" t="s">
        <v>68</v>
      </c>
    </row>
    <row r="2" spans="1:8" ht="18.75" x14ac:dyDescent="0.3">
      <c r="B2" s="15" t="s">
        <v>9</v>
      </c>
    </row>
    <row r="3" spans="1:8" ht="18.75" x14ac:dyDescent="0.3">
      <c r="B3" s="15" t="s">
        <v>477</v>
      </c>
    </row>
    <row r="4" spans="1:8" x14ac:dyDescent="0.25">
      <c r="B4" s="43"/>
    </row>
    <row r="5" spans="1:8" ht="18.75" x14ac:dyDescent="0.3">
      <c r="A5" s="524" t="str">
        <f>'1. паспорт местоположение'!A5:C5</f>
        <v>Год раскрытия информации: 2026  год</v>
      </c>
      <c r="B5" s="524"/>
      <c r="C5" s="68"/>
      <c r="D5" s="68"/>
      <c r="E5" s="68"/>
      <c r="F5" s="68"/>
      <c r="G5" s="68"/>
      <c r="H5" s="68"/>
    </row>
    <row r="6" spans="1:8" ht="18.75" x14ac:dyDescent="0.3">
      <c r="A6" s="127"/>
      <c r="B6" s="127"/>
      <c r="C6" s="127"/>
      <c r="D6" s="127"/>
      <c r="E6" s="127"/>
      <c r="F6" s="127"/>
      <c r="G6" s="127"/>
      <c r="H6" s="127"/>
    </row>
    <row r="7" spans="1:8" ht="18.75" x14ac:dyDescent="0.25">
      <c r="A7" s="315" t="s">
        <v>8</v>
      </c>
      <c r="B7" s="315"/>
      <c r="C7" s="126"/>
      <c r="D7" s="126"/>
      <c r="E7" s="126"/>
      <c r="F7" s="126"/>
      <c r="G7" s="126"/>
      <c r="H7" s="126"/>
    </row>
    <row r="8" spans="1:8" ht="18.75" x14ac:dyDescent="0.25">
      <c r="A8" s="126"/>
      <c r="B8" s="126"/>
      <c r="C8" s="126"/>
      <c r="D8" s="126"/>
      <c r="E8" s="126"/>
      <c r="F8" s="126"/>
      <c r="G8" s="126"/>
      <c r="H8" s="126"/>
    </row>
    <row r="9" spans="1:8" x14ac:dyDescent="0.25">
      <c r="A9" s="318" t="str">
        <f>'1. паспорт местоположение'!A9:C9</f>
        <v xml:space="preserve"> АО "Россети Тюмень" </v>
      </c>
      <c r="B9" s="318"/>
      <c r="C9" s="124"/>
      <c r="D9" s="124"/>
      <c r="E9" s="124"/>
      <c r="F9" s="124"/>
      <c r="G9" s="124"/>
      <c r="H9" s="124"/>
    </row>
    <row r="10" spans="1:8" x14ac:dyDescent="0.25">
      <c r="A10" s="312" t="s">
        <v>7</v>
      </c>
      <c r="B10" s="312"/>
      <c r="C10" s="125"/>
      <c r="D10" s="125"/>
      <c r="E10" s="125"/>
      <c r="F10" s="125"/>
      <c r="G10" s="125"/>
      <c r="H10" s="125"/>
    </row>
    <row r="11" spans="1:8" ht="18.75" x14ac:dyDescent="0.25">
      <c r="A11" s="126"/>
      <c r="B11" s="126"/>
      <c r="C11" s="126"/>
      <c r="D11" s="126"/>
      <c r="E11" s="126"/>
      <c r="F11" s="126"/>
      <c r="G11" s="126"/>
      <c r="H11" s="126"/>
    </row>
    <row r="12" spans="1:8" ht="30.75" customHeight="1" x14ac:dyDescent="0.25">
      <c r="A12" s="318" t="str">
        <f>'1. паспорт местоположение'!A12:C12</f>
        <v>N_TP1200.VL.0042</v>
      </c>
      <c r="B12" s="318"/>
      <c r="C12" s="124"/>
      <c r="D12" s="124"/>
      <c r="E12" s="124"/>
      <c r="F12" s="124"/>
      <c r="G12" s="124"/>
      <c r="H12" s="124"/>
    </row>
    <row r="13" spans="1:8" x14ac:dyDescent="0.25">
      <c r="A13" s="312" t="s">
        <v>6</v>
      </c>
      <c r="B13" s="312"/>
      <c r="C13" s="125"/>
      <c r="D13" s="125"/>
      <c r="E13" s="125"/>
      <c r="F13" s="125"/>
      <c r="G13" s="125"/>
      <c r="H13" s="125"/>
    </row>
    <row r="14" spans="1:8" ht="18.75" x14ac:dyDescent="0.25">
      <c r="A14" s="11"/>
      <c r="B14" s="11"/>
      <c r="C14" s="11"/>
      <c r="D14" s="11"/>
      <c r="E14" s="11"/>
      <c r="F14" s="11"/>
      <c r="G14" s="11"/>
      <c r="H14" s="11"/>
    </row>
    <row r="15" spans="1:8" ht="47.25" customHeight="1" x14ac:dyDescent="0.25">
      <c r="A15" s="32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29"/>
      <c r="C15" s="124"/>
      <c r="D15" s="124"/>
      <c r="E15" s="124"/>
      <c r="F15" s="124"/>
      <c r="G15" s="124"/>
      <c r="H15" s="124"/>
    </row>
    <row r="16" spans="1:8" x14ac:dyDescent="0.25">
      <c r="A16" s="312" t="s">
        <v>5</v>
      </c>
      <c r="B16" s="312"/>
      <c r="C16" s="125"/>
      <c r="D16" s="125"/>
      <c r="E16" s="125"/>
      <c r="F16" s="125"/>
      <c r="G16" s="125"/>
      <c r="H16" s="125"/>
    </row>
    <row r="17" spans="1:2" x14ac:dyDescent="0.25">
      <c r="B17" s="96"/>
    </row>
    <row r="18" spans="1:2" ht="33.75" customHeight="1" x14ac:dyDescent="0.25">
      <c r="A18" s="528" t="s">
        <v>459</v>
      </c>
      <c r="B18" s="529"/>
    </row>
    <row r="19" spans="1:2" x14ac:dyDescent="0.25">
      <c r="B19" s="43"/>
    </row>
    <row r="20" spans="1:2" ht="16.5" thickBot="1" x14ac:dyDescent="0.3">
      <c r="B20" s="97"/>
    </row>
    <row r="21" spans="1:2" ht="75.75" customHeight="1" thickBot="1" x14ac:dyDescent="0.3">
      <c r="A21" s="98" t="s">
        <v>328</v>
      </c>
      <c r="B21" s="99" t="str">
        <f>A15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row>
    <row r="22" spans="1:2" ht="16.5" thickBot="1" x14ac:dyDescent="0.3">
      <c r="A22" s="98" t="s">
        <v>329</v>
      </c>
      <c r="B22" s="100" t="s">
        <v>492</v>
      </c>
    </row>
    <row r="23" spans="1:2" ht="16.5" thickBot="1" x14ac:dyDescent="0.3">
      <c r="A23" s="98" t="s">
        <v>309</v>
      </c>
      <c r="B23" s="100" t="s">
        <v>491</v>
      </c>
    </row>
    <row r="24" spans="1:2" ht="16.5" thickBot="1" x14ac:dyDescent="0.3">
      <c r="A24" s="98" t="s">
        <v>330</v>
      </c>
      <c r="B24" s="100" t="s">
        <v>494</v>
      </c>
    </row>
    <row r="25" spans="1:2" ht="16.5" thickBot="1" x14ac:dyDescent="0.3">
      <c r="A25" s="101" t="s">
        <v>331</v>
      </c>
      <c r="B25" s="99" t="s">
        <v>484</v>
      </c>
    </row>
    <row r="26" spans="1:2" ht="16.5" thickBot="1" x14ac:dyDescent="0.3">
      <c r="A26" s="102" t="s">
        <v>332</v>
      </c>
      <c r="B26" s="99" t="s">
        <v>610</v>
      </c>
    </row>
    <row r="27" spans="1:2" ht="29.25" thickBot="1" x14ac:dyDescent="0.3">
      <c r="A27" s="108" t="s">
        <v>544</v>
      </c>
      <c r="B27" s="154">
        <v>11.910616699999999</v>
      </c>
    </row>
    <row r="28" spans="1:2" ht="16.5" thickBot="1" x14ac:dyDescent="0.3">
      <c r="A28" s="104" t="s">
        <v>333</v>
      </c>
      <c r="B28" s="104" t="s">
        <v>596</v>
      </c>
    </row>
    <row r="29" spans="1:2" ht="29.25" thickBot="1" x14ac:dyDescent="0.3">
      <c r="A29" s="109" t="s">
        <v>334</v>
      </c>
      <c r="B29" s="154">
        <f>B30</f>
        <v>68.128999999999991</v>
      </c>
    </row>
    <row r="30" spans="1:2" ht="29.25" thickBot="1" x14ac:dyDescent="0.3">
      <c r="A30" s="244" t="s">
        <v>335</v>
      </c>
      <c r="B30" s="245">
        <f>B32+B41+B46</f>
        <v>68.128999999999991</v>
      </c>
    </row>
    <row r="31" spans="1:2" ht="16.5" thickBot="1" x14ac:dyDescent="0.3">
      <c r="A31" s="104" t="s">
        <v>336</v>
      </c>
      <c r="B31" s="104"/>
    </row>
    <row r="32" spans="1:2" ht="29.25" thickBot="1" x14ac:dyDescent="0.3">
      <c r="A32" s="239" t="s">
        <v>337</v>
      </c>
      <c r="B32" s="243">
        <f>B33+B37</f>
        <v>68.128999999999991</v>
      </c>
    </row>
    <row r="33" spans="1:2" ht="30" x14ac:dyDescent="0.25">
      <c r="A33" s="186" t="s">
        <v>573</v>
      </c>
      <c r="B33" s="217">
        <v>1.9810000000000001</v>
      </c>
    </row>
    <row r="34" spans="1:2" x14ac:dyDescent="0.25">
      <c r="A34" s="218" t="s">
        <v>339</v>
      </c>
      <c r="B34" s="220">
        <f>B33/$B$27</f>
        <v>0.16632220227521891</v>
      </c>
    </row>
    <row r="35" spans="1:2" x14ac:dyDescent="0.25">
      <c r="A35" s="218" t="s">
        <v>340</v>
      </c>
      <c r="B35" s="219">
        <v>1.9810000000000001</v>
      </c>
    </row>
    <row r="36" spans="1:2" x14ac:dyDescent="0.25">
      <c r="A36" s="218" t="s">
        <v>341</v>
      </c>
      <c r="B36" s="219">
        <v>1.651</v>
      </c>
    </row>
    <row r="37" spans="1:2" ht="30" x14ac:dyDescent="0.25">
      <c r="A37" s="186" t="s">
        <v>574</v>
      </c>
      <c r="B37" s="217">
        <v>66.147999999999996</v>
      </c>
    </row>
    <row r="38" spans="1:2" x14ac:dyDescent="0.25">
      <c r="A38" s="218" t="s">
        <v>339</v>
      </c>
      <c r="B38" s="220">
        <f>B37/$B$27</f>
        <v>5.5537006744579402</v>
      </c>
    </row>
    <row r="39" spans="1:2" x14ac:dyDescent="0.25">
      <c r="A39" s="218" t="s">
        <v>340</v>
      </c>
      <c r="B39" s="219">
        <v>23.414000000000001</v>
      </c>
    </row>
    <row r="40" spans="1:2" ht="16.5" thickBot="1" x14ac:dyDescent="0.3">
      <c r="A40" s="218" t="s">
        <v>341</v>
      </c>
      <c r="B40" s="219">
        <v>7.9480000000000004</v>
      </c>
    </row>
    <row r="41" spans="1:2" ht="29.25" thickBot="1" x14ac:dyDescent="0.3">
      <c r="A41" s="239" t="s">
        <v>342</v>
      </c>
      <c r="B41" s="240"/>
    </row>
    <row r="42" spans="1:2" ht="16.5" thickBot="1" x14ac:dyDescent="0.3">
      <c r="A42" s="104" t="s">
        <v>338</v>
      </c>
      <c r="B42" s="104"/>
    </row>
    <row r="43" spans="1:2" ht="16.5" thickBot="1" x14ac:dyDescent="0.3">
      <c r="A43" s="104" t="s">
        <v>339</v>
      </c>
      <c r="B43" s="104"/>
    </row>
    <row r="44" spans="1:2" ht="16.5" thickBot="1" x14ac:dyDescent="0.3">
      <c r="A44" s="104" t="s">
        <v>340</v>
      </c>
      <c r="B44" s="104"/>
    </row>
    <row r="45" spans="1:2" ht="16.5" thickBot="1" x14ac:dyDescent="0.3">
      <c r="A45" s="104" t="s">
        <v>341</v>
      </c>
      <c r="B45" s="104"/>
    </row>
    <row r="46" spans="1:2" ht="29.25" thickBot="1" x14ac:dyDescent="0.3">
      <c r="A46" s="239" t="s">
        <v>343</v>
      </c>
      <c r="B46" s="240"/>
    </row>
    <row r="47" spans="1:2" ht="16.5" thickBot="1" x14ac:dyDescent="0.3">
      <c r="A47" s="104" t="s">
        <v>338</v>
      </c>
      <c r="B47" s="104"/>
    </row>
    <row r="48" spans="1:2" ht="16.5" thickBot="1" x14ac:dyDescent="0.3">
      <c r="A48" s="104" t="s">
        <v>339</v>
      </c>
      <c r="B48" s="104"/>
    </row>
    <row r="49" spans="1:2" ht="16.5" thickBot="1" x14ac:dyDescent="0.3">
      <c r="A49" s="104" t="s">
        <v>340</v>
      </c>
      <c r="B49" s="104"/>
    </row>
    <row r="50" spans="1:2" ht="16.5" thickBot="1" x14ac:dyDescent="0.3">
      <c r="A50" s="104" t="s">
        <v>341</v>
      </c>
      <c r="B50" s="104"/>
    </row>
    <row r="51" spans="1:2" ht="29.25" thickBot="1" x14ac:dyDescent="0.3">
      <c r="A51" s="241" t="s">
        <v>344</v>
      </c>
      <c r="B51" s="242"/>
    </row>
    <row r="52" spans="1:2" ht="16.5" thickBot="1" x14ac:dyDescent="0.3">
      <c r="A52" s="105" t="s">
        <v>336</v>
      </c>
      <c r="B52" s="110"/>
    </row>
    <row r="53" spans="1:2" ht="16.5" thickBot="1" x14ac:dyDescent="0.3">
      <c r="A53" s="105" t="s">
        <v>345</v>
      </c>
      <c r="B53" s="110"/>
    </row>
    <row r="54" spans="1:2" ht="16.5" thickBot="1" x14ac:dyDescent="0.3">
      <c r="A54" s="105" t="s">
        <v>346</v>
      </c>
      <c r="B54" s="110"/>
    </row>
    <row r="55" spans="1:2" ht="16.5" thickBot="1" x14ac:dyDescent="0.3">
      <c r="A55" s="105" t="s">
        <v>347</v>
      </c>
      <c r="B55" s="110"/>
    </row>
    <row r="56" spans="1:2" ht="16.5" thickBot="1" x14ac:dyDescent="0.3">
      <c r="A56" s="221" t="s">
        <v>348</v>
      </c>
      <c r="B56" s="223">
        <f>B57/$B$27</f>
        <v>2.16504322567949</v>
      </c>
    </row>
    <row r="57" spans="1:2" ht="16.5" thickBot="1" x14ac:dyDescent="0.3">
      <c r="A57" s="221" t="s">
        <v>349</v>
      </c>
      <c r="B57" s="224">
        <v>25.786999999999999</v>
      </c>
    </row>
    <row r="58" spans="1:2" ht="16.5" thickBot="1" x14ac:dyDescent="0.3">
      <c r="A58" s="221" t="s">
        <v>350</v>
      </c>
      <c r="B58" s="228">
        <f>B59/'6.2. Паспорт фин осв ввод'!C30</f>
        <v>1.0000212105389574</v>
      </c>
    </row>
    <row r="59" spans="1:2" ht="16.5" thickBot="1" x14ac:dyDescent="0.3">
      <c r="A59" s="222" t="s">
        <v>351</v>
      </c>
      <c r="B59" s="225">
        <v>9.9909999999999997</v>
      </c>
    </row>
    <row r="60" spans="1:2" x14ac:dyDescent="0.25">
      <c r="A60" s="103" t="s">
        <v>352</v>
      </c>
      <c r="B60" s="146"/>
    </row>
    <row r="61" spans="1:2" x14ac:dyDescent="0.25">
      <c r="A61" s="106" t="s">
        <v>353</v>
      </c>
      <c r="B61" s="153" t="s">
        <v>493</v>
      </c>
    </row>
    <row r="62" spans="1:2" x14ac:dyDescent="0.25">
      <c r="A62" s="106" t="s">
        <v>354</v>
      </c>
      <c r="B62" s="185" t="s">
        <v>539</v>
      </c>
    </row>
    <row r="63" spans="1:2" x14ac:dyDescent="0.25">
      <c r="A63" s="106" t="s">
        <v>355</v>
      </c>
      <c r="B63" s="147"/>
    </row>
    <row r="64" spans="1:2" x14ac:dyDescent="0.25">
      <c r="A64" s="106" t="s">
        <v>356</v>
      </c>
      <c r="B64" s="147" t="s">
        <v>572</v>
      </c>
    </row>
    <row r="65" spans="1:2" ht="16.5" thickBot="1" x14ac:dyDescent="0.3">
      <c r="A65" s="107" t="s">
        <v>357</v>
      </c>
      <c r="B65" s="148"/>
    </row>
    <row r="66" spans="1:2" ht="29.25" thickBot="1" x14ac:dyDescent="0.3">
      <c r="A66" s="236" t="s">
        <v>358</v>
      </c>
      <c r="B66" s="237" t="s">
        <v>540</v>
      </c>
    </row>
    <row r="67" spans="1:2" ht="29.25" thickBot="1" x14ac:dyDescent="0.3">
      <c r="A67" s="236" t="s">
        <v>359</v>
      </c>
      <c r="B67" s="237" t="s">
        <v>540</v>
      </c>
    </row>
    <row r="68" spans="1:2" ht="16.5" thickBot="1" x14ac:dyDescent="0.3">
      <c r="A68" s="105" t="s">
        <v>336</v>
      </c>
      <c r="B68" s="112"/>
    </row>
    <row r="69" spans="1:2" ht="16.5" thickBot="1" x14ac:dyDescent="0.3">
      <c r="A69" s="105" t="s">
        <v>360</v>
      </c>
      <c r="B69" s="229"/>
    </row>
    <row r="70" spans="1:2" ht="16.5" thickBot="1" x14ac:dyDescent="0.3">
      <c r="A70" s="105" t="s">
        <v>361</v>
      </c>
      <c r="B70" s="230"/>
    </row>
    <row r="71" spans="1:2" ht="16.5" thickBot="1" x14ac:dyDescent="0.3">
      <c r="A71" s="113" t="s">
        <v>362</v>
      </c>
      <c r="B71" s="128"/>
    </row>
    <row r="72" spans="1:2" ht="16.5" thickBot="1" x14ac:dyDescent="0.3">
      <c r="A72" s="101" t="s">
        <v>363</v>
      </c>
      <c r="B72" s="111"/>
    </row>
    <row r="73" spans="1:2" ht="16.5" thickBot="1" x14ac:dyDescent="0.3">
      <c r="A73" s="106" t="s">
        <v>364</v>
      </c>
      <c r="B73" s="114"/>
    </row>
    <row r="74" spans="1:2" ht="16.5" thickBot="1" x14ac:dyDescent="0.3">
      <c r="A74" s="106" t="s">
        <v>365</v>
      </c>
      <c r="B74" s="114"/>
    </row>
    <row r="75" spans="1:2" x14ac:dyDescent="0.25">
      <c r="A75" s="106" t="s">
        <v>366</v>
      </c>
      <c r="B75" s="114"/>
    </row>
    <row r="76" spans="1:2" ht="29.25" thickBot="1" x14ac:dyDescent="0.3">
      <c r="A76" s="236" t="s">
        <v>367</v>
      </c>
      <c r="B76" s="238" t="s">
        <v>615</v>
      </c>
    </row>
    <row r="77" spans="1:2" ht="28.5" x14ac:dyDescent="0.25">
      <c r="A77" s="103" t="s">
        <v>368</v>
      </c>
      <c r="B77" s="525" t="s">
        <v>616</v>
      </c>
    </row>
    <row r="78" spans="1:2" x14ac:dyDescent="0.25">
      <c r="A78" s="106" t="s">
        <v>369</v>
      </c>
      <c r="B78" s="526"/>
    </row>
    <row r="79" spans="1:2" x14ac:dyDescent="0.25">
      <c r="A79" s="106" t="s">
        <v>370</v>
      </c>
      <c r="B79" s="526"/>
    </row>
    <row r="80" spans="1:2" x14ac:dyDescent="0.25">
      <c r="A80" s="106" t="s">
        <v>371</v>
      </c>
      <c r="B80" s="526"/>
    </row>
    <row r="81" spans="1:2" x14ac:dyDescent="0.25">
      <c r="A81" s="106" t="s">
        <v>372</v>
      </c>
      <c r="B81" s="526"/>
    </row>
    <row r="82" spans="1:2" ht="16.5" thickBot="1" x14ac:dyDescent="0.3">
      <c r="A82" s="115" t="s">
        <v>373</v>
      </c>
      <c r="B82" s="527"/>
    </row>
    <row r="85" spans="1:2" x14ac:dyDescent="0.25">
      <c r="A85" s="116"/>
      <c r="B85" s="117"/>
    </row>
    <row r="86" spans="1:2" x14ac:dyDescent="0.25">
      <c r="B86" s="118"/>
    </row>
    <row r="87" spans="1:2" x14ac:dyDescent="0.25">
      <c r="B87" s="11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2026-04-21T13:43:48Z</dcterms:modified>
</cp:coreProperties>
</file>