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066\"/>
    </mc:Choice>
  </mc:AlternateContent>
  <bookViews>
    <workbookView xWindow="0" yWindow="0" windowWidth="28980" windowHeight="667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30" i="22" l="1"/>
  <c r="B29" i="22" s="1"/>
  <c r="C40" i="7" l="1"/>
  <c r="B54" i="22" l="1"/>
  <c r="B52" i="22"/>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<sst xmlns="http://schemas.openxmlformats.org/spreadsheetml/2006/main" count="1182" uniqueCount="624">
  <si>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</si>
  <si>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</si>
  <si>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</si>
  <si>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</si>
  <si>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</si>
  <si>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</si>
  <si>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</si>
  <si>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</si>
  <si>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</si>
  <si>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</si>
  <si>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</si>
  <si>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</si>
  <si>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</si>
  <si>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</si>
  <si>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</si>
  <si>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</si>
  <si>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</si>
  <si>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</si>
  <si>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</si>
  <si>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</si>
  <si>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</si>
  <si>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</si>
  <si>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</si>
  <si>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</si>
  <si>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</si>
  <si>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</si>
  <si>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</si>
  <si>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</si>
  <si>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</si>
  <si>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</si>
  <si>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</si>
  <si>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</si>
  <si>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</si>
  <si>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</si>
  <si>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</si>
  <si>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</si>
  <si>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</si>
  <si>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</si>
  <si>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</si>
  <si>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</si>
  <si>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</si>
  <si>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</si>
  <si>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</si>
  <si>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</si>
  <si>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</si>
  <si>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</si>
  <si>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</si>
  <si>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</si>
  <si>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</si>
  <si>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</si>
  <si>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</si>
  <si>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</si>
  <si>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</si>
  <si>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</si>
  <si>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</si>
  <si>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</si>
  <si>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</si>
  <si>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</si>
  <si>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</si>
  <si>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</si>
  <si>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</si>
  <si>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</si>
  <si>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</si>
  <si>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</si>
  <si>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</si>
  <si>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</si>
  <si>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</si>
  <si>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</si>
  <si>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</si>
  <si>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</si>
  <si>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</si>
  <si>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</si>
  <si>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</si>
  <si>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</si>
  <si>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</si>
  <si>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</si>
  <si>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</si>
  <si>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</si>
  <si>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</si>
  <si>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</si>
  <si>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</si>
  <si>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</si>
  <si>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</si>
  <si>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</si>
  <si>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</si>
  <si>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</si>
  <si>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</si>
  <si>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</si>
  <si>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</si>
  <si>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</si>
  <si>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</si>
  <si>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</si>
  <si>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</si>
  <si>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</si>
  <si>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</si>
  <si>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</si>
  <si>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</si>
  <si>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</si>
  <si>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</si>
  <si>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</si>
  <si>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</si>
  <si>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</si>
  <si>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</si>
  <si>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</si>
  <si>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</si>
  <si>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</si>
  <si>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</si>
  <si>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</si>
  <si>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</si>
  <si>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</si>
  <si>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</si>
  <si>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</si>
  <si>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</si>
  <si>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</si>
  <si>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</si>
  <si>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</si>
  <si>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</si>
  <si>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</si>
  <si>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</si>
  <si>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</si>
  <si>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</si>
  <si>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</si>
  <si>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</si>
  <si>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</si>
  <si>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</si>
  <si>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</si>
  <si>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</si>
  <si>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</si>
  <si>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</si>
  <si>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</si>
  <si>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</si>
  <si>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</si>
  <si>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</si>
  <si>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</si>
  <si>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</si>
  <si>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</si>
  <si>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</si>
  <si>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</si>
  <si>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</si>
  <si>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</si>
  <si>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</si>
  <si>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</si>
  <si>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</si>
  <si>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</si>
  <si>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</si>
  <si>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</si>
  <si>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</si>
  <si>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</si>
  <si>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</si>
  <si>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</si>
  <si>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</si>
  <si>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</si>
  <si>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</si>
  <si>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</si>
  <si>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</si>
  <si>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</si>
  <si>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</si>
  <si>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</si>
  <si>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</si>
  <si>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</si>
  <si>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</si>
  <si>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</si>
  <si>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</si>
  <si>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</si>
  <si>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</si>
  <si>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</si>
  <si>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</si>
  <si>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</si>
  <si>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</si>
  <si>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</si>
  <si>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</si>
  <si>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</si>
  <si>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</si>
  <si>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</si>
  <si>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</si>
  <si>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</si>
  <si>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</si>
  <si>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</si>
  <si>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</si>
  <si>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</si>
  <si>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</si>
  <si>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</si>
  <si>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</si>
  <si>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</si>
  <si>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</si>
  <si>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</si>
  <si>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</si>
  <si>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</si>
  <si>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</si>
  <si>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</si>
  <si>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</si>
  <si>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</si>
  <si>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</si>
  <si>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</si>
  <si>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</si>
  <si>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</si>
  <si>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</si>
  <si>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</si>
  <si>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</si>
  <si>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</si>
  <si>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</si>
  <si>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</si>
  <si>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</si>
  <si>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</si>
  <si>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</si>
  <si>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</si>
  <si>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</si>
  <si>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</si>
  <si>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</si>
  <si>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</si>
  <si>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</si>
  <si>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</si>
  <si>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</si>
  <si>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</si>
  <si>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</si>
  <si>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</si>
  <si>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</si>
  <si>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</si>
  <si>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</si>
  <si>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</si>
  <si>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</si>
  <si>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</si>
  <si>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</si>
  <si>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</si>
  <si>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</si>
  <si>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</si>
  <si>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</si>
  <si>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</si>
  <si>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</si>
  <si>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</si>
  <si>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</si>
  <si>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</si>
  <si>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</si>
  <si>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</si>
  <si>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</si>
  <si>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</si>
  <si>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</si>
  <si>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</si>
  <si>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</si>
  <si>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</si>
  <si>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</si>
  <si>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</si>
  <si>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</si>
  <si>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</si>
  <si>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</si>
  <si>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</si>
  <si>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</si>
  <si>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</si>
  <si>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</si>
  <si>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</si>
  <si>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</si>
  <si>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</si>
  <si>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</si>
  <si>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</si>
  <si>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</si>
  <si>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</si>
  <si>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</si>
  <si>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</si>
  <si>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</si>
  <si>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</si>
  <si>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</si>
  <si>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</si>
  <si>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</si>
  <si>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</si>
  <si>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</si>
  <si>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</si>
  <si>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</si>
  <si>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</si>
  <si>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</si>
  <si>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</si>
  <si>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</si>
  <si>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</si>
  <si>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</si>
  <si>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</si>
  <si>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</si>
  <si>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</si>
  <si>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</si>
  <si>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</si>
  <si>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</si>
  <si>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</si>
  <si>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</si>
  <si>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</si>
  <si>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</si>
  <si>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</si>
  <si>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</si>
  <si>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</si>
  <si>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</si>
  <si>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</si>
  <si>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</si>
  <si>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</si>
  <si>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</si>
  <si>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</si>
  <si>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</si>
  <si>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</si>
  <si>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</si>
  <si>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</si>
  <si>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</si>
  <si>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</si>
  <si>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</si>
  <si>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</si>
  <si>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</si>
  <si>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</si>
  <si>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</si>
  <si>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</si>
  <si>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</si>
  <si>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</si>
  <si>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</si>
  <si>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</si>
  <si>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</si>
  <si>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</si>
  <si>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</si>
  <si>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</si>
  <si>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</si>
  <si>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</si>
  <si>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</si>
  <si>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</si>
  <si>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</si>
  <si>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</si>
  <si>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</si>
  <si>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</si>
  <si>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</si>
  <si>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</si>
  <si>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</si>
  <si>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</si>
  <si>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</si>
  <si>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</si>
  <si>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</si>
  <si>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</si>
  <si>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</si>
  <si>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</si>
  <si>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</si>
  <si>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</si>
  <si>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</si>
  <si>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</si>
  <si>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</si>
  <si>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</si>
  <si>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</si>
  <si>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</si>
  <si>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</si>
  <si>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</si>
  <si>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</si>
  <si>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</si>
  <si>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</si>
  <si>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</si>
  <si>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</si>
  <si>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</si>
  <si>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</si>
  <si>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</si>
  <si>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</si>
  <si>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</si>
  <si>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</si>
  <si>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</si>
  <si>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</si>
  <si>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</si>
  <si>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</si>
  <si>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</si>
  <si>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</si>
  <si>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</si>
  <si>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</si>
  <si>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</si>
  <si>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</si>
  <si>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</si>
  <si>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</si>
  <si>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</si>
  <si>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</si>
  <si>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</si>
  <si>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</si>
  <si>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</si>
  <si>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</si>
  <si>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</si>
  <si>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</si>
  <si>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</si>
  <si>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</si>
  <si>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</si>
  <si>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</si>
  <si>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</si>
  <si>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</si>
  <si>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</si>
  <si>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</si>
  <si>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</si>
  <si>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</si>
  <si>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</si>
  <si>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</si>
  <si>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</si>
  <si>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</si>
  <si>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</si>
  <si>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</si>
  <si>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</si>
  <si>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</si>
  <si>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</si>
  <si>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</si>
  <si>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</si>
  <si>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</si>
  <si>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</si>
  <si>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</si>
  <si>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</si>
  <si>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</si>
  <si>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</si>
  <si>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</si>
  <si>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</si>
  <si>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</si>
  <si>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</si>
  <si>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</si>
  <si>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</si>
  <si>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</si>
  <si>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</si>
  <si>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</si>
  <si>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</si>
  <si>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</si>
  <si>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</si>
  <si>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</si>
  <si>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</si>
  <si>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</si>
  <si>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</si>
  <si>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</si>
  <si>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</si>
  <si>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</si>
  <si>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</si>
  <si>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</si>
  <si>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</si>
  <si>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</si>
  <si>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</si>
  <si>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</si>
  <si>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</si>
  <si>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</si>
  <si>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</si>
  <si>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</si>
  <si>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</si>
  <si>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</si>
  <si>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</si>
  <si>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</si>
  <si>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</si>
  <si>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</si>
  <si>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</si>
  <si>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</si>
  <si>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</si>
  <si>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</si>
  <si>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</si>
  <si>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</si>
  <si>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</si>
  <si>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</si>
  <si>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</si>
  <si>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</si>
  <si>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</si>
  <si>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</si>
  <si>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</si>
  <si>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</si>
  <si>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</si>
  <si>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</si>
  <si>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</si>
  <si>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</si>
  <si>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</si>
  <si>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</si>
  <si>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</si>
  <si>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</si>
  <si>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</si>
  <si>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</si>
  <si>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</si>
  <si>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</si>
  <si>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</si>
  <si>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</si>
  <si>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</si>
  <si>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</si>
  <si>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</si>
  <si>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</si>
  <si>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</si>
  <si>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</si>
  <si>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</si>
  <si>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</si>
  <si>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</si>
  <si>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</si>
  <si>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</si>
  <si>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</si>
  <si>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</si>
  <si>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</si>
  <si>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</si>
  <si>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</si>
  <si>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</si>
  <si>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</si>
  <si>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</si>
  <si>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</si>
  <si>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</si>
  <si>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</si>
  <si>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</si>
  <si>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</si>
  <si>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</si>
  <si>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</si>
  <si>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</si>
  <si>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</si>
  <si>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</si>
  <si>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</si>
  <si>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</si>
  <si>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</si>
  <si>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</si>
  <si>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</si>
  <si>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</si>
  <si>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</si>
  <si>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</si>
  <si>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</si>
  <si>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</si>
  <si>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</si>
  <si>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</si>
  <si>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</si>
  <si>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</si>
  <si>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</si>
  <si>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</si>
  <si>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</si>
  <si>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</si>
  <si>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</si>
  <si>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</si>
  <si>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</si>
  <si>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</si>
  <si>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</si>
  <si>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</si>
  <si>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</si>
  <si>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</si>
  <si>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</si>
  <si>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</si>
  <si>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</si>
  <si>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</si>
  <si>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</si>
  <si>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</si>
  <si>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</si>
  <si>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</si>
  <si>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</si>
  <si>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</si>
  <si>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</si>
  <si>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</si>
  <si>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</si>
  <si>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</si>
  <si>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</si>
  <si>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</si>
  <si>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Не наступил срок реализации</t>
  </si>
  <si>
    <t>Отсутствует</t>
  </si>
  <si>
    <t>Комплексная программа  по повышению антитеррористической защищенности объектов АО "Тюменьэнерго" на 2018-2025 годы, утвержденная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</si>
  <si>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</si>
  <si>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</si>
  <si>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</si>
  <si>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</si>
  <si>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</si>
  <si>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</si>
  <si>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</si>
  <si>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</si>
  <si>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</si>
  <si>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</si>
  <si>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</si>
  <si>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</si>
  <si>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</si>
  <si>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</si>
  <si>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</si>
  <si>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</si>
  <si>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</si>
  <si>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</si>
  <si>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</si>
  <si>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</si>
  <si>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</si>
  <si>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</si>
  <si>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</si>
  <si>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</si>
  <si>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</si>
  <si>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</si>
  <si>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</si>
  <si>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</si>
  <si>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</si>
  <si>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</si>
  <si>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</si>
  <si>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</si>
  <si>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</si>
  <si>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</si>
  <si>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</si>
  <si>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</si>
  <si>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</si>
  <si>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</si>
  <si>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</si>
  <si>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</si>
  <si>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</si>
  <si>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</si>
  <si>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</si>
  <si>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</si>
  <si>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</si>
  <si>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</si>
  <si>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</si>
  <si>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</si>
  <si>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</si>
  <si>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</si>
  <si>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</si>
  <si>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</si>
  <si>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</si>
  <si>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</si>
  <si>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</si>
  <si>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</si>
  <si>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</si>
  <si>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</si>
  <si>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</si>
  <si>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</si>
  <si>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</si>
  <si>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</si>
  <si>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</si>
  <si>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</si>
  <si>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</si>
  <si>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</si>
  <si>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</si>
  <si>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</si>
  <si>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</si>
  <si>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Реконструкция системы контроля и управления доступом филиала АО "Россети Тюмень" Нижневартовские электрические сети</t>
  </si>
  <si>
    <t xml:space="preserve">АРМ персонала комплекса систем безопасности - 1 шт,
Устройство турникета - 5 шт,
СКУД - 40 точек прохода.
</t>
  </si>
  <si>
    <t>N_TP1600.PR.0066</t>
  </si>
  <si>
    <t xml:space="preserve"> Нижневартовский район</t>
  </si>
  <si>
    <t>Замена существующей системы СКУД филиала АО "Россети Тюмень" Нижневартовские электрические сети (снята с производства, ЗИП отсутствует). Организация дополнительных точек прохода (количество и места установки определятся проектом).</t>
  </si>
  <si>
    <t>Филиал АО "Россети Тюмень" Нижневартовские электрические сети</t>
  </si>
  <si>
    <t>Расчет оценки полной стоимости</t>
  </si>
  <si>
    <t>Включение нового объекта в связи с физическим износом оборудования СКУД (в эксплуатации более 15 лет). Отсутствие в продаже ЗИП  на эксплуатируемое оборудование. Невозможна установка дополнительных точек прохода (достигнуто максимально-возможное количество используемых лицензий на точки прохода).</t>
  </si>
  <si>
    <t>нет</t>
  </si>
  <si>
    <t>123,6 тыс. руб. / шт</t>
  </si>
  <si>
    <t>Год 2028</t>
  </si>
  <si>
    <t>Год 2029</t>
  </si>
  <si>
    <t>возможна реализация в установленный срок</t>
  </si>
  <si>
    <t>Год раскрытия информации: 2026 год</t>
  </si>
  <si>
    <t>Сметная стоимость проекта в ценах 2028 года с НДС, млн. руб.</t>
  </si>
  <si>
    <t>30.05.2028-30.07.2028</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</si>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</sst>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9"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3" fillId="0" borderId="1" xfId="1" applyFill="1" applyBorder="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7" fillId="0" borderId="51" xfId="0" applyFont="1" applyFill="1" applyBorder="1" applyAlignment="1">
      <alignment horizontal="left"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3" fillId="0" borderId="1" xfId="1" applyNumberFormat="1" applyFill="1" applyBorder="1"/>
    <xf numFmtId="9" fontId="41" fillId="0" borderId="36" xfId="70" applyFont="1" applyFill="1" applyBorder="1" applyAlignment="1">
      <alignment horizontal="justify" vertical="top"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98F-4C4F-BC53-DE2B01DA25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98F-4C4F-BC53-DE2B01DA256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111125</xdr:colOff>
      <xdr:row>29</xdr:row>
      <xdr:rowOff>63500</xdr:rowOff>
    </xdr:from>
    <xdr:to>
      <xdr:col>43</xdr:col>
      <xdr:colOff>508000</xdr:colOff>
      <xdr:row>45</xdr:row>
      <xdr:rowOff>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46" zoomScale="75" zoomScaleNormal="75" workbookViewId="0">
      <selection activeCell="C49" sqref="C49"/>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2" t="s">
        <v>617</v>
      </c>
      <c r="B5" s="282"/>
      <c r="C5" s="282"/>
      <c r="D5" s="142"/>
      <c r="E5" s="142"/>
      <c r="F5" s="142"/>
      <c r="G5" s="142"/>
      <c r="H5" s="142"/>
    </row>
    <row r="6" spans="1:20" s="16" customFormat="1" ht="18.75" x14ac:dyDescent="0.3">
      <c r="A6" s="166"/>
      <c r="F6" s="165"/>
    </row>
    <row r="7" spans="1:20" s="16" customFormat="1" ht="18.75" x14ac:dyDescent="0.2">
      <c r="A7" s="286" t="s">
        <v>9</v>
      </c>
      <c r="B7" s="286"/>
      <c r="C7" s="286"/>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87" t="s">
        <v>537</v>
      </c>
      <c r="B9" s="287"/>
      <c r="C9" s="287"/>
      <c r="D9" s="169"/>
      <c r="E9" s="169"/>
      <c r="F9" s="169"/>
      <c r="G9" s="167"/>
      <c r="H9" s="167"/>
      <c r="I9" s="167"/>
      <c r="J9" s="167"/>
      <c r="K9" s="167"/>
      <c r="L9" s="167"/>
      <c r="M9" s="167"/>
      <c r="N9" s="167"/>
      <c r="O9" s="167"/>
      <c r="P9" s="167"/>
      <c r="Q9" s="167"/>
      <c r="R9" s="167"/>
      <c r="S9" s="167"/>
      <c r="T9" s="167"/>
    </row>
    <row r="10" spans="1:20" s="16" customFormat="1" ht="18.75" x14ac:dyDescent="0.2">
      <c r="A10" s="283" t="s">
        <v>8</v>
      </c>
      <c r="B10" s="283"/>
      <c r="C10" s="283"/>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88" t="s">
        <v>606</v>
      </c>
      <c r="B12" s="288"/>
      <c r="C12" s="288"/>
      <c r="D12" s="169"/>
      <c r="E12" s="169"/>
      <c r="F12" s="169"/>
      <c r="G12" s="167"/>
      <c r="H12" s="167"/>
      <c r="I12" s="167"/>
      <c r="J12" s="167"/>
      <c r="K12" s="167"/>
      <c r="L12" s="167"/>
      <c r="M12" s="167"/>
      <c r="N12" s="167"/>
      <c r="O12" s="167"/>
      <c r="P12" s="167"/>
      <c r="Q12" s="167"/>
      <c r="R12" s="167"/>
      <c r="S12" s="167"/>
      <c r="T12" s="167"/>
    </row>
    <row r="13" spans="1:20" s="16" customFormat="1" ht="18.75" x14ac:dyDescent="0.2">
      <c r="A13" s="283" t="s">
        <v>7</v>
      </c>
      <c r="B13" s="283"/>
      <c r="C13" s="283"/>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88" t="s">
        <v>604</v>
      </c>
      <c r="B15" s="288"/>
      <c r="C15" s="288"/>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3" t="s">
        <v>6</v>
      </c>
      <c r="B16" s="283"/>
      <c r="C16" s="283"/>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4" t="s">
        <v>498</v>
      </c>
      <c r="B18" s="285"/>
      <c r="C18" s="285"/>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49"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49">
        <v>1</v>
      </c>
      <c r="B21" s="176">
        <v>2</v>
      </c>
      <c r="C21" s="149">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149" t="s">
        <v>516</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5" t="s">
        <v>64</v>
      </c>
      <c r="C23" s="149" t="s">
        <v>529</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79"/>
      <c r="B24" s="280"/>
      <c r="C24" s="281"/>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0" t="s">
        <v>446</v>
      </c>
      <c r="C25" s="149" t="s">
        <v>536</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0" t="s">
        <v>75</v>
      </c>
      <c r="C26" s="149" t="s">
        <v>601</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0" t="s">
        <v>74</v>
      </c>
      <c r="C27" s="149" t="s">
        <v>607</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0" t="s">
        <v>447</v>
      </c>
      <c r="C28" s="149" t="s">
        <v>515</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0" t="s">
        <v>448</v>
      </c>
      <c r="C29" s="149" t="s">
        <v>515</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0" t="s">
        <v>449</v>
      </c>
      <c r="C30" s="149" t="s">
        <v>515</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0" t="s">
        <v>450</v>
      </c>
      <c r="C31" s="149" t="s">
        <v>515</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0" t="s">
        <v>451</v>
      </c>
      <c r="C32" s="149" t="s">
        <v>515</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0" t="s">
        <v>452</v>
      </c>
      <c r="C33" s="149" t="s">
        <v>602</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0" t="s">
        <v>453</v>
      </c>
      <c r="C34" s="149" t="s">
        <v>515</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0" t="s">
        <v>72</v>
      </c>
      <c r="C35" s="149" t="s">
        <v>515</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0" t="s">
        <v>454</v>
      </c>
      <c r="C36" s="149" t="s">
        <v>515</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0" t="s">
        <v>455</v>
      </c>
      <c r="C37" s="149"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0" t="s">
        <v>238</v>
      </c>
      <c r="C38" s="149" t="s">
        <v>515</v>
      </c>
      <c r="D38" s="180"/>
      <c r="E38" s="180"/>
      <c r="F38" s="180"/>
      <c r="G38" s="180"/>
      <c r="H38" s="180"/>
      <c r="I38" s="180"/>
      <c r="J38" s="180"/>
      <c r="K38" s="180"/>
      <c r="L38" s="180"/>
      <c r="M38" s="180"/>
      <c r="N38" s="180"/>
      <c r="O38" s="180"/>
      <c r="P38" s="180"/>
      <c r="Q38" s="180"/>
      <c r="R38" s="180"/>
      <c r="S38" s="180"/>
      <c r="T38" s="180"/>
    </row>
    <row r="39" spans="1:20" ht="23.25" customHeight="1" x14ac:dyDescent="0.25">
      <c r="A39" s="279"/>
      <c r="B39" s="280"/>
      <c r="C39" s="281"/>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0" t="s">
        <v>511</v>
      </c>
      <c r="C40" s="276">
        <f>'6.2. Паспорт фин осв ввод'!D24</f>
        <v>8.0973047973280963</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0" t="s">
        <v>493</v>
      </c>
      <c r="C41" s="149" t="s">
        <v>517</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0" t="s">
        <v>508</v>
      </c>
      <c r="C42" s="149" t="s">
        <v>517</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0" t="s">
        <v>475</v>
      </c>
      <c r="C43" s="149" t="s">
        <v>535</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0" t="s">
        <v>499</v>
      </c>
      <c r="C44" s="149" t="s">
        <v>535</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0" t="s">
        <v>500</v>
      </c>
      <c r="C45" s="182"/>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0" t="s">
        <v>501</v>
      </c>
      <c r="C46" s="210" t="s">
        <v>535</v>
      </c>
      <c r="D46" s="180"/>
      <c r="E46" s="180"/>
      <c r="F46" s="180"/>
      <c r="G46" s="180"/>
      <c r="H46" s="180"/>
      <c r="I46" s="180"/>
      <c r="J46" s="180"/>
      <c r="K46" s="180"/>
      <c r="L46" s="180"/>
      <c r="M46" s="180"/>
      <c r="N46" s="180"/>
      <c r="O46" s="180"/>
      <c r="P46" s="180"/>
      <c r="Q46" s="180"/>
      <c r="R46" s="180"/>
      <c r="S46" s="180"/>
      <c r="T46" s="180"/>
    </row>
    <row r="47" spans="1:20" ht="18.75" customHeight="1" x14ac:dyDescent="0.25">
      <c r="A47" s="279"/>
      <c r="B47" s="280"/>
      <c r="C47" s="281"/>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0" t="s">
        <v>509</v>
      </c>
      <c r="C48" s="248">
        <v>8.0973047973280945</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0" t="s">
        <v>510</v>
      </c>
      <c r="C49" s="248">
        <v>6.6835605555564053</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row>
    <row r="5" spans="1:28" s="12" customFormat="1" ht="15.75" x14ac:dyDescent="0.2">
      <c r="A5" s="17"/>
    </row>
    <row r="6" spans="1:28" s="12" customFormat="1" ht="18.75" x14ac:dyDescent="0.2">
      <c r="A6" s="290" t="s">
        <v>9</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95" t="s">
        <v>8</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1" t="str">
        <f>'1. паспорт местоположение'!A12:C12</f>
        <v>N_TP1600.PR.0066</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4.25" x14ac:dyDescent="0.2">
      <c r="A14" s="291"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473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89" t="s">
        <v>5</v>
      </c>
      <c r="B19" s="289" t="s">
        <v>108</v>
      </c>
      <c r="C19" s="292" t="s">
        <v>368</v>
      </c>
      <c r="D19" s="289" t="s">
        <v>367</v>
      </c>
      <c r="E19" s="289" t="s">
        <v>107</v>
      </c>
      <c r="F19" s="289" t="s">
        <v>106</v>
      </c>
      <c r="G19" s="289" t="s">
        <v>363</v>
      </c>
      <c r="H19" s="289" t="s">
        <v>105</v>
      </c>
      <c r="I19" s="289" t="s">
        <v>104</v>
      </c>
      <c r="J19" s="289" t="s">
        <v>103</v>
      </c>
      <c r="K19" s="289" t="s">
        <v>102</v>
      </c>
      <c r="L19" s="289" t="s">
        <v>101</v>
      </c>
      <c r="M19" s="289" t="s">
        <v>100</v>
      </c>
      <c r="N19" s="289" t="s">
        <v>99</v>
      </c>
      <c r="O19" s="289" t="s">
        <v>98</v>
      </c>
      <c r="P19" s="289" t="s">
        <v>97</v>
      </c>
      <c r="Q19" s="289" t="s">
        <v>366</v>
      </c>
      <c r="R19" s="289"/>
      <c r="S19" s="294" t="s">
        <v>465</v>
      </c>
      <c r="T19" s="4"/>
      <c r="U19" s="4"/>
      <c r="V19" s="4"/>
      <c r="W19" s="4"/>
      <c r="X19" s="4"/>
      <c r="Y19" s="4"/>
    </row>
    <row r="20" spans="1:28" s="3" customFormat="1" ht="180.75" customHeight="1" x14ac:dyDescent="0.2">
      <c r="A20" s="289"/>
      <c r="B20" s="289"/>
      <c r="C20" s="293"/>
      <c r="D20" s="289"/>
      <c r="E20" s="289"/>
      <c r="F20" s="289"/>
      <c r="G20" s="289"/>
      <c r="H20" s="289"/>
      <c r="I20" s="289"/>
      <c r="J20" s="289"/>
      <c r="K20" s="289"/>
      <c r="L20" s="289"/>
      <c r="M20" s="289"/>
      <c r="N20" s="289"/>
      <c r="O20" s="289"/>
      <c r="P20" s="289"/>
      <c r="Q20" s="39" t="s">
        <v>364</v>
      </c>
      <c r="R20" s="40" t="s">
        <v>365</v>
      </c>
      <c r="S20" s="294"/>
      <c r="T20" s="32"/>
      <c r="U20" s="32"/>
      <c r="V20" s="32"/>
      <c r="W20" s="32"/>
      <c r="X20" s="32"/>
      <c r="Y20" s="32"/>
      <c r="Z20" s="31"/>
      <c r="AA20" s="31"/>
      <c r="AB20" s="31"/>
    </row>
    <row r="21" spans="1:28" s="3" customFormat="1" ht="18.75" x14ac:dyDescent="0.2">
      <c r="A21" s="39">
        <v>1</v>
      </c>
      <c r="B21" s="44">
        <v>2</v>
      </c>
      <c r="C21" s="39">
        <v>3</v>
      </c>
      <c r="D21" s="44">
        <v>4</v>
      </c>
      <c r="E21" s="39">
        <v>5</v>
      </c>
      <c r="F21" s="44">
        <v>6</v>
      </c>
      <c r="G21" s="134">
        <v>7</v>
      </c>
      <c r="H21" s="135">
        <v>8</v>
      </c>
      <c r="I21" s="134">
        <v>9</v>
      </c>
      <c r="J21" s="135">
        <v>10</v>
      </c>
      <c r="K21" s="134">
        <v>11</v>
      </c>
      <c r="L21" s="135">
        <v>12</v>
      </c>
      <c r="M21" s="134">
        <v>13</v>
      </c>
      <c r="N21" s="135">
        <v>14</v>
      </c>
      <c r="O21" s="134">
        <v>15</v>
      </c>
      <c r="P21" s="135">
        <v>16</v>
      </c>
      <c r="Q21" s="134">
        <v>17</v>
      </c>
      <c r="R21" s="135">
        <v>18</v>
      </c>
      <c r="S21" s="134">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466</v>
      </c>
      <c r="H22" s="44"/>
      <c r="I22" s="44"/>
      <c r="J22" s="44"/>
      <c r="K22" s="44"/>
      <c r="L22" s="44"/>
      <c r="M22" s="44"/>
      <c r="N22" s="44"/>
      <c r="O22" s="44"/>
      <c r="P22" s="44"/>
      <c r="Q22" s="37"/>
      <c r="R22" s="5"/>
      <c r="S22" s="133"/>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33"/>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33"/>
      <c r="T24" s="32"/>
      <c r="U24" s="32"/>
      <c r="V24" s="32"/>
      <c r="W24" s="32"/>
      <c r="X24" s="31"/>
      <c r="Y24" s="31"/>
      <c r="Z24" s="31"/>
      <c r="AA24" s="31"/>
      <c r="AB24" s="31"/>
    </row>
    <row r="25" spans="1:28" s="3" customFormat="1" ht="31.5" x14ac:dyDescent="0.2">
      <c r="A25" s="43"/>
      <c r="B25" s="44" t="s">
        <v>92</v>
      </c>
      <c r="C25" s="44"/>
      <c r="D25" s="44"/>
      <c r="E25" s="44" t="s">
        <v>91</v>
      </c>
      <c r="F25" s="44" t="s">
        <v>90</v>
      </c>
      <c r="G25" s="44" t="s">
        <v>467</v>
      </c>
      <c r="H25" s="34"/>
      <c r="I25" s="34"/>
      <c r="J25" s="34"/>
      <c r="K25" s="34"/>
      <c r="L25" s="34"/>
      <c r="M25" s="34"/>
      <c r="N25" s="34"/>
      <c r="O25" s="34"/>
      <c r="P25" s="34"/>
      <c r="Q25" s="34"/>
      <c r="R25" s="5"/>
      <c r="S25" s="133"/>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33"/>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3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3"/>
      <c r="T28" s="32"/>
      <c r="U28" s="32"/>
      <c r="V28" s="32"/>
      <c r="W28" s="32"/>
      <c r="X28" s="31"/>
      <c r="Y28" s="31"/>
      <c r="Z28" s="31"/>
      <c r="AA28" s="31"/>
      <c r="AB28" s="31"/>
    </row>
    <row r="29" spans="1:28" ht="20.25" customHeight="1" x14ac:dyDescent="0.25">
      <c r="A29" s="98"/>
      <c r="B29" s="44" t="s">
        <v>361</v>
      </c>
      <c r="C29" s="44"/>
      <c r="D29" s="44"/>
      <c r="E29" s="98" t="s">
        <v>362</v>
      </c>
      <c r="F29" s="98" t="s">
        <v>362</v>
      </c>
      <c r="G29" s="98" t="s">
        <v>362</v>
      </c>
      <c r="H29" s="98"/>
      <c r="I29" s="98"/>
      <c r="J29" s="98"/>
      <c r="K29" s="98"/>
      <c r="L29" s="98"/>
      <c r="M29" s="98"/>
      <c r="N29" s="98"/>
      <c r="O29" s="98"/>
      <c r="P29" s="98"/>
      <c r="Q29" s="9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2" t="str">
        <f>'1. паспорт местоположение'!A5:C5</f>
        <v>Год раскрытия информации: 2026 год</v>
      </c>
      <c r="B6" s="282"/>
      <c r="C6" s="282"/>
      <c r="D6" s="282"/>
      <c r="E6" s="282"/>
      <c r="F6" s="282"/>
      <c r="G6" s="282"/>
      <c r="H6" s="282"/>
      <c r="I6" s="282"/>
      <c r="J6" s="282"/>
      <c r="K6" s="282"/>
      <c r="L6" s="282"/>
      <c r="M6" s="282"/>
      <c r="N6" s="282"/>
      <c r="O6" s="282"/>
      <c r="P6" s="282"/>
      <c r="Q6" s="282"/>
      <c r="R6" s="282"/>
      <c r="S6" s="282"/>
      <c r="T6" s="282"/>
    </row>
    <row r="7" spans="1:20" s="16" customFormat="1" x14ac:dyDescent="0.2">
      <c r="A7" s="166"/>
    </row>
    <row r="8" spans="1:20" s="16"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6"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6"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6"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6"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6" customFormat="1" ht="18.75" customHeight="1" x14ac:dyDescent="0.2">
      <c r="A13" s="287" t="str">
        <f>'1. паспорт местоположение'!A12:C12</f>
        <v>N_TP1600.PR.0066</v>
      </c>
      <c r="B13" s="287"/>
      <c r="C13" s="287"/>
      <c r="D13" s="287"/>
      <c r="E13" s="287"/>
      <c r="F13" s="287"/>
      <c r="G13" s="287"/>
      <c r="H13" s="287"/>
      <c r="I13" s="287"/>
      <c r="J13" s="287"/>
      <c r="K13" s="287"/>
      <c r="L13" s="287"/>
      <c r="M13" s="287"/>
      <c r="N13" s="287"/>
      <c r="O13" s="287"/>
      <c r="P13" s="287"/>
      <c r="Q13" s="287"/>
      <c r="R13" s="287"/>
      <c r="S13" s="287"/>
      <c r="T13" s="287"/>
    </row>
    <row r="14" spans="1:20" s="16"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171"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172" customFormat="1" ht="14.25" x14ac:dyDescent="0.2">
      <c r="A16" s="287"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6" s="287"/>
      <c r="C16" s="287"/>
      <c r="D16" s="287"/>
      <c r="E16" s="287"/>
      <c r="F16" s="287"/>
      <c r="G16" s="287"/>
      <c r="H16" s="287"/>
      <c r="I16" s="287"/>
      <c r="J16" s="287"/>
      <c r="K16" s="287"/>
      <c r="L16" s="287"/>
      <c r="M16" s="287"/>
      <c r="N16" s="287"/>
      <c r="O16" s="287"/>
      <c r="P16" s="287"/>
      <c r="Q16" s="287"/>
      <c r="R16" s="287"/>
      <c r="S16" s="287"/>
      <c r="T16" s="287"/>
    </row>
    <row r="17" spans="1:113" s="172"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113" s="172"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72" customFormat="1" ht="15" customHeight="1" x14ac:dyDescent="0.2">
      <c r="A19" s="285" t="s">
        <v>478</v>
      </c>
      <c r="B19" s="285"/>
      <c r="C19" s="285"/>
      <c r="D19" s="285"/>
      <c r="E19" s="285"/>
      <c r="F19" s="285"/>
      <c r="G19" s="285"/>
      <c r="H19" s="285"/>
      <c r="I19" s="285"/>
      <c r="J19" s="285"/>
      <c r="K19" s="285"/>
      <c r="L19" s="285"/>
      <c r="M19" s="285"/>
      <c r="N19" s="285"/>
      <c r="O19" s="285"/>
      <c r="P19" s="285"/>
      <c r="Q19" s="285"/>
      <c r="R19" s="285"/>
      <c r="S19" s="285"/>
      <c r="T19" s="285"/>
    </row>
    <row r="20" spans="1:113" s="184"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8" t="s">
        <v>5</v>
      </c>
      <c r="B21" s="301" t="s">
        <v>229</v>
      </c>
      <c r="C21" s="302"/>
      <c r="D21" s="305" t="s">
        <v>130</v>
      </c>
      <c r="E21" s="301" t="s">
        <v>506</v>
      </c>
      <c r="F21" s="302"/>
      <c r="G21" s="301" t="s">
        <v>279</v>
      </c>
      <c r="H21" s="302"/>
      <c r="I21" s="301" t="s">
        <v>129</v>
      </c>
      <c r="J21" s="302"/>
      <c r="K21" s="305" t="s">
        <v>128</v>
      </c>
      <c r="L21" s="301" t="s">
        <v>127</v>
      </c>
      <c r="M21" s="302"/>
      <c r="N21" s="301" t="s">
        <v>502</v>
      </c>
      <c r="O21" s="302"/>
      <c r="P21" s="305" t="s">
        <v>126</v>
      </c>
      <c r="Q21" s="311" t="s">
        <v>125</v>
      </c>
      <c r="R21" s="312"/>
      <c r="S21" s="311" t="s">
        <v>124</v>
      </c>
      <c r="T21" s="313"/>
    </row>
    <row r="22" spans="1:113" ht="204.75" customHeight="1" x14ac:dyDescent="0.25">
      <c r="A22" s="309"/>
      <c r="B22" s="303"/>
      <c r="C22" s="304"/>
      <c r="D22" s="307"/>
      <c r="E22" s="303"/>
      <c r="F22" s="304"/>
      <c r="G22" s="303"/>
      <c r="H22" s="304"/>
      <c r="I22" s="303"/>
      <c r="J22" s="304"/>
      <c r="K22" s="306"/>
      <c r="L22" s="303"/>
      <c r="M22" s="304"/>
      <c r="N22" s="303"/>
      <c r="O22" s="304"/>
      <c r="P22" s="306"/>
      <c r="Q22" s="141" t="s">
        <v>123</v>
      </c>
      <c r="R22" s="141" t="s">
        <v>477</v>
      </c>
      <c r="S22" s="141" t="s">
        <v>122</v>
      </c>
      <c r="T22" s="141" t="s">
        <v>121</v>
      </c>
    </row>
    <row r="23" spans="1:113" ht="51.75" customHeight="1" x14ac:dyDescent="0.25">
      <c r="A23" s="310"/>
      <c r="B23" s="141" t="s">
        <v>119</v>
      </c>
      <c r="C23" s="141" t="s">
        <v>120</v>
      </c>
      <c r="D23" s="306"/>
      <c r="E23" s="141" t="s">
        <v>119</v>
      </c>
      <c r="F23" s="141" t="s">
        <v>120</v>
      </c>
      <c r="G23" s="141" t="s">
        <v>119</v>
      </c>
      <c r="H23" s="141" t="s">
        <v>120</v>
      </c>
      <c r="I23" s="141" t="s">
        <v>119</v>
      </c>
      <c r="J23" s="141" t="s">
        <v>120</v>
      </c>
      <c r="K23" s="141" t="s">
        <v>119</v>
      </c>
      <c r="L23" s="141" t="s">
        <v>119</v>
      </c>
      <c r="M23" s="141" t="s">
        <v>120</v>
      </c>
      <c r="N23" s="141" t="s">
        <v>119</v>
      </c>
      <c r="O23" s="141" t="s">
        <v>120</v>
      </c>
      <c r="P23" s="161" t="s">
        <v>119</v>
      </c>
      <c r="Q23" s="141" t="s">
        <v>119</v>
      </c>
      <c r="R23" s="141" t="s">
        <v>119</v>
      </c>
      <c r="S23" s="141" t="s">
        <v>119</v>
      </c>
      <c r="T23" s="141"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8"/>
      <c r="F25" s="158"/>
      <c r="G25" s="185"/>
      <c r="H25" s="185"/>
      <c r="I25" s="185"/>
      <c r="J25" s="185"/>
      <c r="K25" s="185"/>
      <c r="L25" s="185"/>
      <c r="M25" s="185"/>
      <c r="N25" s="185"/>
      <c r="O25" s="185"/>
      <c r="P25" s="185"/>
      <c r="Q25" s="186"/>
      <c r="R25" s="186"/>
      <c r="S25" s="185"/>
      <c r="T25" s="185"/>
    </row>
    <row r="26" spans="1:113" ht="29.25" customHeight="1" x14ac:dyDescent="0.25">
      <c r="A26" s="185"/>
      <c r="B26" s="186"/>
      <c r="C26" s="186"/>
      <c r="D26" s="158"/>
      <c r="E26" s="158"/>
      <c r="F26" s="158"/>
      <c r="G26" s="186"/>
      <c r="H26" s="186"/>
      <c r="I26" s="185"/>
      <c r="J26" s="185"/>
      <c r="K26" s="185"/>
      <c r="L26" s="185"/>
      <c r="M26" s="185"/>
      <c r="N26" s="185"/>
      <c r="O26" s="185"/>
      <c r="P26" s="185"/>
      <c r="Q26" s="186"/>
      <c r="R26" s="186"/>
      <c r="S26" s="185"/>
      <c r="T26" s="185"/>
    </row>
    <row r="27" spans="1:113" ht="29.25" customHeight="1" x14ac:dyDescent="0.25">
      <c r="A27" s="185"/>
      <c r="B27" s="186"/>
      <c r="C27" s="186"/>
      <c r="D27" s="158"/>
      <c r="E27" s="158"/>
      <c r="F27" s="158"/>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0" t="s">
        <v>512</v>
      </c>
      <c r="C31" s="300"/>
      <c r="D31" s="300"/>
      <c r="E31" s="300"/>
      <c r="F31" s="300"/>
      <c r="G31" s="300"/>
      <c r="H31" s="300"/>
      <c r="I31" s="300"/>
      <c r="J31" s="300"/>
      <c r="K31" s="300"/>
      <c r="L31" s="300"/>
      <c r="M31" s="300"/>
      <c r="N31" s="300"/>
      <c r="O31" s="300"/>
      <c r="P31" s="300"/>
      <c r="Q31" s="300"/>
      <c r="R31" s="300"/>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X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90" t="s">
        <v>9</v>
      </c>
      <c r="F7" s="290"/>
      <c r="G7" s="290"/>
      <c r="H7" s="290"/>
      <c r="I7" s="290"/>
      <c r="J7" s="290"/>
      <c r="K7" s="290"/>
      <c r="L7" s="290"/>
      <c r="M7" s="290"/>
      <c r="N7" s="290"/>
      <c r="O7" s="290"/>
      <c r="P7" s="290"/>
      <c r="Q7" s="290"/>
      <c r="R7" s="290"/>
      <c r="S7" s="290"/>
      <c r="T7" s="290"/>
      <c r="U7" s="290"/>
      <c r="V7" s="290"/>
      <c r="W7" s="290"/>
      <c r="X7" s="290"/>
      <c r="Y7" s="29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
        <v>537</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57"/>
      <c r="F11" s="157"/>
      <c r="G11" s="157"/>
      <c r="H11" s="157"/>
      <c r="I11" s="157"/>
      <c r="J11" s="157"/>
      <c r="K11" s="157"/>
      <c r="L11" s="157"/>
      <c r="M11" s="157"/>
      <c r="N11" s="157"/>
      <c r="O11" s="157"/>
      <c r="P11" s="157"/>
      <c r="Q11" s="157"/>
      <c r="R11" s="157"/>
      <c r="S11" s="136"/>
      <c r="T11" s="136"/>
      <c r="U11" s="136"/>
      <c r="V11" s="136"/>
      <c r="W11" s="136"/>
    </row>
    <row r="12" spans="1:27" s="12" customFormat="1" ht="18.75" customHeight="1" x14ac:dyDescent="0.2">
      <c r="E12" s="287" t="s">
        <v>606</v>
      </c>
      <c r="F12" s="287"/>
      <c r="G12" s="287"/>
      <c r="H12" s="287"/>
      <c r="I12" s="287"/>
      <c r="J12" s="287"/>
      <c r="K12" s="287"/>
      <c r="L12" s="287"/>
      <c r="M12" s="287"/>
      <c r="N12" s="287"/>
      <c r="O12" s="287"/>
      <c r="P12" s="287"/>
      <c r="Q12" s="287"/>
      <c r="R12" s="287"/>
      <c r="S12" s="287"/>
      <c r="T12" s="287"/>
      <c r="U12" s="287"/>
      <c r="V12" s="287"/>
      <c r="W12" s="287"/>
      <c r="X12" s="287"/>
      <c r="Y12" s="203"/>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02"/>
    </row>
    <row r="14" spans="1:27" s="9" customFormat="1" ht="15.75" customHeight="1" x14ac:dyDescent="0.2">
      <c r="E14" s="296"/>
      <c r="F14" s="296"/>
      <c r="G14" s="296"/>
      <c r="H14" s="296"/>
      <c r="I14" s="296"/>
      <c r="J14" s="296"/>
      <c r="K14" s="296"/>
      <c r="L14" s="296"/>
      <c r="M14" s="296"/>
      <c r="N14" s="296"/>
      <c r="O14" s="296"/>
      <c r="P14" s="296"/>
      <c r="Q14" s="296"/>
      <c r="R14" s="296"/>
      <c r="S14" s="296"/>
      <c r="T14" s="296"/>
      <c r="U14" s="296"/>
      <c r="V14" s="296"/>
      <c r="W14" s="296"/>
      <c r="X14" s="296"/>
      <c r="Y14" s="204"/>
    </row>
    <row r="15" spans="1:27" s="3" customFormat="1" ht="27" customHeight="1" x14ac:dyDescent="0.2">
      <c r="E15" s="327" t="s">
        <v>604</v>
      </c>
      <c r="F15" s="327"/>
      <c r="G15" s="327"/>
      <c r="H15" s="327"/>
      <c r="I15" s="327"/>
      <c r="J15" s="327"/>
      <c r="K15" s="327"/>
      <c r="L15" s="327"/>
      <c r="M15" s="327"/>
      <c r="N15" s="327"/>
      <c r="O15" s="327"/>
      <c r="P15" s="327"/>
      <c r="Q15" s="327"/>
      <c r="R15" s="327"/>
      <c r="S15" s="327"/>
      <c r="T15" s="327"/>
      <c r="U15" s="327"/>
      <c r="V15" s="327"/>
      <c r="W15" s="327"/>
      <c r="X15" s="327"/>
      <c r="Y15" s="203"/>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480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3" customFormat="1" ht="21" customHeight="1" x14ac:dyDescent="0.25"/>
    <row r="21" spans="1:27" ht="15.75" customHeight="1" x14ac:dyDescent="0.25">
      <c r="A21" s="317" t="s">
        <v>5</v>
      </c>
      <c r="B21" s="320" t="s">
        <v>486</v>
      </c>
      <c r="C21" s="321"/>
      <c r="D21" s="320" t="s">
        <v>488</v>
      </c>
      <c r="E21" s="321"/>
      <c r="F21" s="324" t="s">
        <v>102</v>
      </c>
      <c r="G21" s="325"/>
      <c r="H21" s="325"/>
      <c r="I21" s="326"/>
      <c r="J21" s="317" t="s">
        <v>489</v>
      </c>
      <c r="K21" s="320" t="s">
        <v>490</v>
      </c>
      <c r="L21" s="321"/>
      <c r="M21" s="320" t="s">
        <v>491</v>
      </c>
      <c r="N21" s="321"/>
      <c r="O21" s="320" t="s">
        <v>479</v>
      </c>
      <c r="P21" s="321"/>
      <c r="Q21" s="320" t="s">
        <v>135</v>
      </c>
      <c r="R21" s="321"/>
      <c r="S21" s="317" t="s">
        <v>134</v>
      </c>
      <c r="T21" s="317" t="s">
        <v>492</v>
      </c>
      <c r="U21" s="317" t="s">
        <v>487</v>
      </c>
      <c r="V21" s="320" t="s">
        <v>133</v>
      </c>
      <c r="W21" s="321"/>
      <c r="X21" s="324" t="s">
        <v>125</v>
      </c>
      <c r="Y21" s="325"/>
      <c r="Z21" s="324" t="s">
        <v>124</v>
      </c>
      <c r="AA21" s="325"/>
    </row>
    <row r="22" spans="1:27" ht="216" customHeight="1" x14ac:dyDescent="0.25">
      <c r="A22" s="318"/>
      <c r="B22" s="322"/>
      <c r="C22" s="323"/>
      <c r="D22" s="322"/>
      <c r="E22" s="323"/>
      <c r="F22" s="324" t="s">
        <v>132</v>
      </c>
      <c r="G22" s="326"/>
      <c r="H22" s="324" t="s">
        <v>131</v>
      </c>
      <c r="I22" s="326"/>
      <c r="J22" s="319"/>
      <c r="K22" s="322"/>
      <c r="L22" s="323"/>
      <c r="M22" s="322"/>
      <c r="N22" s="323"/>
      <c r="O22" s="322"/>
      <c r="P22" s="323"/>
      <c r="Q22" s="322"/>
      <c r="R22" s="323"/>
      <c r="S22" s="319"/>
      <c r="T22" s="319"/>
      <c r="U22" s="319"/>
      <c r="V22" s="322"/>
      <c r="W22" s="323"/>
      <c r="X22" s="83" t="s">
        <v>123</v>
      </c>
      <c r="Y22" s="83" t="s">
        <v>477</v>
      </c>
      <c r="Z22" s="83" t="s">
        <v>122</v>
      </c>
      <c r="AA22" s="83" t="s">
        <v>121</v>
      </c>
    </row>
    <row r="23" spans="1:27" ht="60" customHeight="1" x14ac:dyDescent="0.25">
      <c r="A23" s="319"/>
      <c r="B23" s="139" t="s">
        <v>119</v>
      </c>
      <c r="C23" s="139"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0"/>
      <c r="AA26" s="50"/>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7"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2" t="str">
        <f>'1. паспорт местоположение'!A5:C5</f>
        <v>Год раскрытия информации: 2026 год</v>
      </c>
      <c r="B5" s="282"/>
      <c r="C5" s="282"/>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90" t="s">
        <v>9</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295" t="s">
        <v>8</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329" t="str">
        <f>'1. паспорт местоположение'!A12:C12</f>
        <v>N_TP1600.PR.0066</v>
      </c>
      <c r="B12" s="329"/>
      <c r="C12" s="329"/>
      <c r="D12" s="8"/>
      <c r="E12" s="8"/>
      <c r="F12" s="8"/>
      <c r="G12" s="8"/>
      <c r="H12" s="13"/>
      <c r="I12" s="13"/>
      <c r="J12" s="13"/>
      <c r="K12" s="13"/>
      <c r="L12" s="13"/>
      <c r="M12" s="13"/>
      <c r="N12" s="13"/>
      <c r="O12" s="13"/>
      <c r="P12" s="13"/>
      <c r="Q12" s="13"/>
      <c r="R12" s="13"/>
      <c r="S12" s="13"/>
      <c r="T12" s="13"/>
      <c r="U12" s="13"/>
    </row>
    <row r="13" spans="1:29" s="12" customFormat="1" ht="18.75" x14ac:dyDescent="0.2">
      <c r="A13" s="295" t="s">
        <v>7</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12" x14ac:dyDescent="0.2">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5" t="s">
        <v>6</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8" t="s">
        <v>472</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2" customHeight="1" x14ac:dyDescent="0.2">
      <c r="A22" s="28" t="s">
        <v>65</v>
      </c>
      <c r="B22" s="34" t="s">
        <v>484</v>
      </c>
      <c r="C22" s="249" t="s">
        <v>611</v>
      </c>
      <c r="D22" s="33"/>
      <c r="E22" s="33"/>
      <c r="F22" s="32"/>
      <c r="G22" s="32"/>
      <c r="H22" s="32"/>
      <c r="I22" s="32"/>
      <c r="J22" s="32"/>
      <c r="K22" s="32"/>
      <c r="L22" s="32"/>
      <c r="M22" s="32"/>
      <c r="N22" s="32"/>
      <c r="O22" s="32"/>
      <c r="P22" s="32"/>
      <c r="Q22" s="31"/>
      <c r="R22" s="31"/>
      <c r="S22" s="31"/>
      <c r="T22" s="31"/>
      <c r="U22" s="31"/>
    </row>
    <row r="23" spans="1:21" ht="79.5" customHeight="1" x14ac:dyDescent="0.25">
      <c r="A23" s="28" t="s">
        <v>63</v>
      </c>
      <c r="B23" s="30" t="s">
        <v>60</v>
      </c>
      <c r="C23" s="175" t="s">
        <v>608</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59"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6" t="s">
        <v>613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534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538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6"/>
      <c r="AB6" s="136"/>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6"/>
      <c r="AB7" s="136"/>
    </row>
    <row r="8" spans="1:28"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37"/>
      <c r="AB8" s="137"/>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38"/>
      <c r="AB9" s="138"/>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6"/>
      <c r="AB10" s="136"/>
    </row>
    <row r="11" spans="1:28" x14ac:dyDescent="0.25">
      <c r="A11" s="329" t="str">
        <f>'1. паспорт местоположение'!A12:C12</f>
        <v>N_TP1600.PR.0066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137"/>
      <c r="AB11" s="137"/>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38"/>
      <c r="AB12" s="138"/>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37"/>
      <c r="AB14" s="137"/>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38"/>
      <c r="AB15" s="138"/>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45"/>
      <c r="AB16" s="145"/>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45"/>
      <c r="AB17" s="145"/>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45"/>
      <c r="AB18" s="145"/>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45"/>
      <c r="AB19" s="14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6"/>
      <c r="AB20" s="146"/>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6"/>
      <c r="AB21" s="146"/>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7"/>
      <c r="AB22" s="147"/>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0" t="s">
        <v>239</v>
      </c>
      <c r="B24" s="81" t="s">
        <v>268</v>
      </c>
      <c r="C24" s="80" t="s">
        <v>353</v>
      </c>
      <c r="D24" s="80" t="s">
        <v>240</v>
      </c>
      <c r="E24" s="80" t="s">
        <v>354</v>
      </c>
      <c r="F24" s="80" t="s">
        <v>356</v>
      </c>
      <c r="G24" s="80" t="s">
        <v>355</v>
      </c>
      <c r="H24" s="80" t="s">
        <v>241</v>
      </c>
      <c r="I24" s="80" t="s">
        <v>357</v>
      </c>
      <c r="J24" s="80" t="s">
        <v>273</v>
      </c>
      <c r="K24" s="81" t="s">
        <v>267</v>
      </c>
      <c r="L24" s="81" t="s">
        <v>242</v>
      </c>
      <c r="M24" s="82" t="s">
        <v>287</v>
      </c>
      <c r="N24" s="81" t="s">
        <v>514</v>
      </c>
      <c r="O24" s="80" t="s">
        <v>284</v>
      </c>
      <c r="P24" s="80" t="s">
        <v>285</v>
      </c>
      <c r="Q24" s="80" t="s">
        <v>283</v>
      </c>
      <c r="R24" s="80" t="s">
        <v>241</v>
      </c>
      <c r="S24" s="80" t="s">
        <v>282</v>
      </c>
      <c r="T24" s="80" t="s">
        <v>281</v>
      </c>
      <c r="U24" s="80" t="s">
        <v>352</v>
      </c>
      <c r="V24" s="80" t="s">
        <v>283</v>
      </c>
      <c r="W24" s="95" t="s">
        <v>266</v>
      </c>
      <c r="X24" s="95" t="s">
        <v>298</v>
      </c>
      <c r="Y24" s="95" t="s">
        <v>299</v>
      </c>
      <c r="Z24" s="97" t="s">
        <v>296</v>
      </c>
    </row>
    <row r="25" spans="1:28" ht="16.5" customHeight="1" x14ac:dyDescent="0.25">
      <c r="A25" s="80">
        <v>1</v>
      </c>
      <c r="B25" s="81">
        <v>2</v>
      </c>
      <c r="C25" s="80">
        <v>3</v>
      </c>
      <c r="D25" s="81">
        <v>4</v>
      </c>
      <c r="E25" s="80">
        <v>5</v>
      </c>
      <c r="F25" s="81">
        <v>6</v>
      </c>
      <c r="G25" s="80">
        <v>7</v>
      </c>
      <c r="H25" s="81">
        <v>8</v>
      </c>
      <c r="I25" s="80">
        <v>9</v>
      </c>
      <c r="J25" s="81">
        <v>10</v>
      </c>
      <c r="K25" s="148">
        <v>11</v>
      </c>
      <c r="L25" s="81">
        <v>12</v>
      </c>
      <c r="M25" s="148">
        <v>13</v>
      </c>
      <c r="N25" s="81">
        <v>14</v>
      </c>
      <c r="O25" s="148">
        <v>15</v>
      </c>
      <c r="P25" s="81">
        <v>16</v>
      </c>
      <c r="Q25" s="148">
        <v>17</v>
      </c>
      <c r="R25" s="81">
        <v>18</v>
      </c>
      <c r="S25" s="148">
        <v>19</v>
      </c>
      <c r="T25" s="81">
        <v>20</v>
      </c>
      <c r="U25" s="148">
        <v>21</v>
      </c>
      <c r="V25" s="81">
        <v>22</v>
      </c>
      <c r="W25" s="148">
        <v>23</v>
      </c>
      <c r="X25" s="81">
        <v>24</v>
      </c>
      <c r="Y25" s="148">
        <v>25</v>
      </c>
      <c r="Z25" s="81">
        <v>26</v>
      </c>
    </row>
    <row r="26" spans="1:28" ht="45.75" customHeight="1" x14ac:dyDescent="0.25">
      <c r="A26" s="73" t="s">
        <v>337</v>
      </c>
      <c r="B26" s="79"/>
      <c r="C26" s="75" t="s">
        <v>339</v>
      </c>
      <c r="D26" s="75" t="s">
        <v>340</v>
      </c>
      <c r="E26" s="75" t="s">
        <v>341</v>
      </c>
      <c r="F26" s="75" t="s">
        <v>278</v>
      </c>
      <c r="G26" s="75" t="s">
        <v>342</v>
      </c>
      <c r="H26" s="75" t="s">
        <v>241</v>
      </c>
      <c r="I26" s="75" t="s">
        <v>343</v>
      </c>
      <c r="J26" s="75" t="s">
        <v>344</v>
      </c>
      <c r="K26" s="72"/>
      <c r="L26" s="76" t="s">
        <v>264</v>
      </c>
      <c r="M26" s="78" t="s">
        <v>280</v>
      </c>
      <c r="N26" s="72"/>
      <c r="O26" s="72"/>
      <c r="P26" s="72"/>
      <c r="Q26" s="72"/>
      <c r="R26" s="72"/>
      <c r="S26" s="72"/>
      <c r="T26" s="72"/>
      <c r="U26" s="72"/>
      <c r="V26" s="72"/>
      <c r="W26" s="72"/>
      <c r="X26" s="72"/>
      <c r="Y26" s="72"/>
      <c r="Z26" s="74" t="s">
        <v>297</v>
      </c>
    </row>
    <row r="27" spans="1:28" x14ac:dyDescent="0.25">
      <c r="A27" s="72" t="s">
        <v>243</v>
      </c>
      <c r="B27" s="72" t="s">
        <v>269</v>
      </c>
      <c r="C27" s="72" t="s">
        <v>248</v>
      </c>
      <c r="D27" s="72" t="s">
        <v>249</v>
      </c>
      <c r="E27" s="72" t="s">
        <v>288</v>
      </c>
      <c r="F27" s="75" t="s">
        <v>244</v>
      </c>
      <c r="G27" s="75" t="s">
        <v>292</v>
      </c>
      <c r="H27" s="72" t="s">
        <v>241</v>
      </c>
      <c r="I27" s="75" t="s">
        <v>274</v>
      </c>
      <c r="J27" s="75" t="s">
        <v>256</v>
      </c>
      <c r="K27" s="76" t="s">
        <v>260</v>
      </c>
      <c r="L27" s="72"/>
      <c r="M27" s="76" t="s">
        <v>286</v>
      </c>
      <c r="N27" s="72"/>
      <c r="O27" s="72"/>
      <c r="P27" s="72"/>
      <c r="Q27" s="72"/>
      <c r="R27" s="72"/>
      <c r="S27" s="72"/>
      <c r="T27" s="72"/>
      <c r="U27" s="72"/>
      <c r="V27" s="72"/>
      <c r="W27" s="72"/>
      <c r="X27" s="72"/>
      <c r="Y27" s="72"/>
      <c r="Z27" s="72"/>
    </row>
    <row r="28" spans="1:28" x14ac:dyDescent="0.25">
      <c r="A28" s="72" t="s">
        <v>243</v>
      </c>
      <c r="B28" s="72" t="s">
        <v>270</v>
      </c>
      <c r="C28" s="72" t="s">
        <v>250</v>
      </c>
      <c r="D28" s="72" t="s">
        <v>251</v>
      </c>
      <c r="E28" s="72" t="s">
        <v>289</v>
      </c>
      <c r="F28" s="75" t="s">
        <v>245</v>
      </c>
      <c r="G28" s="75" t="s">
        <v>293</v>
      </c>
      <c r="H28" s="72" t="s">
        <v>241</v>
      </c>
      <c r="I28" s="75" t="s">
        <v>275</v>
      </c>
      <c r="J28" s="75" t="s">
        <v>257</v>
      </c>
      <c r="K28" s="76" t="s">
        <v>261</v>
      </c>
      <c r="L28" s="77"/>
      <c r="M28" s="76" t="s">
        <v>0</v>
      </c>
      <c r="N28" s="76"/>
      <c r="O28" s="76"/>
      <c r="P28" s="76"/>
      <c r="Q28" s="76"/>
      <c r="R28" s="76"/>
      <c r="S28" s="76"/>
      <c r="T28" s="76"/>
      <c r="U28" s="76"/>
      <c r="V28" s="76"/>
      <c r="W28" s="76"/>
      <c r="X28" s="76"/>
      <c r="Y28" s="76"/>
      <c r="Z28" s="76"/>
    </row>
    <row r="29" spans="1:28" x14ac:dyDescent="0.25">
      <c r="A29" s="72" t="s">
        <v>243</v>
      </c>
      <c r="B29" s="72" t="s">
        <v>271</v>
      </c>
      <c r="C29" s="72" t="s">
        <v>252</v>
      </c>
      <c r="D29" s="72" t="s">
        <v>253</v>
      </c>
      <c r="E29" s="72" t="s">
        <v>290</v>
      </c>
      <c r="F29" s="75" t="s">
        <v>246</v>
      </c>
      <c r="G29" s="75" t="s">
        <v>294</v>
      </c>
      <c r="H29" s="72" t="s">
        <v>241</v>
      </c>
      <c r="I29" s="75" t="s">
        <v>276</v>
      </c>
      <c r="J29" s="75" t="s">
        <v>258</v>
      </c>
      <c r="K29" s="76" t="s">
        <v>262</v>
      </c>
      <c r="L29" s="77"/>
      <c r="M29" s="72"/>
      <c r="N29" s="72"/>
      <c r="O29" s="72"/>
      <c r="P29" s="72"/>
      <c r="Q29" s="72"/>
      <c r="R29" s="72"/>
      <c r="S29" s="72"/>
      <c r="T29" s="72"/>
      <c r="U29" s="72"/>
      <c r="V29" s="72"/>
      <c r="W29" s="72"/>
      <c r="X29" s="72"/>
      <c r="Y29" s="72"/>
      <c r="Z29" s="72"/>
    </row>
    <row r="30" spans="1:28" x14ac:dyDescent="0.25">
      <c r="A30" s="72" t="s">
        <v>243</v>
      </c>
      <c r="B30" s="72" t="s">
        <v>272</v>
      </c>
      <c r="C30" s="72" t="s">
        <v>254</v>
      </c>
      <c r="D30" s="72" t="s">
        <v>255</v>
      </c>
      <c r="E30" s="72" t="s">
        <v>291</v>
      </c>
      <c r="F30" s="75" t="s">
        <v>247</v>
      </c>
      <c r="G30" s="75" t="s">
        <v>295</v>
      </c>
      <c r="H30" s="72" t="s">
        <v>241</v>
      </c>
      <c r="I30" s="75" t="s">
        <v>277</v>
      </c>
      <c r="J30" s="75" t="s">
        <v>259</v>
      </c>
      <c r="K30" s="76" t="s">
        <v>263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338</v>
      </c>
      <c r="B32" s="79"/>
      <c r="C32" s="75" t="s">
        <v>345</v>
      </c>
      <c r="D32" s="75" t="s">
        <v>346</v>
      </c>
      <c r="E32" s="75" t="s">
        <v>347</v>
      </c>
      <c r="F32" s="75" t="s">
        <v>348</v>
      </c>
      <c r="G32" s="75" t="s">
        <v>349</v>
      </c>
      <c r="H32" s="75" t="s">
        <v>241</v>
      </c>
      <c r="I32" s="75" t="s">
        <v>350</v>
      </c>
      <c r="J32" s="75" t="s">
        <v>351</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90" t="s">
        <v>9</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295" t="s">
        <v>8</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329" t="str">
        <f>'1. паспорт местоположение'!A12:C12</f>
        <v>N_TP1600.PR.0066</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295" t="s">
        <v>7</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8"/>
      <c r="Q15" s="8"/>
      <c r="R15" s="8"/>
      <c r="S15" s="8"/>
      <c r="T15" s="8"/>
      <c r="U15" s="8"/>
      <c r="V15" s="8"/>
      <c r="W15" s="8"/>
      <c r="X15" s="8"/>
      <c r="Y15" s="8"/>
      <c r="Z15" s="8"/>
    </row>
    <row r="16" spans="1:28" s="3" customFormat="1" ht="15" customHeight="1" x14ac:dyDescent="0.2">
      <c r="A16" s="295" t="s">
        <v>6</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481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38" t="s">
        <v>86</v>
      </c>
      <c r="F19" s="339"/>
      <c r="G19" s="339"/>
      <c r="H19" s="339"/>
      <c r="I19" s="34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C20" sqref="BC20"/>
    </sheetView>
  </sheetViews>
  <sheetFormatPr defaultColWidth="9.140625" defaultRowHeight="15" x14ac:dyDescent="0.25"/>
  <cols>
    <col min="1" max="3" width="9.140625" style="216"/>
    <col min="4" max="4" width="18.5703125" style="216" customWidth="1"/>
    <col min="5" max="12" width="9.140625" style="216" hidden="1" customWidth="1"/>
    <col min="13" max="13" width="4.7109375" style="216" hidden="1" customWidth="1"/>
    <col min="14" max="17" width="9.140625" style="216" hidden="1" customWidth="1"/>
    <col min="18" max="18" width="4.7109375" style="216" hidden="1" customWidth="1"/>
    <col min="19" max="36" width="9.140625" style="216" hidden="1" customWidth="1"/>
    <col min="37" max="37" width="9.140625" style="216"/>
    <col min="38" max="38" width="7.7109375" style="216" customWidth="1"/>
    <col min="39" max="39" width="3.140625" style="216" customWidth="1"/>
    <col min="40" max="40" width="13.5703125" style="216" customWidth="1"/>
    <col min="41" max="41" width="16.5703125" style="216" customWidth="1"/>
    <col min="42" max="42" width="15.7109375" style="216" customWidth="1"/>
    <col min="43" max="43" width="9.5703125" style="216" customWidth="1"/>
    <col min="44" max="44" width="8.5703125" style="216" customWidth="1"/>
    <col min="45" max="16384" width="9.140625" style="216"/>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2026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211"/>
      <c r="B6" s="212"/>
      <c r="C6" s="212"/>
      <c r="D6" s="212"/>
      <c r="E6" s="212"/>
      <c r="F6" s="212"/>
      <c r="G6" s="212"/>
      <c r="H6" s="212"/>
      <c r="I6" s="213"/>
      <c r="J6" s="213"/>
      <c r="K6" s="214"/>
      <c r="L6" s="212"/>
      <c r="M6" s="212"/>
      <c r="N6" s="212"/>
      <c r="O6" s="212"/>
      <c r="P6" s="212"/>
      <c r="Q6" s="212"/>
      <c r="R6" s="212"/>
      <c r="S6" s="212"/>
      <c r="T6" s="212"/>
      <c r="U6" s="212"/>
      <c r="V6" s="212"/>
      <c r="W6" s="212"/>
      <c r="X6" s="212"/>
      <c r="Y6" s="212"/>
      <c r="Z6" s="212"/>
      <c r="AA6" s="212"/>
      <c r="AB6" s="212"/>
      <c r="AC6" s="212"/>
      <c r="AD6" s="212"/>
      <c r="AE6" s="212"/>
      <c r="AF6" s="212"/>
      <c r="AG6" s="212"/>
      <c r="AH6" s="212"/>
      <c r="AI6" s="212"/>
      <c r="AJ6" s="212"/>
      <c r="AK6" s="212"/>
      <c r="AL6" s="212"/>
      <c r="AM6" s="212"/>
      <c r="AN6" s="212"/>
      <c r="AO6" s="212"/>
      <c r="AP6" s="212"/>
      <c r="AQ6" s="212"/>
      <c r="AR6" s="212"/>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09"/>
      <c r="B8" s="209"/>
      <c r="C8" s="209"/>
      <c r="D8" s="209"/>
      <c r="E8" s="209"/>
      <c r="F8" s="209"/>
      <c r="G8" s="209"/>
      <c r="H8" s="209"/>
      <c r="I8" s="209"/>
      <c r="J8" s="209"/>
      <c r="K8" s="209"/>
      <c r="L8" s="215"/>
      <c r="M8" s="215"/>
      <c r="N8" s="215"/>
      <c r="O8" s="215"/>
      <c r="P8" s="215"/>
      <c r="Q8" s="215"/>
      <c r="R8" s="215"/>
      <c r="S8" s="215"/>
      <c r="T8" s="215"/>
      <c r="U8" s="215"/>
      <c r="V8" s="215"/>
      <c r="W8" s="215"/>
      <c r="X8" s="215"/>
      <c r="Y8" s="215"/>
      <c r="Z8" s="212"/>
      <c r="AA8" s="212"/>
      <c r="AB8" s="212"/>
      <c r="AC8" s="212"/>
      <c r="AD8" s="212"/>
      <c r="AE8" s="212"/>
      <c r="AF8" s="212"/>
      <c r="AG8" s="212"/>
      <c r="AH8" s="212"/>
      <c r="AI8" s="212"/>
      <c r="AJ8" s="212"/>
      <c r="AK8" s="212"/>
      <c r="AL8" s="212"/>
      <c r="AM8" s="212"/>
      <c r="AN8" s="212"/>
      <c r="AO8" s="212"/>
      <c r="AP8" s="212"/>
      <c r="AQ8" s="212"/>
      <c r="AR8" s="212"/>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12" customFormat="1" ht="18.75" x14ac:dyDescent="0.2">
      <c r="A11" s="206"/>
      <c r="B11" s="206"/>
      <c r="C11" s="206"/>
      <c r="D11" s="206"/>
      <c r="E11" s="206"/>
      <c r="F11" s="206"/>
      <c r="G11" s="206"/>
      <c r="H11" s="206"/>
      <c r="I11" s="206"/>
      <c r="J11" s="206"/>
      <c r="K11" s="206"/>
      <c r="L11" s="136"/>
      <c r="M11" s="136"/>
      <c r="N11" s="136"/>
      <c r="O11" s="136"/>
      <c r="P11" s="136"/>
      <c r="Q11" s="136"/>
      <c r="R11" s="136"/>
      <c r="S11" s="136"/>
      <c r="T11" s="136"/>
      <c r="U11" s="136"/>
      <c r="V11" s="136"/>
      <c r="W11" s="136"/>
      <c r="X11" s="136"/>
      <c r="Y11" s="136"/>
    </row>
    <row r="12" spans="1:44" s="12" customFormat="1" ht="18.75" customHeight="1" x14ac:dyDescent="0.2">
      <c r="A12" s="405" t="str">
        <f>'1. паспорт местоположение'!A12:C12</f>
        <v>N_TP1600.PR.0066</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67.5" customHeight="1" x14ac:dyDescent="0.2">
      <c r="A15" s="40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s="3" customFormat="1" ht="15" customHeight="1" x14ac:dyDescent="0.2">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405" t="s">
        <v>531</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17"/>
      <c r="AP19" s="217"/>
      <c r="AQ19" s="217"/>
      <c r="AR19" s="38"/>
    </row>
    <row r="20" spans="1:45" ht="18.75" x14ac:dyDescent="0.3">
      <c r="AO20" s="217"/>
      <c r="AP20" s="217"/>
      <c r="AQ20" s="217"/>
      <c r="AR20" s="15"/>
    </row>
    <row r="21" spans="1:45" ht="20.25" customHeight="1" x14ac:dyDescent="0.3">
      <c r="AO21" s="217"/>
      <c r="AP21" s="217"/>
      <c r="AQ21" s="217"/>
      <c r="AR21" s="15"/>
    </row>
    <row r="22" spans="1:45" s="3" customFormat="1" ht="15.75"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L23" s="218"/>
      <c r="AM23" s="218"/>
      <c r="AN23" s="218"/>
      <c r="AO23" s="218"/>
      <c r="AP23" s="218"/>
      <c r="AQ23" s="218"/>
      <c r="AR23" s="218"/>
      <c r="AS23" s="218"/>
    </row>
    <row r="24" spans="1:45" ht="15.75" thickBot="1" x14ac:dyDescent="0.3">
      <c r="A24" s="406" t="s">
        <v>520</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521</v>
      </c>
      <c r="AL24" s="406"/>
      <c r="AM24" s="219"/>
      <c r="AN24" s="219"/>
      <c r="AO24" s="220"/>
      <c r="AP24" s="220"/>
      <c r="AQ24" s="220"/>
      <c r="AR24" s="220"/>
      <c r="AS24" s="221"/>
    </row>
    <row r="25" spans="1:45" x14ac:dyDescent="0.25">
      <c r="A25" s="386" t="s">
        <v>540</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222"/>
      <c r="AN25" s="410" t="s">
        <v>522</v>
      </c>
      <c r="AO25" s="410"/>
      <c r="AP25" s="410"/>
      <c r="AQ25" s="411"/>
      <c r="AR25" s="411"/>
      <c r="AS25" s="221"/>
    </row>
    <row r="26" spans="1:45" x14ac:dyDescent="0.25">
      <c r="A26" s="357" t="s">
        <v>523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222"/>
      <c r="AN26" s="395" t="s">
        <v>524</v>
      </c>
      <c r="AO26" s="396"/>
      <c r="AP26" s="397"/>
      <c r="AQ26" s="393"/>
      <c r="AR26" s="398"/>
      <c r="AS26" s="221"/>
    </row>
    <row r="27" spans="1:45" x14ac:dyDescent="0.25">
      <c r="A27" s="357" t="s">
        <v>525</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222"/>
      <c r="AN27" s="395" t="s">
        <v>526</v>
      </c>
      <c r="AO27" s="396"/>
      <c r="AP27" s="397"/>
      <c r="AQ27" s="393"/>
      <c r="AR27" s="398"/>
      <c r="AS27" s="221"/>
    </row>
    <row r="28" spans="1:45" ht="15.75" thickBot="1" x14ac:dyDescent="0.3">
      <c r="A28" s="399" t="s">
        <v>527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5"/>
      <c r="AL28" s="375"/>
      <c r="AM28" s="222"/>
      <c r="AN28" s="402" t="s">
        <v>541</v>
      </c>
      <c r="AO28" s="403"/>
      <c r="AP28" s="404"/>
      <c r="AQ28" s="393"/>
      <c r="AR28" s="398"/>
      <c r="AS28" s="221"/>
    </row>
    <row r="29" spans="1:45" x14ac:dyDescent="0.25">
      <c r="A29" s="388" t="s">
        <v>528</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5"/>
      <c r="AL29" s="385"/>
      <c r="AM29" s="222"/>
      <c r="AN29" s="391"/>
      <c r="AO29" s="392"/>
      <c r="AP29" s="392"/>
      <c r="AQ29" s="393"/>
      <c r="AR29" s="394"/>
      <c r="AS29" s="221"/>
    </row>
    <row r="30" spans="1:45" x14ac:dyDescent="0.25">
      <c r="A30" s="357" t="s">
        <v>542</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222"/>
      <c r="AS30" s="221"/>
    </row>
    <row r="31" spans="1:45" x14ac:dyDescent="0.25">
      <c r="A31" s="357" t="s">
        <v>334</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222"/>
      <c r="AN31" s="222"/>
      <c r="AO31" s="223"/>
      <c r="AP31" s="223"/>
      <c r="AQ31" s="223"/>
      <c r="AR31" s="223"/>
      <c r="AS31" s="221"/>
    </row>
    <row r="32" spans="1:45" x14ac:dyDescent="0.25">
      <c r="A32" s="357" t="s">
        <v>313</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222"/>
      <c r="AN32" s="222"/>
      <c r="AO32" s="222"/>
      <c r="AP32" s="222"/>
      <c r="AQ32" s="222"/>
      <c r="AR32" s="222"/>
      <c r="AS32" s="221"/>
    </row>
    <row r="33" spans="1:45" x14ac:dyDescent="0.25">
      <c r="A33" s="357" t="s">
        <v>333</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222"/>
      <c r="AN33" s="222"/>
      <c r="AO33" s="222"/>
      <c r="AP33" s="222"/>
      <c r="AQ33" s="222"/>
      <c r="AR33" s="222"/>
      <c r="AS33" s="221"/>
    </row>
    <row r="34" spans="1:45" x14ac:dyDescent="0.25">
      <c r="A34" s="357" t="s">
        <v>332</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222"/>
      <c r="AN34" s="222"/>
      <c r="AO34" s="222"/>
      <c r="AP34" s="222"/>
      <c r="AQ34" s="222"/>
      <c r="AR34" s="222"/>
      <c r="AS34" s="221"/>
    </row>
    <row r="35" spans="1:45"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222"/>
      <c r="AN35" s="222"/>
      <c r="AO35" s="222"/>
      <c r="AP35" s="222"/>
      <c r="AQ35" s="222"/>
      <c r="AR35" s="222"/>
      <c r="AS35" s="221"/>
    </row>
    <row r="36" spans="1:45" ht="15.75" thickBot="1" x14ac:dyDescent="0.3">
      <c r="A36" s="373" t="s">
        <v>306</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222"/>
      <c r="AN36" s="222"/>
      <c r="AO36" s="222"/>
      <c r="AP36" s="222"/>
      <c r="AQ36" s="222"/>
      <c r="AR36" s="222"/>
      <c r="AS36" s="221"/>
    </row>
    <row r="37" spans="1:45"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222"/>
      <c r="AN37" s="222"/>
      <c r="AO37" s="222"/>
      <c r="AP37" s="222"/>
      <c r="AQ37" s="222"/>
      <c r="AR37" s="222"/>
      <c r="AS37" s="221"/>
    </row>
    <row r="38" spans="1:45" x14ac:dyDescent="0.25">
      <c r="A38" s="357" t="s">
        <v>331</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222"/>
      <c r="AN38" s="222"/>
      <c r="AO38" s="222"/>
      <c r="AP38" s="222"/>
      <c r="AQ38" s="222"/>
      <c r="AR38" s="222"/>
      <c r="AS38" s="221"/>
    </row>
    <row r="39" spans="1:45" ht="15.75" thickBot="1" x14ac:dyDescent="0.3">
      <c r="A39" s="373" t="s">
        <v>330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222"/>
      <c r="AN39" s="222"/>
      <c r="AO39" s="222"/>
      <c r="AP39" s="222"/>
      <c r="AQ39" s="222"/>
      <c r="AR39" s="222"/>
      <c r="AS39" s="221"/>
    </row>
    <row r="40" spans="1:45" x14ac:dyDescent="0.25">
      <c r="A40" s="386" t="s">
        <v>543</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222"/>
      <c r="AN40" s="222"/>
      <c r="AO40" s="222"/>
      <c r="AP40" s="222"/>
      <c r="AQ40" s="222"/>
      <c r="AR40" s="222"/>
      <c r="AS40" s="221"/>
    </row>
    <row r="41" spans="1:45" x14ac:dyDescent="0.25">
      <c r="A41" s="357" t="s">
        <v>329</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222"/>
      <c r="AN41" s="222"/>
      <c r="AO41" s="222"/>
      <c r="AP41" s="222"/>
      <c r="AQ41" s="222"/>
      <c r="AR41" s="222"/>
      <c r="AS41" s="221"/>
    </row>
    <row r="42" spans="1:45" x14ac:dyDescent="0.25">
      <c r="A42" s="357" t="s">
        <v>328</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222"/>
      <c r="AN42" s="222"/>
      <c r="AO42" s="222"/>
      <c r="AP42" s="222"/>
      <c r="AQ42" s="222"/>
      <c r="AR42" s="222"/>
      <c r="AS42" s="221"/>
    </row>
    <row r="43" spans="1:45" x14ac:dyDescent="0.25">
      <c r="A43" s="357" t="s">
        <v>327</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222"/>
      <c r="AN43" s="222"/>
      <c r="AO43" s="222"/>
      <c r="AP43" s="222"/>
      <c r="AQ43" s="222"/>
      <c r="AR43" s="222"/>
      <c r="AS43" s="221"/>
    </row>
    <row r="44" spans="1:45" x14ac:dyDescent="0.25">
      <c r="A44" s="357" t="s">
        <v>326</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222"/>
      <c r="AN44" s="222"/>
      <c r="AO44" s="222"/>
      <c r="AP44" s="222"/>
      <c r="AQ44" s="222"/>
      <c r="AR44" s="222"/>
      <c r="AS44" s="221"/>
    </row>
    <row r="45" spans="1:45" x14ac:dyDescent="0.25">
      <c r="A45" s="357" t="s">
        <v>325</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222"/>
      <c r="AN45" s="222"/>
      <c r="AO45" s="222"/>
      <c r="AP45" s="222"/>
      <c r="AQ45" s="222"/>
      <c r="AR45" s="222"/>
      <c r="AS45" s="221"/>
    </row>
    <row r="46" spans="1:45" ht="15.75" thickBot="1" x14ac:dyDescent="0.3">
      <c r="A46" s="379" t="s">
        <v>544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222"/>
      <c r="AN46" s="222"/>
      <c r="AO46" s="222"/>
      <c r="AP46" s="222"/>
      <c r="AQ46" s="222"/>
      <c r="AR46" s="222"/>
      <c r="AS46" s="221"/>
    </row>
    <row r="47" spans="1:45" x14ac:dyDescent="0.25">
      <c r="A47" s="382" t="s">
        <v>324</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4</v>
      </c>
      <c r="AL47" s="385"/>
      <c r="AM47" s="369" t="s">
        <v>545</v>
      </c>
      <c r="AN47" s="369"/>
      <c r="AO47" s="224" t="s">
        <v>546</v>
      </c>
      <c r="AP47" s="224" t="s">
        <v>547</v>
      </c>
      <c r="AQ47" s="221"/>
    </row>
    <row r="48" spans="1:45" x14ac:dyDescent="0.25">
      <c r="A48" s="357" t="s">
        <v>323</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225"/>
      <c r="AP48" s="225"/>
      <c r="AQ48" s="221"/>
    </row>
    <row r="49" spans="1:43" x14ac:dyDescent="0.25">
      <c r="A49" s="357" t="s">
        <v>322</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225"/>
      <c r="AP49" s="225"/>
      <c r="AQ49" s="221"/>
    </row>
    <row r="50" spans="1:43" ht="15.75" thickBot="1" x14ac:dyDescent="0.3">
      <c r="A50" s="373" t="s">
        <v>548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226"/>
      <c r="AP50" s="226"/>
      <c r="AQ50" s="221"/>
    </row>
    <row r="51" spans="1:43" ht="15.75"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x14ac:dyDescent="0.25">
      <c r="A52" s="367" t="s">
        <v>321</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4</v>
      </c>
      <c r="AL52" s="369"/>
      <c r="AM52" s="369" t="s">
        <v>545</v>
      </c>
      <c r="AN52" s="369"/>
      <c r="AO52" s="224" t="s">
        <v>546</v>
      </c>
      <c r="AP52" s="224" t="s">
        <v>547</v>
      </c>
      <c r="AQ52" s="221"/>
    </row>
    <row r="53" spans="1:43" x14ac:dyDescent="0.25">
      <c r="A53" s="376" t="s">
        <v>320</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231"/>
      <c r="AP53" s="231"/>
      <c r="AQ53" s="221"/>
    </row>
    <row r="54" spans="1:43" x14ac:dyDescent="0.25">
      <c r="A54" s="357" t="s">
        <v>319</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225"/>
      <c r="AP54" s="225"/>
      <c r="AQ54" s="221"/>
    </row>
    <row r="55" spans="1:43" x14ac:dyDescent="0.25">
      <c r="A55" s="357" t="s">
        <v>318</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225"/>
      <c r="AP55" s="225"/>
      <c r="AQ55" s="221"/>
    </row>
    <row r="56" spans="1:43" ht="15.75" thickBot="1" x14ac:dyDescent="0.3">
      <c r="A56" s="373" t="s">
        <v>317</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226"/>
      <c r="AP56" s="226"/>
      <c r="AQ56" s="221"/>
    </row>
    <row r="57" spans="1:43" ht="15.75"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x14ac:dyDescent="0.25">
      <c r="A58" s="367" t="s">
        <v>549</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4</v>
      </c>
      <c r="AL58" s="369"/>
      <c r="AM58" s="369" t="s">
        <v>545</v>
      </c>
      <c r="AN58" s="369"/>
      <c r="AO58" s="224" t="s">
        <v>546</v>
      </c>
      <c r="AP58" s="224" t="s">
        <v>547</v>
      </c>
      <c r="AQ58" s="221"/>
    </row>
    <row r="59" spans="1:43" x14ac:dyDescent="0.25">
      <c r="A59" s="370" t="s">
        <v>316</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234"/>
      <c r="AP59" s="234"/>
      <c r="AQ59" s="235"/>
    </row>
    <row r="60" spans="1:43" x14ac:dyDescent="0.25">
      <c r="A60" s="357" t="s">
        <v>315</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225"/>
      <c r="AP60" s="225"/>
      <c r="AQ60" s="221"/>
    </row>
    <row r="61" spans="1:43" x14ac:dyDescent="0.25">
      <c r="A61" s="357" t="s">
        <v>314</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225"/>
      <c r="AP61" s="225"/>
      <c r="AQ61" s="221"/>
    </row>
    <row r="62" spans="1:43" x14ac:dyDescent="0.25">
      <c r="A62" s="357" t="s">
        <v>313</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225"/>
      <c r="AP62" s="225"/>
      <c r="AQ62" s="221"/>
    </row>
    <row r="63" spans="1:43"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225"/>
      <c r="AP63" s="225"/>
      <c r="AQ63" s="221"/>
    </row>
    <row r="64" spans="1:43"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225"/>
      <c r="AP64" s="225"/>
      <c r="AQ64" s="221"/>
    </row>
    <row r="65" spans="1:43" x14ac:dyDescent="0.25">
      <c r="A65" s="357" t="s">
        <v>312</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225"/>
      <c r="AP65" s="225"/>
      <c r="AQ65" s="221"/>
    </row>
    <row r="66" spans="1:43" x14ac:dyDescent="0.25">
      <c r="A66" s="352" t="s">
        <v>550</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36"/>
      <c r="AP66" s="236"/>
      <c r="AQ66" s="235"/>
    </row>
    <row r="67" spans="1:43" x14ac:dyDescent="0.25">
      <c r="A67" s="357" t="s">
        <v>308</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225"/>
      <c r="AP67" s="225"/>
      <c r="AQ67" s="221"/>
    </row>
    <row r="68" spans="1:43" x14ac:dyDescent="0.25">
      <c r="A68" s="352" t="s">
        <v>551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36"/>
      <c r="AP68" s="236"/>
      <c r="AQ68" s="235"/>
    </row>
    <row r="69" spans="1:43" x14ac:dyDescent="0.25">
      <c r="A69" s="357" t="s">
        <v>307</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225"/>
      <c r="AP69" s="225"/>
      <c r="AQ69" s="221"/>
    </row>
    <row r="70" spans="1:43" x14ac:dyDescent="0.25">
      <c r="A70" s="361" t="s">
        <v>311</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236"/>
      <c r="AP70" s="236"/>
      <c r="AQ70" s="235"/>
    </row>
    <row r="71" spans="1:43" x14ac:dyDescent="0.25">
      <c r="A71" s="357" t="s">
        <v>306</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225"/>
      <c r="AP71" s="225"/>
      <c r="AQ71" s="221"/>
    </row>
    <row r="72" spans="1:43" ht="15.75" thickBot="1" x14ac:dyDescent="0.3">
      <c r="A72" s="363" t="s">
        <v>310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37"/>
      <c r="AP72" s="237"/>
      <c r="AQ72" s="235"/>
    </row>
    <row r="73" spans="1:43" ht="15.75"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x14ac:dyDescent="0.25">
      <c r="A74" s="367" t="s">
        <v>309</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4</v>
      </c>
      <c r="AL74" s="369"/>
      <c r="AM74" s="369" t="s">
        <v>545</v>
      </c>
      <c r="AN74" s="369"/>
      <c r="AO74" s="224" t="s">
        <v>546</v>
      </c>
      <c r="AP74" s="224" t="s">
        <v>547</v>
      </c>
      <c r="AQ74" s="221"/>
    </row>
    <row r="75" spans="1:43" x14ac:dyDescent="0.25">
      <c r="A75" s="352" t="s">
        <v>551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238"/>
      <c r="AP75" s="238"/>
      <c r="AQ75" s="235"/>
    </row>
    <row r="76" spans="1:43" x14ac:dyDescent="0.25">
      <c r="A76" s="357" t="s">
        <v>308</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239"/>
      <c r="AP76" s="239"/>
      <c r="AQ76" s="221"/>
    </row>
    <row r="77" spans="1:43" x14ac:dyDescent="0.25">
      <c r="A77" s="357" t="s">
        <v>307</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239"/>
      <c r="AP77" s="239"/>
      <c r="AQ77" s="221"/>
    </row>
    <row r="78" spans="1:43" x14ac:dyDescent="0.25">
      <c r="A78" s="357" t="s">
        <v>306</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239"/>
      <c r="AP78" s="239"/>
      <c r="AQ78" s="221"/>
    </row>
    <row r="79" spans="1:43" x14ac:dyDescent="0.25">
      <c r="A79" s="357" t="s">
        <v>305</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239"/>
      <c r="AP79" s="239"/>
      <c r="AQ79" s="221"/>
    </row>
    <row r="80" spans="1:43" x14ac:dyDescent="0.25">
      <c r="A80" s="357" t="s">
        <v>304</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239"/>
      <c r="AP80" s="239"/>
      <c r="AQ80" s="221"/>
    </row>
    <row r="81" spans="1:45" x14ac:dyDescent="0.25">
      <c r="A81" s="357" t="s">
        <v>303</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239"/>
      <c r="AP81" s="239"/>
      <c r="AQ81" s="221"/>
    </row>
    <row r="82" spans="1:45" x14ac:dyDescent="0.25">
      <c r="A82" s="357" t="s">
        <v>302</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239"/>
      <c r="AP82" s="239"/>
      <c r="AQ82" s="221"/>
    </row>
    <row r="83" spans="1:45" x14ac:dyDescent="0.25">
      <c r="A83" s="361" t="s">
        <v>301</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238"/>
      <c r="AP83" s="238"/>
      <c r="AQ83" s="235"/>
    </row>
    <row r="84" spans="1:45" x14ac:dyDescent="0.25">
      <c r="A84" s="361" t="s">
        <v>552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238"/>
      <c r="AP84" s="238"/>
      <c r="AQ84" s="235"/>
    </row>
    <row r="85" spans="1:45" x14ac:dyDescent="0.25">
      <c r="A85" s="357" t="s">
        <v>300</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239"/>
      <c r="AP85" s="239"/>
      <c r="AQ85" s="219"/>
    </row>
    <row r="86" spans="1:45" x14ac:dyDescent="0.25">
      <c r="A86" s="352" t="s">
        <v>553</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238"/>
      <c r="AP86" s="238"/>
      <c r="AQ86" s="235"/>
    </row>
    <row r="87" spans="1:45" x14ac:dyDescent="0.25">
      <c r="A87" s="352" t="s">
        <v>554</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238"/>
      <c r="AP87" s="238"/>
      <c r="AQ87" s="235"/>
    </row>
    <row r="88" spans="1:45" x14ac:dyDescent="0.25">
      <c r="A88" s="341" t="s">
        <v>555</v>
      </c>
      <c r="B88" s="342"/>
      <c r="C88" s="342"/>
      <c r="D88" s="343"/>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44"/>
      <c r="AL88" s="345"/>
      <c r="AM88" s="346"/>
      <c r="AN88" s="347"/>
      <c r="AO88" s="238"/>
      <c r="AP88" s="238"/>
      <c r="AQ88" s="235"/>
    </row>
    <row r="89" spans="1:45" x14ac:dyDescent="0.25">
      <c r="A89" s="341" t="s">
        <v>556</v>
      </c>
      <c r="B89" s="342"/>
      <c r="C89" s="342"/>
      <c r="D89" s="343"/>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44"/>
      <c r="AL89" s="345"/>
      <c r="AM89" s="346"/>
      <c r="AN89" s="347"/>
      <c r="AO89" s="238"/>
      <c r="AP89" s="238"/>
      <c r="AQ89" s="219"/>
    </row>
    <row r="90" spans="1:45" ht="15.75" thickBot="1" x14ac:dyDescent="0.3">
      <c r="A90" s="241" t="s">
        <v>557</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48"/>
      <c r="AL90" s="349"/>
      <c r="AM90" s="350"/>
      <c r="AN90" s="351"/>
      <c r="AO90" s="243"/>
      <c r="AP90" s="243"/>
      <c r="AQ90" s="221"/>
    </row>
    <row r="91" spans="1:45"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x14ac:dyDescent="0.25">
      <c r="A92" s="222" t="s">
        <v>558</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x14ac:dyDescent="0.25">
      <c r="A93" s="245" t="s">
        <v>559</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x14ac:dyDescent="0.25">
      <c r="A94" s="245" t="s">
        <v>560</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561</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562</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43" zoomScale="68" zoomScaleNormal="68" zoomScaleSheetLayoutView="51" workbookViewId="0">
      <selection activeCell="C25" sqref="C25"/>
    </sheetView>
  </sheetViews>
  <sheetFormatPr defaultRowHeight="15.75" x14ac:dyDescent="0.25"/>
  <cols>
    <col min="1" max="1" width="9.140625" style="55"/>
    <col min="2" max="2" width="95.5703125" style="55" customWidth="1"/>
    <col min="3" max="3" width="15.85546875" style="55" customWidth="1"/>
    <col min="4" max="4" width="20" style="55" customWidth="1"/>
    <col min="5" max="6" width="0" style="55" hidden="1" customWidth="1"/>
    <col min="7" max="7" width="18.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2" t="str">
        <f>'1. паспорт местоположение'!A5:C5</f>
        <v>Год раскрытия информации: 2026 год</v>
      </c>
      <c r="B5" s="282"/>
      <c r="C5" s="282"/>
      <c r="D5" s="282"/>
      <c r="E5" s="282"/>
      <c r="F5" s="282"/>
      <c r="G5" s="282"/>
      <c r="H5" s="282"/>
      <c r="I5" s="282"/>
      <c r="J5" s="282"/>
      <c r="K5" s="282"/>
      <c r="L5" s="282"/>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290" t="s">
        <v>9</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5" t="s">
        <v>8</v>
      </c>
      <c r="B10" s="295"/>
      <c r="C10" s="295"/>
      <c r="D10" s="295"/>
      <c r="E10" s="295"/>
      <c r="F10" s="295"/>
      <c r="G10" s="295"/>
      <c r="H10" s="295"/>
      <c r="I10" s="295"/>
      <c r="J10" s="295"/>
      <c r="K10" s="295"/>
      <c r="L10" s="295"/>
    </row>
    <row r="11" spans="1:44" ht="18.75" x14ac:dyDescent="0.25">
      <c r="A11" s="290"/>
      <c r="B11" s="290"/>
      <c r="C11" s="290"/>
      <c r="D11" s="290"/>
      <c r="E11" s="290"/>
      <c r="F11" s="290"/>
      <c r="G11" s="290"/>
      <c r="H11" s="290"/>
      <c r="I11" s="290"/>
      <c r="J11" s="290"/>
      <c r="K11" s="290"/>
      <c r="L11" s="290"/>
    </row>
    <row r="12" spans="1:44" x14ac:dyDescent="0.25">
      <c r="A12" s="329" t="str">
        <f>'1. паспорт местоположение'!A12:C12</f>
        <v>N_TP1600.PR.0066</v>
      </c>
      <c r="B12" s="329"/>
      <c r="C12" s="329"/>
      <c r="D12" s="329"/>
      <c r="E12" s="329"/>
      <c r="F12" s="329"/>
      <c r="G12" s="329"/>
      <c r="H12" s="329"/>
      <c r="I12" s="329"/>
      <c r="J12" s="329"/>
      <c r="K12" s="329"/>
      <c r="L12" s="329"/>
    </row>
    <row r="13" spans="1:44" x14ac:dyDescent="0.25">
      <c r="A13" s="295" t="s">
        <v>7</v>
      </c>
      <c r="B13" s="295"/>
      <c r="C13" s="295"/>
      <c r="D13" s="295"/>
      <c r="E13" s="295"/>
      <c r="F13" s="295"/>
      <c r="G13" s="295"/>
      <c r="H13" s="295"/>
      <c r="I13" s="295"/>
      <c r="J13" s="295"/>
      <c r="K13" s="295"/>
      <c r="L13" s="295"/>
    </row>
    <row r="14" spans="1:44" ht="18.75" x14ac:dyDescent="0.25">
      <c r="A14" s="296"/>
      <c r="B14" s="296"/>
      <c r="C14" s="296"/>
      <c r="D14" s="296"/>
      <c r="E14" s="296"/>
      <c r="F14" s="296"/>
      <c r="G14" s="296"/>
      <c r="H14" s="296"/>
      <c r="I14" s="296"/>
      <c r="J14" s="296"/>
      <c r="K14" s="296"/>
      <c r="L14" s="296"/>
    </row>
    <row r="15" spans="1:44"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row>
    <row r="16" spans="1:44" x14ac:dyDescent="0.25">
      <c r="A16" s="295" t="s">
        <v>6</v>
      </c>
      <c r="B16" s="295"/>
      <c r="C16" s="295"/>
      <c r="D16" s="295"/>
      <c r="E16" s="295"/>
      <c r="F16" s="295"/>
      <c r="G16" s="295"/>
      <c r="H16" s="295"/>
      <c r="I16" s="295"/>
      <c r="J16" s="295"/>
      <c r="K16" s="295"/>
      <c r="L16" s="295"/>
    </row>
    <row r="17" spans="1:12" ht="15.75" customHeight="1" x14ac:dyDescent="0.25">
      <c r="L17" s="71"/>
    </row>
    <row r="18" spans="1:12" x14ac:dyDescent="0.25">
      <c r="K18" s="70"/>
    </row>
    <row r="19" spans="1:12" ht="15.75" customHeight="1" x14ac:dyDescent="0.25">
      <c r="A19" s="422" t="s">
        <v>482</v>
      </c>
      <c r="B19" s="422"/>
      <c r="C19" s="422"/>
      <c r="D19" s="422"/>
      <c r="E19" s="422"/>
      <c r="F19" s="422"/>
      <c r="G19" s="422"/>
      <c r="H19" s="422"/>
      <c r="I19" s="422"/>
      <c r="J19" s="422"/>
      <c r="K19" s="422"/>
      <c r="L19" s="422"/>
    </row>
    <row r="20" spans="1:12" x14ac:dyDescent="0.25">
      <c r="A20" s="56"/>
      <c r="B20" s="56"/>
      <c r="C20" s="69"/>
      <c r="D20" s="69"/>
      <c r="E20" s="69"/>
      <c r="F20" s="69"/>
      <c r="G20" s="69"/>
      <c r="H20" s="69"/>
      <c r="I20" s="69"/>
      <c r="J20" s="69"/>
      <c r="K20" s="69"/>
      <c r="L20" s="69"/>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24"/>
      <c r="F22" s="125"/>
      <c r="G22" s="420" t="s">
        <v>1</v>
      </c>
      <c r="H22" s="421"/>
      <c r="I22" s="413"/>
      <c r="J22" s="416"/>
      <c r="K22" s="412"/>
      <c r="L22" s="414"/>
    </row>
    <row r="23" spans="1:12" ht="47.25" x14ac:dyDescent="0.25">
      <c r="A23" s="412"/>
      <c r="B23" s="412"/>
      <c r="C23" s="68" t="s">
        <v>224</v>
      </c>
      <c r="D23" s="68" t="s">
        <v>223</v>
      </c>
      <c r="E23" s="68" t="s">
        <v>224</v>
      </c>
      <c r="F23" s="68" t="s">
        <v>223</v>
      </c>
      <c r="G23" s="68" t="s">
        <v>224</v>
      </c>
      <c r="H23" s="68" t="s">
        <v>223</v>
      </c>
      <c r="I23" s="413"/>
      <c r="J23" s="417"/>
      <c r="K23" s="412"/>
      <c r="L23" s="414"/>
    </row>
    <row r="24" spans="1:12" x14ac:dyDescent="0.25">
      <c r="A24" s="58">
        <v>1</v>
      </c>
      <c r="B24" s="58">
        <v>2</v>
      </c>
      <c r="C24" s="68">
        <v>3</v>
      </c>
      <c r="D24" s="68">
        <v>4</v>
      </c>
      <c r="E24" s="68">
        <v>5</v>
      </c>
      <c r="F24" s="68">
        <v>6</v>
      </c>
      <c r="G24" s="68">
        <v>7</v>
      </c>
      <c r="H24" s="68">
        <v>8</v>
      </c>
      <c r="I24" s="68">
        <v>9</v>
      </c>
      <c r="J24" s="68">
        <v>10</v>
      </c>
      <c r="K24" s="68">
        <v>11</v>
      </c>
      <c r="L24" s="68">
        <v>12</v>
      </c>
    </row>
    <row r="25" spans="1:12" x14ac:dyDescent="0.25">
      <c r="A25" s="65">
        <v>1</v>
      </c>
      <c r="B25" s="66" t="s">
        <v>222</v>
      </c>
      <c r="C25" s="250"/>
      <c r="D25" s="250"/>
      <c r="E25" s="250"/>
      <c r="F25" s="250"/>
      <c r="G25" s="250"/>
      <c r="H25" s="250"/>
      <c r="I25" s="250"/>
      <c r="J25" s="250"/>
      <c r="K25" s="251"/>
      <c r="L25" s="63"/>
    </row>
    <row r="26" spans="1:12" x14ac:dyDescent="0.25">
      <c r="A26" s="65" t="s">
        <v>221</v>
      </c>
      <c r="B26" s="67" t="s">
        <v>421</v>
      </c>
      <c r="C26" s="252" t="s">
        <v>515</v>
      </c>
      <c r="D26" s="252" t="s">
        <v>515</v>
      </c>
      <c r="E26" s="253"/>
      <c r="F26" s="253"/>
      <c r="G26" s="252" t="s">
        <v>515</v>
      </c>
      <c r="H26" s="252" t="s">
        <v>515</v>
      </c>
      <c r="I26" s="253"/>
      <c r="J26" s="253"/>
      <c r="K26" s="251"/>
      <c r="L26" s="63"/>
    </row>
    <row r="27" spans="1:12" s="57" customFormat="1" x14ac:dyDescent="0.25">
      <c r="A27" s="65" t="s">
        <v>220</v>
      </c>
      <c r="B27" s="67" t="s">
        <v>423</v>
      </c>
      <c r="C27" s="252" t="s">
        <v>515</v>
      </c>
      <c r="D27" s="252" t="s">
        <v>515</v>
      </c>
      <c r="E27" s="253"/>
      <c r="F27" s="253"/>
      <c r="G27" s="252" t="s">
        <v>515</v>
      </c>
      <c r="H27" s="252" t="s">
        <v>515</v>
      </c>
      <c r="I27" s="253"/>
      <c r="J27" s="253"/>
      <c r="K27" s="251"/>
      <c r="L27" s="63"/>
    </row>
    <row r="28" spans="1:12" s="57" customFormat="1" ht="31.5" x14ac:dyDescent="0.25">
      <c r="A28" s="65" t="s">
        <v>422</v>
      </c>
      <c r="B28" s="67" t="s">
        <v>427</v>
      </c>
      <c r="C28" s="252" t="s">
        <v>515</v>
      </c>
      <c r="D28" s="252" t="s">
        <v>515</v>
      </c>
      <c r="E28" s="253"/>
      <c r="F28" s="253"/>
      <c r="G28" s="252" t="s">
        <v>515</v>
      </c>
      <c r="H28" s="252" t="s">
        <v>515</v>
      </c>
      <c r="I28" s="253"/>
      <c r="J28" s="253"/>
      <c r="K28" s="251"/>
      <c r="L28" s="63"/>
    </row>
    <row r="29" spans="1:12" s="57" customFormat="1" x14ac:dyDescent="0.25">
      <c r="A29" s="65" t="s">
        <v>219</v>
      </c>
      <c r="B29" s="67" t="s">
        <v>426</v>
      </c>
      <c r="C29" s="252" t="s">
        <v>515</v>
      </c>
      <c r="D29" s="252" t="s">
        <v>515</v>
      </c>
      <c r="E29" s="253"/>
      <c r="F29" s="253"/>
      <c r="G29" s="252" t="s">
        <v>515</v>
      </c>
      <c r="H29" s="252" t="s">
        <v>515</v>
      </c>
      <c r="I29" s="253"/>
      <c r="J29" s="253"/>
      <c r="K29" s="251"/>
      <c r="L29" s="63"/>
    </row>
    <row r="30" spans="1:12" s="57" customFormat="1" x14ac:dyDescent="0.25">
      <c r="A30" s="65" t="s">
        <v>218</v>
      </c>
      <c r="B30" s="67" t="s">
        <v>428</v>
      </c>
      <c r="C30" s="252" t="s">
        <v>515</v>
      </c>
      <c r="D30" s="252" t="s">
        <v>515</v>
      </c>
      <c r="E30" s="253"/>
      <c r="F30" s="253"/>
      <c r="G30" s="252" t="s">
        <v>515</v>
      </c>
      <c r="H30" s="252" t="s">
        <v>515</v>
      </c>
      <c r="I30" s="253"/>
      <c r="J30" s="253"/>
      <c r="K30" s="251"/>
      <c r="L30" s="63"/>
    </row>
    <row r="31" spans="1:12" s="57" customFormat="1" x14ac:dyDescent="0.25">
      <c r="A31" s="65" t="s">
        <v>217</v>
      </c>
      <c r="B31" s="64" t="s">
        <v>424</v>
      </c>
      <c r="C31" s="254">
        <v>46054</v>
      </c>
      <c r="D31" s="255">
        <v>46113</v>
      </c>
      <c r="E31" s="253"/>
      <c r="F31" s="253"/>
      <c r="G31" s="254">
        <v>46174</v>
      </c>
      <c r="H31" s="255">
        <v>46266</v>
      </c>
      <c r="I31" s="256"/>
      <c r="J31" s="256"/>
      <c r="K31" s="251"/>
      <c r="L31" s="63"/>
    </row>
    <row r="32" spans="1:12" s="57" customFormat="1" x14ac:dyDescent="0.25">
      <c r="A32" s="65" t="s">
        <v>215</v>
      </c>
      <c r="B32" s="64" t="s">
        <v>429</v>
      </c>
      <c r="C32" s="254">
        <v>46172</v>
      </c>
      <c r="D32" s="255">
        <v>46264</v>
      </c>
      <c r="E32" s="253"/>
      <c r="F32" s="253"/>
      <c r="G32" s="254">
        <v>46356</v>
      </c>
      <c r="H32" s="255">
        <v>46507</v>
      </c>
      <c r="I32" s="256"/>
      <c r="J32" s="256"/>
      <c r="K32" s="257"/>
      <c r="L32" s="48"/>
    </row>
    <row r="33" spans="1:12" s="57" customFormat="1" x14ac:dyDescent="0.25">
      <c r="A33" s="65" t="s">
        <v>440</v>
      </c>
      <c r="B33" s="64" t="s">
        <v>358</v>
      </c>
      <c r="C33" s="253" t="s">
        <v>515</v>
      </c>
      <c r="D33" s="253" t="s">
        <v>515</v>
      </c>
      <c r="E33" s="253"/>
      <c r="F33" s="253"/>
      <c r="G33" s="253" t="s">
        <v>515</v>
      </c>
      <c r="H33" s="253" t="s">
        <v>515</v>
      </c>
      <c r="I33" s="256"/>
      <c r="J33" s="256"/>
      <c r="K33" s="258"/>
      <c r="L33" s="63"/>
    </row>
    <row r="34" spans="1:12" s="57" customFormat="1" ht="31.5" x14ac:dyDescent="0.25">
      <c r="A34" s="65" t="s">
        <v>441</v>
      </c>
      <c r="B34" s="64" t="s">
        <v>433</v>
      </c>
      <c r="C34" s="252" t="s">
        <v>515</v>
      </c>
      <c r="D34" s="252" t="s">
        <v>515</v>
      </c>
      <c r="E34" s="253"/>
      <c r="F34" s="253"/>
      <c r="G34" s="252" t="s">
        <v>515</v>
      </c>
      <c r="H34" s="252" t="s">
        <v>515</v>
      </c>
      <c r="I34" s="253"/>
      <c r="J34" s="253"/>
      <c r="K34" s="258"/>
      <c r="L34" s="48"/>
    </row>
    <row r="35" spans="1:12" s="57" customFormat="1" x14ac:dyDescent="0.25">
      <c r="A35" s="65" t="s">
        <v>442</v>
      </c>
      <c r="B35" s="64" t="s">
        <v>216</v>
      </c>
      <c r="C35" s="255">
        <v>46264</v>
      </c>
      <c r="D35" s="255">
        <v>46295</v>
      </c>
      <c r="E35" s="253"/>
      <c r="F35" s="253"/>
      <c r="G35" s="255">
        <v>46507</v>
      </c>
      <c r="H35" s="255">
        <v>46537</v>
      </c>
      <c r="I35" s="256"/>
      <c r="J35" s="256"/>
      <c r="K35" s="257"/>
      <c r="L35" s="48"/>
    </row>
    <row r="36" spans="1:12" x14ac:dyDescent="0.25">
      <c r="A36" s="65" t="s">
        <v>443</v>
      </c>
      <c r="B36" s="64" t="s">
        <v>425</v>
      </c>
      <c r="C36" s="253" t="s">
        <v>515</v>
      </c>
      <c r="D36" s="253" t="s">
        <v>515</v>
      </c>
      <c r="E36" s="259"/>
      <c r="F36" s="253"/>
      <c r="G36" s="253" t="s">
        <v>515</v>
      </c>
      <c r="H36" s="253" t="s">
        <v>515</v>
      </c>
      <c r="I36" s="260"/>
      <c r="J36" s="260"/>
      <c r="K36" s="251"/>
      <c r="L36" s="63"/>
    </row>
    <row r="37" spans="1:12" x14ac:dyDescent="0.25">
      <c r="A37" s="65" t="s">
        <v>444</v>
      </c>
      <c r="B37" s="64" t="s">
        <v>214</v>
      </c>
      <c r="C37" s="254">
        <v>46233</v>
      </c>
      <c r="D37" s="255">
        <v>46280</v>
      </c>
      <c r="E37" s="259"/>
      <c r="F37" s="253"/>
      <c r="G37" s="254" t="s">
        <v>515</v>
      </c>
      <c r="H37" s="255" t="s">
        <v>515</v>
      </c>
      <c r="I37" s="256"/>
      <c r="J37" s="256"/>
      <c r="K37" s="251"/>
      <c r="L37" s="63"/>
    </row>
    <row r="38" spans="1:12" x14ac:dyDescent="0.25">
      <c r="A38" s="65" t="s">
        <v>563</v>
      </c>
      <c r="B38" s="66" t="s">
        <v>213</v>
      </c>
      <c r="C38" s="261"/>
      <c r="D38" s="261"/>
      <c r="E38" s="261"/>
      <c r="F38" s="261"/>
      <c r="G38" s="261"/>
      <c r="H38" s="261"/>
      <c r="I38" s="261"/>
      <c r="J38" s="261"/>
      <c r="K38" s="261"/>
      <c r="L38" s="48"/>
    </row>
    <row r="39" spans="1:12" ht="31.5" x14ac:dyDescent="0.25">
      <c r="A39" s="65">
        <v>2</v>
      </c>
      <c r="B39" s="64" t="s">
        <v>430</v>
      </c>
      <c r="C39" s="255">
        <v>46447</v>
      </c>
      <c r="D39" s="255">
        <v>46476</v>
      </c>
      <c r="E39" s="261"/>
      <c r="F39" s="261"/>
      <c r="G39" s="255">
        <v>46537</v>
      </c>
      <c r="H39" s="255">
        <v>46629</v>
      </c>
      <c r="I39" s="261"/>
      <c r="J39" s="261"/>
      <c r="K39" s="251"/>
      <c r="L39" s="63"/>
    </row>
    <row r="40" spans="1:12" x14ac:dyDescent="0.25">
      <c r="A40" s="65" t="s">
        <v>212</v>
      </c>
      <c r="B40" s="64" t="s">
        <v>432</v>
      </c>
      <c r="C40" s="254">
        <v>46476</v>
      </c>
      <c r="D40" s="254">
        <v>46507</v>
      </c>
      <c r="E40" s="261"/>
      <c r="F40" s="261"/>
      <c r="G40" s="254">
        <v>46629</v>
      </c>
      <c r="H40" s="254">
        <v>46660</v>
      </c>
      <c r="I40" s="261"/>
      <c r="J40" s="261"/>
      <c r="K40" s="251"/>
      <c r="L40" s="63"/>
    </row>
    <row r="41" spans="1:12" x14ac:dyDescent="0.25">
      <c r="A41" s="65" t="s">
        <v>211</v>
      </c>
      <c r="B41" s="66" t="s">
        <v>513</v>
      </c>
      <c r="C41" s="261"/>
      <c r="D41" s="261"/>
      <c r="E41" s="261"/>
      <c r="F41" s="261"/>
      <c r="G41" s="261"/>
      <c r="H41" s="261"/>
      <c r="I41" s="261"/>
      <c r="J41" s="261"/>
      <c r="K41" s="251"/>
      <c r="L41" s="63"/>
    </row>
    <row r="42" spans="1:12" x14ac:dyDescent="0.25">
      <c r="A42" s="65">
        <v>3</v>
      </c>
      <c r="B42" s="64" t="s">
        <v>431</v>
      </c>
      <c r="C42" s="261" t="s">
        <v>515</v>
      </c>
      <c r="D42" s="261" t="s">
        <v>515</v>
      </c>
      <c r="E42" s="261"/>
      <c r="F42" s="261"/>
      <c r="G42" s="261" t="s">
        <v>515</v>
      </c>
      <c r="H42" s="261" t="s">
        <v>515</v>
      </c>
      <c r="I42" s="261"/>
      <c r="J42" s="261"/>
      <c r="K42" s="251"/>
      <c r="L42" s="63"/>
    </row>
    <row r="43" spans="1:12" x14ac:dyDescent="0.25">
      <c r="A43" s="65" t="s">
        <v>210</v>
      </c>
      <c r="B43" s="64" t="s">
        <v>208</v>
      </c>
      <c r="C43" s="254">
        <v>46537</v>
      </c>
      <c r="D43" s="254">
        <v>46598</v>
      </c>
      <c r="E43" s="261"/>
      <c r="F43" s="261"/>
      <c r="G43" s="254">
        <v>46721</v>
      </c>
      <c r="H43" s="254">
        <v>46842</v>
      </c>
      <c r="I43" s="251"/>
      <c r="J43" s="261"/>
      <c r="K43" s="251"/>
      <c r="L43" s="63"/>
    </row>
    <row r="44" spans="1:12" x14ac:dyDescent="0.25">
      <c r="A44" s="65" t="s">
        <v>209</v>
      </c>
      <c r="B44" s="64" t="s">
        <v>206</v>
      </c>
      <c r="C44" s="254">
        <v>46537</v>
      </c>
      <c r="D44" s="254">
        <v>46660</v>
      </c>
      <c r="E44" s="261"/>
      <c r="F44" s="261"/>
      <c r="G44" s="254">
        <v>46842</v>
      </c>
      <c r="H44" s="254">
        <v>47026</v>
      </c>
      <c r="I44" s="251"/>
      <c r="J44" s="261"/>
      <c r="K44" s="251"/>
      <c r="L44" s="63"/>
    </row>
    <row r="45" spans="1:12" ht="31.5" x14ac:dyDescent="0.25">
      <c r="A45" s="65" t="s">
        <v>207</v>
      </c>
      <c r="B45" s="64" t="s">
        <v>436</v>
      </c>
      <c r="C45" s="252" t="s">
        <v>515</v>
      </c>
      <c r="D45" s="252" t="s">
        <v>515</v>
      </c>
      <c r="E45" s="261"/>
      <c r="F45" s="261"/>
      <c r="G45" s="252" t="s">
        <v>515</v>
      </c>
      <c r="H45" s="252" t="s">
        <v>515</v>
      </c>
      <c r="I45" s="261"/>
      <c r="J45" s="261"/>
      <c r="K45" s="251"/>
      <c r="L45" s="63"/>
    </row>
    <row r="46" spans="1:12" ht="63" x14ac:dyDescent="0.25">
      <c r="A46" s="65" t="s">
        <v>205</v>
      </c>
      <c r="B46" s="64" t="s">
        <v>434</v>
      </c>
      <c r="C46" s="261" t="s">
        <v>515</v>
      </c>
      <c r="D46" s="261" t="s">
        <v>515</v>
      </c>
      <c r="E46" s="261"/>
      <c r="F46" s="261"/>
      <c r="G46" s="261" t="s">
        <v>515</v>
      </c>
      <c r="H46" s="261" t="s">
        <v>515</v>
      </c>
      <c r="I46" s="261"/>
      <c r="J46" s="261"/>
      <c r="K46" s="251"/>
      <c r="L46" s="63"/>
    </row>
    <row r="47" spans="1:12" x14ac:dyDescent="0.25">
      <c r="A47" s="65" t="s">
        <v>203</v>
      </c>
      <c r="B47" s="64" t="s">
        <v>204</v>
      </c>
      <c r="C47" s="255">
        <v>46629</v>
      </c>
      <c r="D47" s="255">
        <v>46690</v>
      </c>
      <c r="E47" s="261"/>
      <c r="F47" s="261"/>
      <c r="G47" s="255">
        <v>46903</v>
      </c>
      <c r="H47" s="255">
        <v>47056</v>
      </c>
      <c r="I47" s="261"/>
      <c r="J47" s="261"/>
      <c r="K47" s="251"/>
      <c r="L47" s="63"/>
    </row>
    <row r="48" spans="1:12" x14ac:dyDescent="0.25">
      <c r="A48" s="65" t="s">
        <v>445</v>
      </c>
      <c r="B48" s="66" t="s">
        <v>202</v>
      </c>
      <c r="C48" s="261"/>
      <c r="D48" s="261"/>
      <c r="E48" s="261"/>
      <c r="F48" s="261"/>
      <c r="G48" s="261"/>
      <c r="H48" s="261"/>
      <c r="I48" s="261"/>
      <c r="J48" s="261"/>
      <c r="K48" s="251"/>
      <c r="L48" s="63"/>
    </row>
    <row r="49" spans="1:12" x14ac:dyDescent="0.25">
      <c r="A49" s="65">
        <v>4</v>
      </c>
      <c r="B49" s="64" t="s">
        <v>200</v>
      </c>
      <c r="C49" s="255">
        <v>46690</v>
      </c>
      <c r="D49" s="255">
        <v>46696</v>
      </c>
      <c r="E49" s="261"/>
      <c r="F49" s="261"/>
      <c r="G49" s="255">
        <v>47056</v>
      </c>
      <c r="H49" s="255">
        <v>47062</v>
      </c>
      <c r="I49" s="261"/>
      <c r="J49" s="261"/>
      <c r="K49" s="251"/>
      <c r="L49" s="63"/>
    </row>
    <row r="50" spans="1:12" ht="31.5" x14ac:dyDescent="0.25">
      <c r="A50" s="65" t="s">
        <v>201</v>
      </c>
      <c r="B50" s="64" t="s">
        <v>435</v>
      </c>
      <c r="C50" s="255">
        <v>46696</v>
      </c>
      <c r="D50" s="255">
        <v>46721</v>
      </c>
      <c r="E50" s="261"/>
      <c r="F50" s="261"/>
      <c r="G50" s="255">
        <v>47062</v>
      </c>
      <c r="H50" s="255">
        <v>47087</v>
      </c>
      <c r="I50" s="261"/>
      <c r="J50" s="261"/>
      <c r="K50" s="251"/>
      <c r="L50" s="63"/>
    </row>
    <row r="51" spans="1:12" ht="31.5" x14ac:dyDescent="0.25">
      <c r="A51" s="65" t="s">
        <v>199</v>
      </c>
      <c r="B51" s="64" t="s">
        <v>437</v>
      </c>
      <c r="C51" s="261" t="s">
        <v>515</v>
      </c>
      <c r="D51" s="261" t="s">
        <v>515</v>
      </c>
      <c r="E51" s="261"/>
      <c r="F51" s="261"/>
      <c r="G51" s="261" t="s">
        <v>515</v>
      </c>
      <c r="H51" s="261" t="s">
        <v>515</v>
      </c>
      <c r="I51" s="261"/>
      <c r="J51" s="261"/>
      <c r="K51" s="251"/>
      <c r="L51" s="63"/>
    </row>
    <row r="52" spans="1:12" ht="31.5" x14ac:dyDescent="0.25">
      <c r="A52" s="65" t="s">
        <v>197</v>
      </c>
      <c r="B52" s="64" t="s">
        <v>198</v>
      </c>
      <c r="C52" s="252" t="s">
        <v>515</v>
      </c>
      <c r="D52" s="252" t="s">
        <v>515</v>
      </c>
      <c r="E52" s="261"/>
      <c r="F52" s="261"/>
      <c r="G52" s="252" t="s">
        <v>515</v>
      </c>
      <c r="H52" s="252" t="s">
        <v>515</v>
      </c>
      <c r="I52" s="261"/>
      <c r="J52" s="261"/>
      <c r="K52" s="251"/>
      <c r="L52" s="63"/>
    </row>
    <row r="53" spans="1:12" x14ac:dyDescent="0.25">
      <c r="A53" s="65" t="s">
        <v>195</v>
      </c>
      <c r="B53" s="132" t="s">
        <v>438</v>
      </c>
      <c r="C53" s="255">
        <v>46721</v>
      </c>
      <c r="D53" s="255">
        <v>46751</v>
      </c>
      <c r="E53" s="261"/>
      <c r="F53" s="261"/>
      <c r="G53" s="255">
        <v>47087</v>
      </c>
      <c r="H53" s="255">
        <v>47117</v>
      </c>
      <c r="I53" s="261"/>
      <c r="J53" s="261"/>
      <c r="K53" s="251"/>
      <c r="L53" s="63"/>
    </row>
    <row r="54" spans="1:12" x14ac:dyDescent="0.25">
      <c r="A54" s="65" t="s">
        <v>439</v>
      </c>
      <c r="B54" s="64" t="s">
        <v>196</v>
      </c>
      <c r="C54" s="261" t="s">
        <v>515</v>
      </c>
      <c r="D54" s="261" t="s">
        <v>515</v>
      </c>
      <c r="E54" s="261"/>
      <c r="F54" s="261"/>
      <c r="G54" s="261" t="s">
        <v>515</v>
      </c>
      <c r="H54" s="261" t="s">
        <v>515</v>
      </c>
      <c r="I54" s="261"/>
      <c r="J54" s="261"/>
      <c r="K54" s="251"/>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workbookViewId="0">
      <selection activeCell="AD20" sqref="A20:XFD22"/>
    </sheetView>
  </sheetViews>
  <sheetFormatPr defaultRowHeight="15.75" x14ac:dyDescent="0.25"/>
  <cols>
    <col min="1" max="1" width="9.140625" style="54"/>
    <col min="2" max="2" width="57.85546875" style="54" customWidth="1"/>
    <col min="3" max="3" width="13" style="54" customWidth="1"/>
    <col min="4" max="4" width="17.85546875" style="54" customWidth="1"/>
    <col min="5" max="5" width="18.7109375" style="54" customWidth="1"/>
    <col min="6" max="6" width="15.85546875" style="54" customWidth="1"/>
    <col min="7" max="7" width="12.85546875" style="55" customWidth="1"/>
    <col min="8" max="8" width="9.28515625" style="55" customWidth="1"/>
    <col min="9" max="9" width="7.7109375" style="55" customWidth="1"/>
    <col min="10" max="10" width="8.140625" style="55" customWidth="1"/>
    <col min="11" max="11" width="8.28515625" style="55" customWidth="1"/>
    <col min="12" max="12" width="10.5703125" style="54" customWidth="1"/>
    <col min="13" max="13" width="7.5703125" style="54" customWidth="1"/>
    <col min="14" max="14" width="8.5703125" style="54" customWidth="1"/>
    <col min="15" max="15" width="6.140625" style="54" customWidth="1"/>
    <col min="16" max="16" width="9" style="54" customWidth="1"/>
    <col min="17" max="17" width="6.140625" style="54" customWidth="1"/>
    <col min="18" max="18" width="9" style="54" customWidth="1"/>
    <col min="19" max="21" width="6.140625" style="54" customWidth="1"/>
    <col min="22" max="22" width="8.85546875" style="54" customWidth="1"/>
    <col min="23" max="25" width="6.140625" style="54" customWidth="1"/>
    <col min="26" max="26" width="9.42578125" style="54" customWidth="1"/>
    <col min="27" max="27" width="6.140625" style="54" customWidth="1"/>
    <col min="28" max="28" width="13.140625" style="54" customWidth="1"/>
    <col min="29" max="29" width="24.85546875" style="54" customWidth="1"/>
    <col min="30" max="16384" width="9.140625" style="54"/>
  </cols>
  <sheetData>
    <row r="1" spans="1:29" ht="18.75" x14ac:dyDescent="0.25">
      <c r="A1" s="55"/>
      <c r="B1" s="55"/>
      <c r="C1" s="55"/>
      <c r="D1" s="55"/>
      <c r="E1" s="55"/>
      <c r="F1" s="55"/>
      <c r="L1" s="55"/>
      <c r="M1" s="55"/>
      <c r="AC1" s="38" t="s">
        <v>69</v>
      </c>
    </row>
    <row r="2" spans="1:29" ht="18.75" x14ac:dyDescent="0.3">
      <c r="A2" s="55"/>
      <c r="B2" s="55"/>
      <c r="C2" s="55"/>
      <c r="D2" s="55"/>
      <c r="E2" s="55"/>
      <c r="F2" s="55"/>
      <c r="L2" s="55"/>
      <c r="M2" s="55"/>
      <c r="AC2" s="15" t="s">
        <v>10</v>
      </c>
    </row>
    <row r="3" spans="1:29" ht="18.75" x14ac:dyDescent="0.3">
      <c r="A3" s="55"/>
      <c r="B3" s="55"/>
      <c r="C3" s="55"/>
      <c r="D3" s="55"/>
      <c r="E3" s="55"/>
      <c r="F3" s="55"/>
      <c r="L3" s="55"/>
      <c r="M3" s="55"/>
      <c r="AC3" s="15" t="s">
        <v>68</v>
      </c>
    </row>
    <row r="4" spans="1:29" ht="18.75" customHeight="1" x14ac:dyDescent="0.25">
      <c r="A4" s="282" t="str">
        <f>'1. паспорт местоположение'!A5:C5</f>
        <v>Год раскрытия информации: 2026 год</v>
      </c>
      <c r="B4" s="282"/>
      <c r="C4" s="282"/>
      <c r="D4" s="282"/>
      <c r="E4" s="282"/>
      <c r="F4" s="282"/>
      <c r="G4" s="282"/>
      <c r="H4" s="282"/>
      <c r="I4" s="282"/>
      <c r="J4" s="282"/>
      <c r="K4" s="282"/>
      <c r="L4" s="282"/>
      <c r="M4" s="282"/>
      <c r="N4" s="282"/>
      <c r="O4" s="282"/>
      <c r="P4" s="282"/>
      <c r="Q4" s="282"/>
      <c r="R4" s="282"/>
      <c r="S4" s="282"/>
      <c r="T4" s="282"/>
      <c r="U4" s="282"/>
      <c r="V4" s="282"/>
      <c r="W4" s="282"/>
      <c r="X4" s="282"/>
      <c r="Y4" s="282"/>
      <c r="Z4" s="282"/>
      <c r="AA4" s="282"/>
      <c r="AB4" s="282"/>
      <c r="AC4" s="282"/>
    </row>
    <row r="5" spans="1:29" ht="18.75" x14ac:dyDescent="0.3">
      <c r="A5" s="55"/>
      <c r="B5" s="55"/>
      <c r="C5" s="55"/>
      <c r="D5" s="55"/>
      <c r="E5" s="55"/>
      <c r="F5" s="55"/>
      <c r="L5" s="55"/>
      <c r="M5" s="55"/>
      <c r="AC5" s="15"/>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9" t="str">
        <f>'1. паспорт местоположение'!A12:C12</f>
        <v>N_TP1600.PR.0066</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row>
    <row r="15" spans="1:29" ht="15.75" customHeight="1"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5"/>
      <c r="L17" s="55"/>
      <c r="M17" s="55"/>
      <c r="N17" s="55"/>
      <c r="O17" s="55"/>
      <c r="P17" s="55"/>
      <c r="Q17" s="55"/>
      <c r="R17" s="55"/>
      <c r="S17" s="55"/>
      <c r="T17" s="55"/>
      <c r="U17" s="55"/>
      <c r="V17" s="55"/>
      <c r="W17" s="55"/>
      <c r="X17" s="55"/>
      <c r="Y17" s="55"/>
      <c r="Z17" s="55"/>
      <c r="AA17" s="55"/>
      <c r="AB17" s="55"/>
    </row>
    <row r="18" spans="1:39" x14ac:dyDescent="0.25">
      <c r="A18" s="432" t="s">
        <v>483</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55"/>
      <c r="B19" s="55"/>
      <c r="C19" s="55"/>
      <c r="D19" s="55"/>
      <c r="E19" s="55"/>
      <c r="F19" s="55"/>
      <c r="L19" s="55"/>
      <c r="M19" s="55"/>
      <c r="N19" s="55"/>
      <c r="O19" s="55"/>
      <c r="P19" s="55"/>
      <c r="Q19" s="55"/>
      <c r="R19" s="55"/>
      <c r="S19" s="55"/>
      <c r="T19" s="55"/>
      <c r="U19" s="55"/>
      <c r="V19" s="55"/>
      <c r="W19" s="55"/>
      <c r="X19" s="55"/>
      <c r="Y19" s="55"/>
      <c r="Z19" s="55"/>
      <c r="AA19" s="55"/>
      <c r="AB19" s="55"/>
    </row>
    <row r="20" spans="1:39" ht="33" customHeight="1" x14ac:dyDescent="0.25">
      <c r="A20" s="428" t="s">
        <v>194</v>
      </c>
      <c r="B20" s="428" t="s">
        <v>193</v>
      </c>
      <c r="C20" s="423" t="s">
        <v>192</v>
      </c>
      <c r="D20" s="423"/>
      <c r="E20" s="431" t="s">
        <v>191</v>
      </c>
      <c r="F20" s="431"/>
      <c r="G20" s="434" t="s">
        <v>620</v>
      </c>
      <c r="H20" s="425" t="s">
        <v>564</v>
      </c>
      <c r="I20" s="426"/>
      <c r="J20" s="426"/>
      <c r="K20" s="426"/>
      <c r="L20" s="425" t="s">
        <v>565</v>
      </c>
      <c r="M20" s="426"/>
      <c r="N20" s="426"/>
      <c r="O20" s="426"/>
      <c r="P20" s="425" t="s">
        <v>614</v>
      </c>
      <c r="Q20" s="426"/>
      <c r="R20" s="426"/>
      <c r="S20" s="426"/>
      <c r="T20" s="425" t="s">
        <v>615</v>
      </c>
      <c r="U20" s="426"/>
      <c r="V20" s="426"/>
      <c r="W20" s="426"/>
      <c r="X20" s="425" t="s">
        <v>621</v>
      </c>
      <c r="Y20" s="426"/>
      <c r="Z20" s="426"/>
      <c r="AA20" s="426"/>
      <c r="AB20" s="433" t="s">
        <v>190</v>
      </c>
      <c r="AC20" s="433"/>
      <c r="AD20" s="59"/>
      <c r="AE20" s="59"/>
      <c r="AF20" s="59"/>
    </row>
    <row r="21" spans="1:39" ht="99.75" customHeight="1" x14ac:dyDescent="0.25">
      <c r="A21" s="429"/>
      <c r="B21" s="429"/>
      <c r="C21" s="423"/>
      <c r="D21" s="423"/>
      <c r="E21" s="431"/>
      <c r="F21" s="431"/>
      <c r="G21" s="435"/>
      <c r="H21" s="427" t="s">
        <v>2</v>
      </c>
      <c r="I21" s="427"/>
      <c r="J21" s="427" t="s">
        <v>188</v>
      </c>
      <c r="K21" s="427"/>
      <c r="L21" s="427" t="s">
        <v>2</v>
      </c>
      <c r="M21" s="427"/>
      <c r="N21" s="427" t="s">
        <v>188</v>
      </c>
      <c r="O21" s="427"/>
      <c r="P21" s="427" t="s">
        <v>2</v>
      </c>
      <c r="Q21" s="427"/>
      <c r="R21" s="427" t="s">
        <v>188</v>
      </c>
      <c r="S21" s="427"/>
      <c r="T21" s="427" t="s">
        <v>2</v>
      </c>
      <c r="U21" s="427"/>
      <c r="V21" s="427" t="s">
        <v>188</v>
      </c>
      <c r="W21" s="427"/>
      <c r="X21" s="427" t="s">
        <v>2</v>
      </c>
      <c r="Y21" s="427"/>
      <c r="Z21" s="427" t="s">
        <v>188</v>
      </c>
      <c r="AA21" s="427"/>
      <c r="AB21" s="433"/>
      <c r="AC21" s="433"/>
    </row>
    <row r="22" spans="1:39" ht="89.25" customHeight="1" x14ac:dyDescent="0.3">
      <c r="A22" s="430"/>
      <c r="B22" s="430"/>
      <c r="C22" s="278" t="s">
        <v>2</v>
      </c>
      <c r="D22" s="278" t="s">
        <v>188</v>
      </c>
      <c r="E22" s="263" t="s">
        <v>622</v>
      </c>
      <c r="F22" s="263" t="s">
        <v>623</v>
      </c>
      <c r="G22" s="436"/>
      <c r="H22" s="264" t="s">
        <v>463</v>
      </c>
      <c r="I22" s="264" t="s">
        <v>464</v>
      </c>
      <c r="J22" s="264" t="s">
        <v>463</v>
      </c>
      <c r="K22" s="264" t="s">
        <v>464</v>
      </c>
      <c r="L22" s="264" t="s">
        <v>463</v>
      </c>
      <c r="M22" s="264" t="s">
        <v>464</v>
      </c>
      <c r="N22" s="264" t="s">
        <v>463</v>
      </c>
      <c r="O22" s="264" t="s">
        <v>464</v>
      </c>
      <c r="P22" s="264" t="s">
        <v>463</v>
      </c>
      <c r="Q22" s="264" t="s">
        <v>464</v>
      </c>
      <c r="R22" s="264" t="s">
        <v>463</v>
      </c>
      <c r="S22" s="264" t="s">
        <v>464</v>
      </c>
      <c r="T22" s="264" t="s">
        <v>463</v>
      </c>
      <c r="U22" s="264" t="s">
        <v>464</v>
      </c>
      <c r="V22" s="264" t="s">
        <v>463</v>
      </c>
      <c r="W22" s="264" t="s">
        <v>464</v>
      </c>
      <c r="X22" s="264" t="s">
        <v>463</v>
      </c>
      <c r="Y22" s="264" t="s">
        <v>464</v>
      </c>
      <c r="Z22" s="264" t="s">
        <v>463</v>
      </c>
      <c r="AA22" s="264" t="s">
        <v>464</v>
      </c>
      <c r="AB22" s="278" t="s">
        <v>189</v>
      </c>
      <c r="AC22" s="278" t="s">
        <v>188</v>
      </c>
      <c r="AI22" s="154"/>
      <c r="AJ22" s="154"/>
      <c r="AK22" s="154"/>
      <c r="AL22" s="154"/>
      <c r="AM22" s="55"/>
    </row>
    <row r="23" spans="1:3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I23" s="55"/>
      <c r="AJ23" s="55"/>
      <c r="AK23" s="55"/>
      <c r="AL23" s="55"/>
      <c r="AM23" s="55"/>
    </row>
    <row r="24" spans="1:39" ht="47.25" customHeight="1" x14ac:dyDescent="0.25">
      <c r="A24" s="265">
        <v>1</v>
      </c>
      <c r="B24" s="266" t="s">
        <v>187</v>
      </c>
      <c r="C24" s="267">
        <v>7.7487603834204073</v>
      </c>
      <c r="D24" s="267">
        <v>8.0973047973280963</v>
      </c>
      <c r="E24" s="267">
        <v>7.7487603834204073</v>
      </c>
      <c r="F24" s="267">
        <v>7.7487603834204073</v>
      </c>
      <c r="G24" s="267">
        <v>0</v>
      </c>
      <c r="H24" s="267">
        <v>0.34304165601387698</v>
      </c>
      <c r="I24" s="267"/>
      <c r="J24" s="267">
        <v>0</v>
      </c>
      <c r="K24" s="267"/>
      <c r="L24" s="267">
        <v>7.4057187274065299</v>
      </c>
      <c r="M24" s="267"/>
      <c r="N24" s="267">
        <v>3.9</v>
      </c>
      <c r="O24" s="267"/>
      <c r="P24" s="267">
        <v>0</v>
      </c>
      <c r="Q24" s="267"/>
      <c r="R24" s="267">
        <v>4.197304797328095</v>
      </c>
      <c r="S24" s="267"/>
      <c r="T24" s="267">
        <v>0</v>
      </c>
      <c r="U24" s="267"/>
      <c r="V24" s="267">
        <v>0</v>
      </c>
      <c r="W24" s="267"/>
      <c r="X24" s="267">
        <v>0</v>
      </c>
      <c r="Y24" s="267"/>
      <c r="Z24" s="267" t="s">
        <v>535</v>
      </c>
      <c r="AA24" s="267"/>
      <c r="AB24" s="267">
        <v>7.7487603834204073</v>
      </c>
      <c r="AC24" s="267">
        <v>8.0973047973280945</v>
      </c>
    </row>
    <row r="25" spans="1:39" ht="24" customHeight="1" x14ac:dyDescent="0.25">
      <c r="A25" s="268" t="s">
        <v>186</v>
      </c>
      <c r="B25" s="269" t="s">
        <v>185</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535</v>
      </c>
      <c r="AA25" s="267"/>
      <c r="AB25" s="267">
        <v>0</v>
      </c>
      <c r="AC25" s="267">
        <v>0</v>
      </c>
    </row>
    <row r="26" spans="1:39" x14ac:dyDescent="0.25">
      <c r="A26" s="268" t="s">
        <v>184</v>
      </c>
      <c r="B26" s="269" t="s">
        <v>183</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535</v>
      </c>
      <c r="AA26" s="267"/>
      <c r="AB26" s="267">
        <v>0</v>
      </c>
      <c r="AC26" s="267">
        <v>0</v>
      </c>
    </row>
    <row r="27" spans="1:39" ht="31.5" x14ac:dyDescent="0.25">
      <c r="A27" s="268" t="s">
        <v>182</v>
      </c>
      <c r="B27" s="269" t="s">
        <v>420</v>
      </c>
      <c r="C27" s="267"/>
      <c r="D27" s="267"/>
      <c r="E27" s="267"/>
      <c r="F27" s="267"/>
      <c r="G27" s="267">
        <v>0</v>
      </c>
      <c r="H27" s="267">
        <v>0.28586804667823085</v>
      </c>
      <c r="I27" s="267"/>
      <c r="J27" s="267">
        <v>0</v>
      </c>
      <c r="K27" s="267"/>
      <c r="L27" s="267">
        <v>6.2131690458656763</v>
      </c>
      <c r="M27" s="267"/>
      <c r="N27" s="267">
        <v>3.1967213114754101</v>
      </c>
      <c r="O27" s="267"/>
      <c r="P27" s="267">
        <v>0</v>
      </c>
      <c r="Q27" s="267"/>
      <c r="R27" s="267">
        <v>3.4868392440809948</v>
      </c>
      <c r="S27" s="267"/>
      <c r="T27" s="267">
        <v>0</v>
      </c>
      <c r="U27" s="267"/>
      <c r="V27" s="267">
        <v>0</v>
      </c>
      <c r="W27" s="267"/>
      <c r="X27" s="267">
        <v>0</v>
      </c>
      <c r="Y27" s="267"/>
      <c r="Z27" s="267" t="s">
        <v>535</v>
      </c>
      <c r="AA27" s="267"/>
      <c r="AB27" s="267">
        <v>6.4990370925439072</v>
      </c>
      <c r="AC27" s="267">
        <v>6.6835605555564044</v>
      </c>
    </row>
    <row r="28" spans="1:39" x14ac:dyDescent="0.25">
      <c r="A28" s="268" t="s">
        <v>181</v>
      </c>
      <c r="B28" s="269" t="s">
        <v>180</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9" x14ac:dyDescent="0.25">
      <c r="A29" s="268" t="s">
        <v>179</v>
      </c>
      <c r="B29" s="270" t="s">
        <v>178</v>
      </c>
      <c r="C29" s="267"/>
      <c r="D29" s="267"/>
      <c r="E29" s="267"/>
      <c r="F29" s="267"/>
      <c r="G29" s="267">
        <v>0</v>
      </c>
      <c r="H29" s="267">
        <v>5.7173609335646136E-2</v>
      </c>
      <c r="I29" s="267"/>
      <c r="J29" s="267">
        <v>0</v>
      </c>
      <c r="K29" s="267"/>
      <c r="L29" s="267">
        <v>1.1925496815408536</v>
      </c>
      <c r="M29" s="267"/>
      <c r="N29" s="267">
        <v>0.70327868852458986</v>
      </c>
      <c r="O29" s="267"/>
      <c r="P29" s="267">
        <v>0</v>
      </c>
      <c r="Q29" s="267"/>
      <c r="R29" s="267">
        <v>0.71046555324710026</v>
      </c>
      <c r="S29" s="267"/>
      <c r="T29" s="267">
        <v>0</v>
      </c>
      <c r="U29" s="267"/>
      <c r="V29" s="267">
        <v>0</v>
      </c>
      <c r="W29" s="267"/>
      <c r="X29" s="267">
        <v>0</v>
      </c>
      <c r="Y29" s="267"/>
      <c r="Z29" s="267" t="s">
        <v>535</v>
      </c>
      <c r="AA29" s="267"/>
      <c r="AB29" s="267">
        <v>1.2497232908764997</v>
      </c>
      <c r="AC29" s="267">
        <v>1.4137442417716901</v>
      </c>
    </row>
    <row r="30" spans="1:39" ht="47.25" x14ac:dyDescent="0.25">
      <c r="A30" s="265" t="s">
        <v>63</v>
      </c>
      <c r="B30" s="266" t="s">
        <v>177</v>
      </c>
      <c r="C30" s="267">
        <v>6.4990370925439063</v>
      </c>
      <c r="D30" s="267">
        <v>6.6835605555564053</v>
      </c>
      <c r="E30" s="267">
        <v>6.4990370925439063</v>
      </c>
      <c r="F30" s="267">
        <v>6.4990370925439063</v>
      </c>
      <c r="G30" s="267">
        <v>0</v>
      </c>
      <c r="H30" s="267">
        <v>0.28586804667823085</v>
      </c>
      <c r="I30" s="267"/>
      <c r="J30" s="267">
        <v>0</v>
      </c>
      <c r="K30" s="267"/>
      <c r="L30" s="267">
        <v>6.2131690458656754</v>
      </c>
      <c r="M30" s="267"/>
      <c r="N30" s="267">
        <v>3.1967213114754101</v>
      </c>
      <c r="O30" s="267"/>
      <c r="P30" s="267">
        <v>0</v>
      </c>
      <c r="Q30" s="267"/>
      <c r="R30" s="267">
        <v>3.4868392440809952</v>
      </c>
      <c r="S30" s="267"/>
      <c r="T30" s="267">
        <v>0</v>
      </c>
      <c r="U30" s="267"/>
      <c r="V30" s="267">
        <v>0</v>
      </c>
      <c r="W30" s="267"/>
      <c r="X30" s="267">
        <v>0</v>
      </c>
      <c r="Y30" s="267"/>
      <c r="Z30" s="267" t="s">
        <v>535</v>
      </c>
      <c r="AA30" s="267"/>
      <c r="AB30" s="267">
        <v>6.4990370925439063</v>
      </c>
      <c r="AC30" s="267">
        <v>6.6835605555564053</v>
      </c>
    </row>
    <row r="31" spans="1:39" x14ac:dyDescent="0.25">
      <c r="A31" s="265" t="s">
        <v>176</v>
      </c>
      <c r="B31" s="269" t="s">
        <v>175</v>
      </c>
      <c r="C31" s="267">
        <v>0.28586804667823085</v>
      </c>
      <c r="D31" s="267">
        <v>0.29597742876005184</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9" ht="31.5" x14ac:dyDescent="0.25">
      <c r="A32" s="265" t="s">
        <v>174</v>
      </c>
      <c r="B32" s="269" t="s">
        <v>173</v>
      </c>
      <c r="C32" s="267">
        <v>2.9150613174908848</v>
      </c>
      <c r="D32" s="267">
        <v>2.9968919801999672</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172</v>
      </c>
      <c r="B33" s="269" t="s">
        <v>171</v>
      </c>
      <c r="C33" s="267">
        <v>2.4357409153673437</v>
      </c>
      <c r="D33" s="267">
        <v>2.5041162500802678</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170</v>
      </c>
      <c r="B34" s="269" t="s">
        <v>169</v>
      </c>
      <c r="C34" s="267">
        <v>0.86236681300744689</v>
      </c>
      <c r="D34" s="267">
        <v>0.88657489651611909</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168</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167</v>
      </c>
      <c r="B36" s="269" t="s">
        <v>568</v>
      </c>
      <c r="C36" s="267"/>
      <c r="D36" s="267"/>
      <c r="E36" s="267"/>
      <c r="F36" s="267"/>
      <c r="G36" s="267">
        <v>0</v>
      </c>
      <c r="H36" s="267">
        <v>0</v>
      </c>
      <c r="I36" s="271" t="s">
        <v>603</v>
      </c>
      <c r="J36" s="267">
        <v>0</v>
      </c>
      <c r="K36" s="271" t="s">
        <v>603</v>
      </c>
      <c r="L36" s="267">
        <v>0</v>
      </c>
      <c r="M36" s="271" t="s">
        <v>603</v>
      </c>
      <c r="N36" s="267">
        <v>0</v>
      </c>
      <c r="O36" s="271" t="s">
        <v>603</v>
      </c>
      <c r="P36" s="267">
        <v>0</v>
      </c>
      <c r="Q36" s="271" t="s">
        <v>603</v>
      </c>
      <c r="R36" s="267">
        <v>0</v>
      </c>
      <c r="S36" s="271" t="s">
        <v>603</v>
      </c>
      <c r="T36" s="267">
        <v>0</v>
      </c>
      <c r="U36" s="271" t="s">
        <v>603</v>
      </c>
      <c r="V36" s="267">
        <v>0</v>
      </c>
      <c r="W36" s="271" t="s">
        <v>603</v>
      </c>
      <c r="X36" s="267">
        <v>0</v>
      </c>
      <c r="Y36" s="271" t="s">
        <v>603</v>
      </c>
      <c r="Z36" s="267" t="s">
        <v>535</v>
      </c>
      <c r="AA36" s="271" t="s">
        <v>535</v>
      </c>
      <c r="AB36" s="267">
        <v>0</v>
      </c>
      <c r="AC36" s="267">
        <v>0</v>
      </c>
    </row>
    <row r="37" spans="1:29" ht="31.5" x14ac:dyDescent="0.25">
      <c r="A37" s="268" t="s">
        <v>166</v>
      </c>
      <c r="B37" s="272" t="s">
        <v>566</v>
      </c>
      <c r="C37" s="267"/>
      <c r="D37" s="267"/>
      <c r="E37" s="267"/>
      <c r="F37" s="267"/>
      <c r="G37" s="267">
        <v>0</v>
      </c>
      <c r="H37" s="267">
        <v>0</v>
      </c>
      <c r="I37" s="271" t="s">
        <v>603</v>
      </c>
      <c r="J37" s="267">
        <v>0</v>
      </c>
      <c r="K37" s="271" t="s">
        <v>603</v>
      </c>
      <c r="L37" s="267">
        <v>0</v>
      </c>
      <c r="M37" s="271" t="s">
        <v>603</v>
      </c>
      <c r="N37" s="267">
        <v>0</v>
      </c>
      <c r="O37" s="271" t="s">
        <v>603</v>
      </c>
      <c r="P37" s="267">
        <v>0</v>
      </c>
      <c r="Q37" s="271" t="s">
        <v>603</v>
      </c>
      <c r="R37" s="267">
        <v>0</v>
      </c>
      <c r="S37" s="271" t="s">
        <v>603</v>
      </c>
      <c r="T37" s="267">
        <v>0</v>
      </c>
      <c r="U37" s="271" t="s">
        <v>603</v>
      </c>
      <c r="V37" s="267">
        <v>0</v>
      </c>
      <c r="W37" s="271" t="s">
        <v>603</v>
      </c>
      <c r="X37" s="267">
        <v>0</v>
      </c>
      <c r="Y37" s="271" t="s">
        <v>603</v>
      </c>
      <c r="Z37" s="267" t="s">
        <v>535</v>
      </c>
      <c r="AA37" s="271" t="s">
        <v>535</v>
      </c>
      <c r="AB37" s="267">
        <v>0</v>
      </c>
      <c r="AC37" s="267">
        <v>0</v>
      </c>
    </row>
    <row r="38" spans="1:29" x14ac:dyDescent="0.25">
      <c r="A38" s="268" t="s">
        <v>165</v>
      </c>
      <c r="B38" s="272" t="s">
        <v>156</v>
      </c>
      <c r="C38" s="267"/>
      <c r="D38" s="267"/>
      <c r="E38" s="267"/>
      <c r="F38" s="267"/>
      <c r="G38" s="267">
        <v>0</v>
      </c>
      <c r="H38" s="267">
        <v>0</v>
      </c>
      <c r="I38" s="271" t="s">
        <v>603</v>
      </c>
      <c r="J38" s="267">
        <v>0</v>
      </c>
      <c r="K38" s="271" t="s">
        <v>603</v>
      </c>
      <c r="L38" s="267">
        <v>0</v>
      </c>
      <c r="M38" s="271" t="s">
        <v>603</v>
      </c>
      <c r="N38" s="267">
        <v>0</v>
      </c>
      <c r="O38" s="271" t="s">
        <v>603</v>
      </c>
      <c r="P38" s="267">
        <v>0</v>
      </c>
      <c r="Q38" s="271" t="s">
        <v>603</v>
      </c>
      <c r="R38" s="267">
        <v>0</v>
      </c>
      <c r="S38" s="271" t="s">
        <v>603</v>
      </c>
      <c r="T38" s="267">
        <v>0</v>
      </c>
      <c r="U38" s="271" t="s">
        <v>603</v>
      </c>
      <c r="V38" s="267">
        <v>0</v>
      </c>
      <c r="W38" s="271" t="s">
        <v>603</v>
      </c>
      <c r="X38" s="267">
        <v>0</v>
      </c>
      <c r="Y38" s="271" t="s">
        <v>603</v>
      </c>
      <c r="Z38" s="267" t="s">
        <v>535</v>
      </c>
      <c r="AA38" s="271" t="s">
        <v>535</v>
      </c>
      <c r="AB38" s="267">
        <v>0</v>
      </c>
      <c r="AC38" s="267">
        <v>0</v>
      </c>
    </row>
    <row r="39" spans="1:29" x14ac:dyDescent="0.25">
      <c r="A39" s="268" t="s">
        <v>164</v>
      </c>
      <c r="B39" s="269" t="s">
        <v>567</v>
      </c>
      <c r="C39" s="267"/>
      <c r="D39" s="267"/>
      <c r="E39" s="267"/>
      <c r="F39" s="267"/>
      <c r="G39" s="267">
        <v>0</v>
      </c>
      <c r="H39" s="267">
        <v>0</v>
      </c>
      <c r="I39" s="271" t="s">
        <v>603</v>
      </c>
      <c r="J39" s="267">
        <v>0</v>
      </c>
      <c r="K39" s="271" t="s">
        <v>603</v>
      </c>
      <c r="L39" s="267">
        <v>0</v>
      </c>
      <c r="M39" s="271" t="s">
        <v>603</v>
      </c>
      <c r="N39" s="267">
        <v>0</v>
      </c>
      <c r="O39" s="271" t="s">
        <v>603</v>
      </c>
      <c r="P39" s="267">
        <v>0</v>
      </c>
      <c r="Q39" s="271" t="s">
        <v>603</v>
      </c>
      <c r="R39" s="267">
        <v>0</v>
      </c>
      <c r="S39" s="271" t="s">
        <v>603</v>
      </c>
      <c r="T39" s="267">
        <v>0</v>
      </c>
      <c r="U39" s="271" t="s">
        <v>603</v>
      </c>
      <c r="V39" s="267">
        <v>0</v>
      </c>
      <c r="W39" s="271" t="s">
        <v>603</v>
      </c>
      <c r="X39" s="267">
        <v>0</v>
      </c>
      <c r="Y39" s="271" t="s">
        <v>603</v>
      </c>
      <c r="Z39" s="267" t="s">
        <v>535</v>
      </c>
      <c r="AA39" s="271" t="s">
        <v>535</v>
      </c>
      <c r="AB39" s="267">
        <v>0</v>
      </c>
      <c r="AC39" s="267">
        <v>0</v>
      </c>
    </row>
    <row r="40" spans="1:29" x14ac:dyDescent="0.25">
      <c r="A40" s="268" t="s">
        <v>163</v>
      </c>
      <c r="B40" s="269" t="s">
        <v>569</v>
      </c>
      <c r="C40" s="267"/>
      <c r="D40" s="267"/>
      <c r="E40" s="267"/>
      <c r="F40" s="267"/>
      <c r="G40" s="267">
        <v>0</v>
      </c>
      <c r="H40" s="267">
        <v>0</v>
      </c>
      <c r="I40" s="271" t="s">
        <v>603</v>
      </c>
      <c r="J40" s="267">
        <v>0</v>
      </c>
      <c r="K40" s="271" t="s">
        <v>603</v>
      </c>
      <c r="L40" s="267">
        <v>0</v>
      </c>
      <c r="M40" s="271" t="s">
        <v>603</v>
      </c>
      <c r="N40" s="267">
        <v>0</v>
      </c>
      <c r="O40" s="271" t="s">
        <v>603</v>
      </c>
      <c r="P40" s="267">
        <v>0</v>
      </c>
      <c r="Q40" s="271" t="s">
        <v>603</v>
      </c>
      <c r="R40" s="267">
        <v>0</v>
      </c>
      <c r="S40" s="271" t="s">
        <v>603</v>
      </c>
      <c r="T40" s="267">
        <v>0</v>
      </c>
      <c r="U40" s="271" t="s">
        <v>603</v>
      </c>
      <c r="V40" s="267">
        <v>0</v>
      </c>
      <c r="W40" s="271" t="s">
        <v>603</v>
      </c>
      <c r="X40" s="267">
        <v>0</v>
      </c>
      <c r="Y40" s="271" t="s">
        <v>603</v>
      </c>
      <c r="Z40" s="267" t="s">
        <v>535</v>
      </c>
      <c r="AA40" s="271" t="s">
        <v>535</v>
      </c>
      <c r="AB40" s="267">
        <v>0</v>
      </c>
      <c r="AC40" s="267">
        <v>0</v>
      </c>
    </row>
    <row r="41" spans="1:29" x14ac:dyDescent="0.25">
      <c r="A41" s="268" t="s">
        <v>162</v>
      </c>
      <c r="B41" s="269" t="s">
        <v>570</v>
      </c>
      <c r="C41" s="267"/>
      <c r="D41" s="267"/>
      <c r="E41" s="267"/>
      <c r="F41" s="267"/>
      <c r="G41" s="267">
        <v>0</v>
      </c>
      <c r="H41" s="267">
        <v>0</v>
      </c>
      <c r="I41" s="271" t="s">
        <v>603</v>
      </c>
      <c r="J41" s="267">
        <v>0</v>
      </c>
      <c r="K41" s="271" t="s">
        <v>603</v>
      </c>
      <c r="L41" s="267">
        <v>0</v>
      </c>
      <c r="M41" s="271" t="s">
        <v>603</v>
      </c>
      <c r="N41" s="267">
        <v>0</v>
      </c>
      <c r="O41" s="271" t="s">
        <v>603</v>
      </c>
      <c r="P41" s="267">
        <v>0</v>
      </c>
      <c r="Q41" s="271" t="s">
        <v>603</v>
      </c>
      <c r="R41" s="267">
        <v>0</v>
      </c>
      <c r="S41" s="271" t="s">
        <v>603</v>
      </c>
      <c r="T41" s="267">
        <v>0</v>
      </c>
      <c r="U41" s="271" t="s">
        <v>603</v>
      </c>
      <c r="V41" s="267">
        <v>0</v>
      </c>
      <c r="W41" s="271" t="s">
        <v>603</v>
      </c>
      <c r="X41" s="267">
        <v>0</v>
      </c>
      <c r="Y41" s="271" t="s">
        <v>603</v>
      </c>
      <c r="Z41" s="267" t="s">
        <v>535</v>
      </c>
      <c r="AA41" s="271" t="s">
        <v>535</v>
      </c>
      <c r="AB41" s="267">
        <v>0</v>
      </c>
      <c r="AC41" s="267">
        <v>0</v>
      </c>
    </row>
    <row r="42" spans="1:29" x14ac:dyDescent="0.25">
      <c r="A42" s="268" t="s">
        <v>161</v>
      </c>
      <c r="B42" s="269" t="s">
        <v>571</v>
      </c>
      <c r="C42" s="267"/>
      <c r="D42" s="267"/>
      <c r="E42" s="267"/>
      <c r="F42" s="267"/>
      <c r="G42" s="267">
        <v>0</v>
      </c>
      <c r="H42" s="267">
        <v>0</v>
      </c>
      <c r="I42" s="271" t="s">
        <v>603</v>
      </c>
      <c r="J42" s="267">
        <v>0</v>
      </c>
      <c r="K42" s="271" t="s">
        <v>603</v>
      </c>
      <c r="L42" s="267">
        <v>0</v>
      </c>
      <c r="M42" s="271" t="s">
        <v>603</v>
      </c>
      <c r="N42" s="267">
        <v>0</v>
      </c>
      <c r="O42" s="271" t="s">
        <v>603</v>
      </c>
      <c r="P42" s="267">
        <v>0</v>
      </c>
      <c r="Q42" s="271" t="s">
        <v>603</v>
      </c>
      <c r="R42" s="267">
        <v>0</v>
      </c>
      <c r="S42" s="271" t="s">
        <v>603</v>
      </c>
      <c r="T42" s="267">
        <v>0</v>
      </c>
      <c r="U42" s="271" t="s">
        <v>603</v>
      </c>
      <c r="V42" s="267">
        <v>0</v>
      </c>
      <c r="W42" s="271" t="s">
        <v>603</v>
      </c>
      <c r="X42" s="267">
        <v>0</v>
      </c>
      <c r="Y42" s="271" t="s">
        <v>603</v>
      </c>
      <c r="Z42" s="267" t="s">
        <v>535</v>
      </c>
      <c r="AA42" s="271" t="s">
        <v>535</v>
      </c>
      <c r="AB42" s="267">
        <v>0</v>
      </c>
      <c r="AC42" s="267">
        <v>0</v>
      </c>
    </row>
    <row r="43" spans="1:29" x14ac:dyDescent="0.25">
      <c r="A43" s="268" t="s">
        <v>572</v>
      </c>
      <c r="B43" s="269" t="s">
        <v>573</v>
      </c>
      <c r="C43" s="267"/>
      <c r="D43" s="267"/>
      <c r="E43" s="267"/>
      <c r="F43" s="267"/>
      <c r="G43" s="267">
        <v>0</v>
      </c>
      <c r="H43" s="267">
        <v>0</v>
      </c>
      <c r="I43" s="271" t="s">
        <v>603</v>
      </c>
      <c r="J43" s="267">
        <v>0</v>
      </c>
      <c r="K43" s="271" t="s">
        <v>603</v>
      </c>
      <c r="L43" s="267">
        <v>0</v>
      </c>
      <c r="M43" s="271" t="s">
        <v>603</v>
      </c>
      <c r="N43" s="267">
        <v>0</v>
      </c>
      <c r="O43" s="271" t="s">
        <v>603</v>
      </c>
      <c r="P43" s="267">
        <v>0</v>
      </c>
      <c r="Q43" s="271" t="s">
        <v>603</v>
      </c>
      <c r="R43" s="267">
        <v>0</v>
      </c>
      <c r="S43" s="271" t="s">
        <v>603</v>
      </c>
      <c r="T43" s="267">
        <v>0</v>
      </c>
      <c r="U43" s="271" t="s">
        <v>603</v>
      </c>
      <c r="V43" s="267">
        <v>0</v>
      </c>
      <c r="W43" s="271" t="s">
        <v>603</v>
      </c>
      <c r="X43" s="267">
        <v>0</v>
      </c>
      <c r="Y43" s="271" t="s">
        <v>603</v>
      </c>
      <c r="Z43" s="267" t="s">
        <v>535</v>
      </c>
      <c r="AA43" s="271" t="s">
        <v>535</v>
      </c>
      <c r="AB43" s="267">
        <v>0</v>
      </c>
      <c r="AC43" s="267">
        <v>0</v>
      </c>
    </row>
    <row r="44" spans="1:29" x14ac:dyDescent="0.25">
      <c r="A44" s="268" t="s">
        <v>574</v>
      </c>
      <c r="B44" s="269" t="s">
        <v>575</v>
      </c>
      <c r="C44" s="267"/>
      <c r="D44" s="267"/>
      <c r="E44" s="267"/>
      <c r="F44" s="267"/>
      <c r="G44" s="267">
        <v>0</v>
      </c>
      <c r="H44" s="267">
        <v>0</v>
      </c>
      <c r="I44" s="271" t="s">
        <v>603</v>
      </c>
      <c r="J44" s="267">
        <v>0</v>
      </c>
      <c r="K44" s="271" t="s">
        <v>603</v>
      </c>
      <c r="L44" s="267">
        <v>0</v>
      </c>
      <c r="M44" s="271" t="s">
        <v>603</v>
      </c>
      <c r="N44" s="267">
        <v>0</v>
      </c>
      <c r="O44" s="271" t="s">
        <v>603</v>
      </c>
      <c r="P44" s="267">
        <v>0</v>
      </c>
      <c r="Q44" s="271" t="s">
        <v>603</v>
      </c>
      <c r="R44" s="267">
        <v>0</v>
      </c>
      <c r="S44" s="271" t="s">
        <v>603</v>
      </c>
      <c r="T44" s="267">
        <v>0</v>
      </c>
      <c r="U44" s="271" t="s">
        <v>603</v>
      </c>
      <c r="V44" s="267">
        <v>0</v>
      </c>
      <c r="W44" s="271" t="s">
        <v>603</v>
      </c>
      <c r="X44" s="267">
        <v>0</v>
      </c>
      <c r="Y44" s="271" t="s">
        <v>603</v>
      </c>
      <c r="Z44" s="267" t="s">
        <v>535</v>
      </c>
      <c r="AA44" s="271" t="s">
        <v>535</v>
      </c>
      <c r="AB44" s="267">
        <v>0</v>
      </c>
      <c r="AC44" s="267">
        <v>0</v>
      </c>
    </row>
    <row r="45" spans="1:29" x14ac:dyDescent="0.25">
      <c r="A45" s="268" t="s">
        <v>576</v>
      </c>
      <c r="B45" s="269" t="s">
        <v>577</v>
      </c>
      <c r="C45" s="267"/>
      <c r="D45" s="267"/>
      <c r="E45" s="267"/>
      <c r="F45" s="267"/>
      <c r="G45" s="267">
        <v>0</v>
      </c>
      <c r="H45" s="267">
        <v>0</v>
      </c>
      <c r="I45" s="271" t="s">
        <v>603</v>
      </c>
      <c r="J45" s="267">
        <v>0</v>
      </c>
      <c r="K45" s="271" t="s">
        <v>603</v>
      </c>
      <c r="L45" s="267">
        <v>0</v>
      </c>
      <c r="M45" s="271" t="s">
        <v>603</v>
      </c>
      <c r="N45" s="267">
        <v>0</v>
      </c>
      <c r="O45" s="271" t="s">
        <v>603</v>
      </c>
      <c r="P45" s="267">
        <v>0</v>
      </c>
      <c r="Q45" s="271" t="s">
        <v>603</v>
      </c>
      <c r="R45" s="267">
        <v>0</v>
      </c>
      <c r="S45" s="271" t="s">
        <v>603</v>
      </c>
      <c r="T45" s="267">
        <v>0</v>
      </c>
      <c r="U45" s="271" t="s">
        <v>603</v>
      </c>
      <c r="V45" s="267">
        <v>0</v>
      </c>
      <c r="W45" s="271" t="s">
        <v>603</v>
      </c>
      <c r="X45" s="267">
        <v>0</v>
      </c>
      <c r="Y45" s="271" t="s">
        <v>603</v>
      </c>
      <c r="Z45" s="267" t="s">
        <v>535</v>
      </c>
      <c r="AA45" s="271" t="s">
        <v>535</v>
      </c>
      <c r="AB45" s="267">
        <v>0</v>
      </c>
      <c r="AC45" s="267">
        <v>0</v>
      </c>
    </row>
    <row r="46" spans="1:29" x14ac:dyDescent="0.25">
      <c r="A46" s="268" t="s">
        <v>578</v>
      </c>
      <c r="B46" s="269" t="s">
        <v>579</v>
      </c>
      <c r="C46" s="267"/>
      <c r="D46" s="267"/>
      <c r="E46" s="267"/>
      <c r="F46" s="267"/>
      <c r="G46" s="267">
        <v>0</v>
      </c>
      <c r="H46" s="267">
        <v>0</v>
      </c>
      <c r="I46" s="271" t="s">
        <v>603</v>
      </c>
      <c r="J46" s="267"/>
      <c r="K46" s="271" t="s">
        <v>603</v>
      </c>
      <c r="L46" s="267">
        <v>0</v>
      </c>
      <c r="M46" s="271" t="s">
        <v>603</v>
      </c>
      <c r="N46" s="267"/>
      <c r="O46" s="271" t="s">
        <v>603</v>
      </c>
      <c r="P46" s="267">
        <v>0</v>
      </c>
      <c r="Q46" s="271" t="s">
        <v>603</v>
      </c>
      <c r="R46" s="267"/>
      <c r="S46" s="271" t="s">
        <v>603</v>
      </c>
      <c r="T46" s="267">
        <v>0</v>
      </c>
      <c r="U46" s="271" t="s">
        <v>603</v>
      </c>
      <c r="V46" s="267"/>
      <c r="W46" s="271" t="s">
        <v>603</v>
      </c>
      <c r="X46" s="267"/>
      <c r="Y46" s="271" t="s">
        <v>603</v>
      </c>
      <c r="Z46" s="267"/>
      <c r="AA46" s="271" t="s">
        <v>603</v>
      </c>
      <c r="AB46" s="267">
        <v>0</v>
      </c>
      <c r="AC46" s="267">
        <v>0</v>
      </c>
    </row>
    <row r="47" spans="1:29" x14ac:dyDescent="0.25">
      <c r="A47" s="265" t="s">
        <v>61</v>
      </c>
      <c r="B47" s="266" t="s">
        <v>160</v>
      </c>
      <c r="C47" s="267"/>
      <c r="D47" s="267"/>
      <c r="E47" s="267"/>
      <c r="F47" s="267"/>
      <c r="G47" s="267"/>
      <c r="H47" s="267"/>
      <c r="I47" s="267"/>
      <c r="J47" s="267"/>
      <c r="K47" s="267"/>
      <c r="L47" s="267"/>
      <c r="M47" s="267"/>
      <c r="N47" s="267"/>
      <c r="O47" s="267"/>
      <c r="P47" s="267"/>
      <c r="Q47" s="267"/>
      <c r="R47" s="267"/>
      <c r="S47" s="271"/>
      <c r="T47" s="267"/>
      <c r="U47" s="267"/>
      <c r="V47" s="267"/>
      <c r="W47" s="267"/>
      <c r="X47" s="267"/>
      <c r="Y47" s="267"/>
      <c r="Z47" s="267"/>
      <c r="AA47" s="267"/>
      <c r="AB47" s="267"/>
      <c r="AC47" s="267"/>
    </row>
    <row r="48" spans="1:29" x14ac:dyDescent="0.25">
      <c r="A48" s="268" t="s">
        <v>159</v>
      </c>
      <c r="B48" s="269" t="s">
        <v>568</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535</v>
      </c>
      <c r="AA48" s="267"/>
      <c r="AB48" s="267">
        <v>0</v>
      </c>
      <c r="AC48" s="267">
        <v>0</v>
      </c>
    </row>
    <row r="49" spans="1:29" ht="31.5" x14ac:dyDescent="0.25">
      <c r="A49" s="268" t="s">
        <v>158</v>
      </c>
      <c r="B49" s="272" t="s">
        <v>566</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535</v>
      </c>
      <c r="AA49" s="267"/>
      <c r="AB49" s="267">
        <v>0</v>
      </c>
      <c r="AC49" s="267">
        <v>0</v>
      </c>
    </row>
    <row r="50" spans="1:29" x14ac:dyDescent="0.25">
      <c r="A50" s="268" t="s">
        <v>157</v>
      </c>
      <c r="B50" s="272" t="s">
        <v>156</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535</v>
      </c>
      <c r="AA50" s="267"/>
      <c r="AB50" s="267">
        <v>0</v>
      </c>
      <c r="AC50" s="267">
        <v>0</v>
      </c>
    </row>
    <row r="51" spans="1:29" ht="35.25" customHeight="1" x14ac:dyDescent="0.25">
      <c r="A51" s="268" t="s">
        <v>155</v>
      </c>
      <c r="B51" s="269" t="s">
        <v>154</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535</v>
      </c>
      <c r="AA51" s="267"/>
      <c r="AB51" s="267">
        <v>0</v>
      </c>
      <c r="AC51" s="267">
        <v>0</v>
      </c>
    </row>
    <row r="52" spans="1:29" ht="31.5" x14ac:dyDescent="0.25">
      <c r="A52" s="268" t="s">
        <v>153</v>
      </c>
      <c r="B52" s="269" t="s">
        <v>152</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535</v>
      </c>
      <c r="AA52" s="267"/>
      <c r="AB52" s="267">
        <v>0</v>
      </c>
      <c r="AC52" s="267">
        <v>0</v>
      </c>
    </row>
    <row r="53" spans="1:29" x14ac:dyDescent="0.25">
      <c r="A53" s="268" t="s">
        <v>151</v>
      </c>
      <c r="B53" s="269" t="s">
        <v>150</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535</v>
      </c>
      <c r="AA53" s="267"/>
      <c r="AB53" s="267">
        <v>0</v>
      </c>
      <c r="AC53" s="267">
        <v>0</v>
      </c>
    </row>
    <row r="54" spans="1:29" x14ac:dyDescent="0.25">
      <c r="A54" s="268" t="s">
        <v>149</v>
      </c>
      <c r="B54" s="269" t="s">
        <v>569</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535</v>
      </c>
      <c r="AA54" s="267"/>
      <c r="AB54" s="267">
        <v>0</v>
      </c>
      <c r="AC54" s="267">
        <v>0</v>
      </c>
    </row>
    <row r="55" spans="1:29" x14ac:dyDescent="0.25">
      <c r="A55" s="268" t="s">
        <v>580</v>
      </c>
      <c r="B55" s="269" t="s">
        <v>570</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535</v>
      </c>
      <c r="AA55" s="267"/>
      <c r="AB55" s="267">
        <v>0</v>
      </c>
      <c r="AC55" s="267">
        <v>0</v>
      </c>
    </row>
    <row r="56" spans="1:29" x14ac:dyDescent="0.25">
      <c r="A56" s="268" t="s">
        <v>581</v>
      </c>
      <c r="B56" s="269" t="s">
        <v>571</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535</v>
      </c>
      <c r="AA56" s="267"/>
      <c r="AB56" s="267">
        <v>0</v>
      </c>
      <c r="AC56" s="267">
        <v>0</v>
      </c>
    </row>
    <row r="57" spans="1:29" x14ac:dyDescent="0.25">
      <c r="A57" s="268" t="s">
        <v>582</v>
      </c>
      <c r="B57" s="269" t="s">
        <v>573</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535</v>
      </c>
      <c r="AA57" s="267"/>
      <c r="AB57" s="267">
        <v>0</v>
      </c>
      <c r="AC57" s="267">
        <v>0</v>
      </c>
    </row>
    <row r="58" spans="1:29" ht="36.75" customHeight="1" x14ac:dyDescent="0.25">
      <c r="A58" s="268" t="s">
        <v>583</v>
      </c>
      <c r="B58" s="269" t="s">
        <v>575</v>
      </c>
      <c r="C58" s="267">
        <v>46</v>
      </c>
      <c r="D58" s="267">
        <v>46</v>
      </c>
      <c r="E58" s="267"/>
      <c r="F58" s="267"/>
      <c r="G58" s="267">
        <v>0</v>
      </c>
      <c r="H58" s="267">
        <v>0</v>
      </c>
      <c r="I58" s="267"/>
      <c r="J58" s="267">
        <v>0</v>
      </c>
      <c r="K58" s="267"/>
      <c r="L58" s="267">
        <v>46</v>
      </c>
      <c r="M58" s="267"/>
      <c r="N58" s="267">
        <v>0</v>
      </c>
      <c r="O58" s="267"/>
      <c r="P58" s="267">
        <v>0</v>
      </c>
      <c r="Q58" s="267"/>
      <c r="R58" s="267">
        <v>46</v>
      </c>
      <c r="S58" s="267"/>
      <c r="T58" s="267">
        <v>0</v>
      </c>
      <c r="U58" s="267"/>
      <c r="V58" s="267">
        <v>0</v>
      </c>
      <c r="W58" s="267"/>
      <c r="X58" s="267">
        <v>0</v>
      </c>
      <c r="Y58" s="267"/>
      <c r="Z58" s="267" t="s">
        <v>535</v>
      </c>
      <c r="AA58" s="267"/>
      <c r="AB58" s="267">
        <v>46</v>
      </c>
      <c r="AC58" s="267">
        <v>46</v>
      </c>
    </row>
    <row r="59" spans="1:29" x14ac:dyDescent="0.25">
      <c r="A59" s="268" t="s">
        <v>584</v>
      </c>
      <c r="B59" s="269" t="s">
        <v>577</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535</v>
      </c>
      <c r="AA59" s="267"/>
      <c r="AB59" s="267">
        <v>0</v>
      </c>
      <c r="AC59" s="267">
        <v>0</v>
      </c>
    </row>
    <row r="60" spans="1:29" x14ac:dyDescent="0.25">
      <c r="A60" s="268" t="s">
        <v>585</v>
      </c>
      <c r="B60" s="269" t="s">
        <v>579</v>
      </c>
      <c r="C60" s="267">
        <v>0</v>
      </c>
      <c r="D60" s="267">
        <v>0</v>
      </c>
      <c r="E60" s="267"/>
      <c r="F60" s="267"/>
      <c r="G60" s="267">
        <v>0</v>
      </c>
      <c r="H60" s="267">
        <v>0</v>
      </c>
      <c r="I60" s="267"/>
      <c r="J60" s="267"/>
      <c r="K60" s="267"/>
      <c r="L60" s="267">
        <v>0</v>
      </c>
      <c r="M60" s="267"/>
      <c r="N60" s="267"/>
      <c r="O60" s="267"/>
      <c r="P60" s="267">
        <v>0</v>
      </c>
      <c r="Q60" s="267"/>
      <c r="R60" s="267"/>
      <c r="S60" s="267"/>
      <c r="T60" s="267">
        <v>0</v>
      </c>
      <c r="U60" s="267"/>
      <c r="V60" s="267"/>
      <c r="W60" s="267"/>
      <c r="X60" s="267"/>
      <c r="Y60" s="267"/>
      <c r="Z60" s="267"/>
      <c r="AA60" s="267"/>
      <c r="AB60" s="267">
        <v>0</v>
      </c>
      <c r="AC60" s="267">
        <v>0</v>
      </c>
    </row>
    <row r="61" spans="1:29" ht="31.5" x14ac:dyDescent="0.25">
      <c r="A61" s="265" t="s">
        <v>59</v>
      </c>
      <c r="B61" s="266" t="s">
        <v>148</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147</v>
      </c>
      <c r="B62" s="269" t="s">
        <v>146</v>
      </c>
      <c r="C62" s="267">
        <v>6.4990370925439063</v>
      </c>
      <c r="D62" s="267">
        <v>6.6835605555564053</v>
      </c>
      <c r="E62" s="267"/>
      <c r="F62" s="267"/>
      <c r="G62" s="267">
        <v>0</v>
      </c>
      <c r="H62" s="267">
        <v>0</v>
      </c>
      <c r="I62" s="267"/>
      <c r="J62" s="267">
        <v>0</v>
      </c>
      <c r="K62" s="267"/>
      <c r="L62" s="267">
        <v>6.4990370925439063</v>
      </c>
      <c r="M62" s="267"/>
      <c r="N62" s="267">
        <v>0</v>
      </c>
      <c r="O62" s="267"/>
      <c r="P62" s="267">
        <v>0</v>
      </c>
      <c r="Q62" s="267"/>
      <c r="R62" s="267">
        <v>6.6835605555564053</v>
      </c>
      <c r="S62" s="267"/>
      <c r="T62" s="267">
        <v>0</v>
      </c>
      <c r="U62" s="267"/>
      <c r="V62" s="267">
        <v>0</v>
      </c>
      <c r="W62" s="267"/>
      <c r="X62" s="267">
        <v>0</v>
      </c>
      <c r="Y62" s="267"/>
      <c r="Z62" s="267" t="s">
        <v>535</v>
      </c>
      <c r="AA62" s="267"/>
      <c r="AB62" s="267">
        <v>6.4990370925439063</v>
      </c>
      <c r="AC62" s="267">
        <v>6.6835605555564053</v>
      </c>
    </row>
    <row r="63" spans="1:29" x14ac:dyDescent="0.25">
      <c r="A63" s="268" t="s">
        <v>145</v>
      </c>
      <c r="B63" s="272" t="s">
        <v>139</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535</v>
      </c>
      <c r="AA63" s="267"/>
      <c r="AB63" s="267">
        <v>0</v>
      </c>
      <c r="AC63" s="267">
        <v>0</v>
      </c>
    </row>
    <row r="64" spans="1:29" x14ac:dyDescent="0.25">
      <c r="A64" s="268" t="s">
        <v>144</v>
      </c>
      <c r="B64" s="269" t="s">
        <v>138</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535</v>
      </c>
      <c r="AA64" s="267"/>
      <c r="AB64" s="267">
        <v>0</v>
      </c>
      <c r="AC64" s="267">
        <v>0</v>
      </c>
    </row>
    <row r="65" spans="1:29" x14ac:dyDescent="0.25">
      <c r="A65" s="268" t="s">
        <v>143</v>
      </c>
      <c r="B65" s="272" t="s">
        <v>137</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535</v>
      </c>
      <c r="AA65" s="267"/>
      <c r="AB65" s="267">
        <v>0</v>
      </c>
      <c r="AC65" s="267">
        <v>0</v>
      </c>
    </row>
    <row r="66" spans="1:29" x14ac:dyDescent="0.25">
      <c r="A66" s="268" t="s">
        <v>142</v>
      </c>
      <c r="B66" s="272" t="s">
        <v>136</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535</v>
      </c>
      <c r="AA66" s="267"/>
      <c r="AB66" s="267">
        <v>0</v>
      </c>
      <c r="AC66" s="267">
        <v>0</v>
      </c>
    </row>
    <row r="67" spans="1:29" x14ac:dyDescent="0.25">
      <c r="A67" s="268" t="s">
        <v>141</v>
      </c>
      <c r="B67" s="269" t="s">
        <v>569</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535</v>
      </c>
      <c r="AA67" s="267"/>
      <c r="AB67" s="267">
        <v>0</v>
      </c>
      <c r="AC67" s="267">
        <v>0</v>
      </c>
    </row>
    <row r="68" spans="1:29" x14ac:dyDescent="0.25">
      <c r="A68" s="268" t="s">
        <v>586</v>
      </c>
      <c r="B68" s="269" t="s">
        <v>570</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535</v>
      </c>
      <c r="AA68" s="267"/>
      <c r="AB68" s="267">
        <v>0</v>
      </c>
      <c r="AC68" s="267">
        <v>0</v>
      </c>
    </row>
    <row r="69" spans="1:29" x14ac:dyDescent="0.25">
      <c r="A69" s="268" t="s">
        <v>587</v>
      </c>
      <c r="B69" s="269" t="s">
        <v>571</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535</v>
      </c>
      <c r="AA69" s="267"/>
      <c r="AB69" s="267">
        <v>0</v>
      </c>
      <c r="AC69" s="267">
        <v>0</v>
      </c>
    </row>
    <row r="70" spans="1:29" x14ac:dyDescent="0.25">
      <c r="A70" s="268" t="s">
        <v>588</v>
      </c>
      <c r="B70" s="269" t="s">
        <v>573</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535</v>
      </c>
      <c r="AA70" s="267"/>
      <c r="AB70" s="267">
        <v>0</v>
      </c>
      <c r="AC70" s="267">
        <v>0</v>
      </c>
    </row>
    <row r="71" spans="1:29" x14ac:dyDescent="0.25">
      <c r="A71" s="268" t="s">
        <v>589</v>
      </c>
      <c r="B71" s="269" t="s">
        <v>575</v>
      </c>
      <c r="C71" s="267"/>
      <c r="D71" s="267"/>
      <c r="E71" s="267"/>
      <c r="F71" s="267"/>
      <c r="G71" s="267">
        <v>0</v>
      </c>
      <c r="H71" s="267">
        <v>0</v>
      </c>
      <c r="I71" s="267"/>
      <c r="J71" s="267">
        <v>0</v>
      </c>
      <c r="K71" s="267"/>
      <c r="L71" s="267">
        <v>46</v>
      </c>
      <c r="M71" s="267"/>
      <c r="N71" s="267">
        <v>0</v>
      </c>
      <c r="O71" s="267"/>
      <c r="P71" s="267">
        <v>0</v>
      </c>
      <c r="Q71" s="267"/>
      <c r="R71" s="267">
        <v>46</v>
      </c>
      <c r="S71" s="267"/>
      <c r="T71" s="267">
        <v>0</v>
      </c>
      <c r="U71" s="267"/>
      <c r="V71" s="267">
        <v>0</v>
      </c>
      <c r="W71" s="267"/>
      <c r="X71" s="267">
        <v>0</v>
      </c>
      <c r="Y71" s="267"/>
      <c r="Z71" s="267" t="s">
        <v>535</v>
      </c>
      <c r="AA71" s="267"/>
      <c r="AB71" s="267">
        <v>46</v>
      </c>
      <c r="AC71" s="267">
        <v>46</v>
      </c>
    </row>
    <row r="72" spans="1:29" x14ac:dyDescent="0.25">
      <c r="A72" s="268" t="s">
        <v>590</v>
      </c>
      <c r="B72" s="269" t="s">
        <v>577</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535</v>
      </c>
      <c r="AA72" s="267"/>
      <c r="AB72" s="267">
        <v>0</v>
      </c>
      <c r="AC72" s="267">
        <v>0</v>
      </c>
    </row>
    <row r="73" spans="1:29" x14ac:dyDescent="0.25">
      <c r="A73" s="268" t="s">
        <v>591</v>
      </c>
      <c r="B73" s="269" t="s">
        <v>579</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c r="Y73" s="267"/>
      <c r="Z73" s="267"/>
      <c r="AA73" s="267"/>
      <c r="AB73" s="267">
        <v>0</v>
      </c>
      <c r="AC73" s="267">
        <v>0</v>
      </c>
    </row>
    <row r="74" spans="1:29" ht="31.5" x14ac:dyDescent="0.25">
      <c r="A74" s="265" t="s">
        <v>58</v>
      </c>
      <c r="B74" s="273" t="s">
        <v>235</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535</v>
      </c>
      <c r="AA74" s="267"/>
      <c r="AB74" s="267">
        <v>0</v>
      </c>
      <c r="AC74" s="267">
        <v>0</v>
      </c>
    </row>
    <row r="75" spans="1:29" x14ac:dyDescent="0.25">
      <c r="A75" s="265" t="s">
        <v>56</v>
      </c>
      <c r="B75" s="266" t="s">
        <v>140</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8" t="s">
        <v>230</v>
      </c>
      <c r="B76" s="269" t="s">
        <v>568</v>
      </c>
      <c r="C76" s="274"/>
      <c r="D76" s="274"/>
      <c r="E76" s="275"/>
      <c r="F76" s="275"/>
      <c r="G76" s="267">
        <v>0</v>
      </c>
      <c r="H76" s="267">
        <v>0</v>
      </c>
      <c r="I76" s="275"/>
      <c r="J76" s="267">
        <v>0</v>
      </c>
      <c r="K76" s="274"/>
      <c r="L76" s="267">
        <v>0</v>
      </c>
      <c r="M76" s="274"/>
      <c r="N76" s="267">
        <v>0</v>
      </c>
      <c r="O76" s="274"/>
      <c r="P76" s="267">
        <v>0</v>
      </c>
      <c r="Q76" s="274"/>
      <c r="R76" s="267">
        <v>0</v>
      </c>
      <c r="S76" s="274"/>
      <c r="T76" s="267">
        <v>0</v>
      </c>
      <c r="U76" s="274"/>
      <c r="V76" s="267">
        <v>0</v>
      </c>
      <c r="W76" s="274"/>
      <c r="X76" s="267">
        <v>0</v>
      </c>
      <c r="Y76" s="274"/>
      <c r="Z76" s="267" t="s">
        <v>535</v>
      </c>
      <c r="AA76" s="274"/>
      <c r="AB76" s="267">
        <v>0</v>
      </c>
      <c r="AC76" s="267">
        <v>0</v>
      </c>
    </row>
    <row r="77" spans="1:29" ht="31.5" x14ac:dyDescent="0.25">
      <c r="A77" s="268" t="s">
        <v>231</v>
      </c>
      <c r="B77" s="272" t="s">
        <v>566</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535</v>
      </c>
      <c r="AA77" s="267"/>
      <c r="AB77" s="267">
        <v>0</v>
      </c>
      <c r="AC77" s="267">
        <v>0</v>
      </c>
    </row>
    <row r="78" spans="1:29" x14ac:dyDescent="0.25">
      <c r="A78" s="268" t="s">
        <v>232</v>
      </c>
      <c r="B78" s="272" t="s">
        <v>156</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535</v>
      </c>
      <c r="AA78" s="267"/>
      <c r="AB78" s="267">
        <v>0</v>
      </c>
      <c r="AC78" s="267">
        <v>0</v>
      </c>
    </row>
    <row r="79" spans="1:29" x14ac:dyDescent="0.25">
      <c r="A79" s="268" t="s">
        <v>233</v>
      </c>
      <c r="B79" s="269" t="s">
        <v>592</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535</v>
      </c>
      <c r="AA79" s="267"/>
      <c r="AB79" s="267">
        <v>0</v>
      </c>
      <c r="AC79" s="267">
        <v>0</v>
      </c>
    </row>
    <row r="80" spans="1:29" x14ac:dyDescent="0.25">
      <c r="A80" s="268" t="s">
        <v>234</v>
      </c>
      <c r="B80" s="269" t="s">
        <v>569</v>
      </c>
      <c r="C80" s="274"/>
      <c r="D80" s="274"/>
      <c r="E80" s="275"/>
      <c r="F80" s="275"/>
      <c r="G80" s="267">
        <v>0</v>
      </c>
      <c r="H80" s="267">
        <v>0</v>
      </c>
      <c r="I80" s="275"/>
      <c r="J80" s="267">
        <v>0</v>
      </c>
      <c r="K80" s="274"/>
      <c r="L80" s="267">
        <v>0</v>
      </c>
      <c r="M80" s="274"/>
      <c r="N80" s="267">
        <v>0</v>
      </c>
      <c r="O80" s="274"/>
      <c r="P80" s="267">
        <v>0</v>
      </c>
      <c r="Q80" s="274"/>
      <c r="R80" s="267">
        <v>0</v>
      </c>
      <c r="S80" s="274"/>
      <c r="T80" s="267">
        <v>0</v>
      </c>
      <c r="U80" s="274"/>
      <c r="V80" s="267">
        <v>0</v>
      </c>
      <c r="W80" s="274"/>
      <c r="X80" s="267">
        <v>0</v>
      </c>
      <c r="Y80" s="274"/>
      <c r="Z80" s="267" t="s">
        <v>535</v>
      </c>
      <c r="AA80" s="274"/>
      <c r="AB80" s="267">
        <v>0</v>
      </c>
      <c r="AC80" s="267">
        <v>0</v>
      </c>
    </row>
    <row r="81" spans="1:29" x14ac:dyDescent="0.25">
      <c r="A81" s="268" t="s">
        <v>593</v>
      </c>
      <c r="B81" s="269" t="s">
        <v>570</v>
      </c>
      <c r="C81" s="274"/>
      <c r="D81" s="274"/>
      <c r="E81" s="275"/>
      <c r="F81" s="275"/>
      <c r="G81" s="267">
        <v>0</v>
      </c>
      <c r="H81" s="267">
        <v>0</v>
      </c>
      <c r="I81" s="275"/>
      <c r="J81" s="267">
        <v>0</v>
      </c>
      <c r="K81" s="274"/>
      <c r="L81" s="267">
        <v>0</v>
      </c>
      <c r="M81" s="274"/>
      <c r="N81" s="267">
        <v>0</v>
      </c>
      <c r="O81" s="274"/>
      <c r="P81" s="267">
        <v>0</v>
      </c>
      <c r="Q81" s="274"/>
      <c r="R81" s="267">
        <v>0</v>
      </c>
      <c r="S81" s="274"/>
      <c r="T81" s="267">
        <v>0</v>
      </c>
      <c r="U81" s="274"/>
      <c r="V81" s="267">
        <v>0</v>
      </c>
      <c r="W81" s="274"/>
      <c r="X81" s="267">
        <v>0</v>
      </c>
      <c r="Y81" s="274"/>
      <c r="Z81" s="267" t="s">
        <v>535</v>
      </c>
      <c r="AA81" s="274"/>
      <c r="AB81" s="267">
        <v>0</v>
      </c>
      <c r="AC81" s="267">
        <v>0</v>
      </c>
    </row>
    <row r="82" spans="1:29" x14ac:dyDescent="0.25">
      <c r="A82" s="268" t="s">
        <v>594</v>
      </c>
      <c r="B82" s="269" t="s">
        <v>571</v>
      </c>
      <c r="C82" s="274"/>
      <c r="D82" s="274"/>
      <c r="E82" s="275"/>
      <c r="F82" s="275"/>
      <c r="G82" s="267">
        <v>0</v>
      </c>
      <c r="H82" s="267">
        <v>0</v>
      </c>
      <c r="I82" s="275"/>
      <c r="J82" s="267">
        <v>0</v>
      </c>
      <c r="K82" s="274"/>
      <c r="L82" s="267">
        <v>0</v>
      </c>
      <c r="M82" s="274"/>
      <c r="N82" s="267">
        <v>0</v>
      </c>
      <c r="O82" s="274"/>
      <c r="P82" s="267">
        <v>0</v>
      </c>
      <c r="Q82" s="274"/>
      <c r="R82" s="267">
        <v>0</v>
      </c>
      <c r="S82" s="274"/>
      <c r="T82" s="267">
        <v>0</v>
      </c>
      <c r="U82" s="274"/>
      <c r="V82" s="267">
        <v>0</v>
      </c>
      <c r="W82" s="274"/>
      <c r="X82" s="267">
        <v>0</v>
      </c>
      <c r="Y82" s="274"/>
      <c r="Z82" s="267" t="s">
        <v>535</v>
      </c>
      <c r="AA82" s="274"/>
      <c r="AB82" s="267">
        <v>0</v>
      </c>
      <c r="AC82" s="267">
        <v>0</v>
      </c>
    </row>
    <row r="83" spans="1:29" x14ac:dyDescent="0.25">
      <c r="A83" s="268" t="s">
        <v>595</v>
      </c>
      <c r="B83" s="269" t="s">
        <v>573</v>
      </c>
      <c r="C83" s="274"/>
      <c r="D83" s="274"/>
      <c r="E83" s="275"/>
      <c r="F83" s="275"/>
      <c r="G83" s="267">
        <v>0</v>
      </c>
      <c r="H83" s="267">
        <v>0</v>
      </c>
      <c r="I83" s="275"/>
      <c r="J83" s="267">
        <v>0</v>
      </c>
      <c r="K83" s="274"/>
      <c r="L83" s="267">
        <v>0</v>
      </c>
      <c r="M83" s="274"/>
      <c r="N83" s="267">
        <v>0</v>
      </c>
      <c r="O83" s="274"/>
      <c r="P83" s="267">
        <v>0</v>
      </c>
      <c r="Q83" s="274"/>
      <c r="R83" s="267">
        <v>0</v>
      </c>
      <c r="S83" s="274"/>
      <c r="T83" s="267">
        <v>0</v>
      </c>
      <c r="U83" s="274"/>
      <c r="V83" s="267">
        <v>0</v>
      </c>
      <c r="W83" s="274"/>
      <c r="X83" s="267">
        <v>0</v>
      </c>
      <c r="Y83" s="274"/>
      <c r="Z83" s="267" t="s">
        <v>535</v>
      </c>
      <c r="AA83" s="274"/>
      <c r="AB83" s="267">
        <v>0</v>
      </c>
      <c r="AC83" s="267">
        <v>0</v>
      </c>
    </row>
    <row r="84" spans="1:29" x14ac:dyDescent="0.25">
      <c r="A84" s="268" t="s">
        <v>596</v>
      </c>
      <c r="B84" s="269" t="s">
        <v>575</v>
      </c>
      <c r="C84" s="274"/>
      <c r="D84" s="274"/>
      <c r="E84" s="275"/>
      <c r="F84" s="275"/>
      <c r="G84" s="267">
        <v>0</v>
      </c>
      <c r="H84" s="267">
        <v>0</v>
      </c>
      <c r="I84" s="275"/>
      <c r="J84" s="267">
        <v>0</v>
      </c>
      <c r="K84" s="274"/>
      <c r="L84" s="267">
        <v>46</v>
      </c>
      <c r="M84" s="274"/>
      <c r="N84" s="267">
        <v>0</v>
      </c>
      <c r="O84" s="274"/>
      <c r="P84" s="267">
        <v>0</v>
      </c>
      <c r="Q84" s="274"/>
      <c r="R84" s="267">
        <v>46</v>
      </c>
      <c r="S84" s="274"/>
      <c r="T84" s="267">
        <v>0</v>
      </c>
      <c r="U84" s="274"/>
      <c r="V84" s="267">
        <v>0</v>
      </c>
      <c r="W84" s="274"/>
      <c r="X84" s="267">
        <v>0</v>
      </c>
      <c r="Y84" s="274"/>
      <c r="Z84" s="267" t="s">
        <v>535</v>
      </c>
      <c r="AA84" s="274"/>
      <c r="AB84" s="267">
        <v>46</v>
      </c>
      <c r="AC84" s="267">
        <v>46</v>
      </c>
    </row>
    <row r="85" spans="1:29" x14ac:dyDescent="0.25">
      <c r="A85" s="268" t="s">
        <v>597</v>
      </c>
      <c r="B85" s="269" t="s">
        <v>577</v>
      </c>
      <c r="C85" s="274"/>
      <c r="D85" s="274"/>
      <c r="E85" s="275"/>
      <c r="F85" s="275"/>
      <c r="G85" s="267">
        <v>0</v>
      </c>
      <c r="H85" s="267">
        <v>0</v>
      </c>
      <c r="I85" s="275"/>
      <c r="J85" s="267">
        <v>0</v>
      </c>
      <c r="K85" s="274"/>
      <c r="L85" s="267">
        <v>0</v>
      </c>
      <c r="M85" s="274"/>
      <c r="N85" s="267">
        <v>0</v>
      </c>
      <c r="O85" s="274"/>
      <c r="P85" s="267">
        <v>0</v>
      </c>
      <c r="Q85" s="274"/>
      <c r="R85" s="267">
        <v>0</v>
      </c>
      <c r="S85" s="274"/>
      <c r="T85" s="267">
        <v>0</v>
      </c>
      <c r="U85" s="274"/>
      <c r="V85" s="267">
        <v>0</v>
      </c>
      <c r="W85" s="274"/>
      <c r="X85" s="267">
        <v>0</v>
      </c>
      <c r="Y85" s="274"/>
      <c r="Z85" s="267" t="s">
        <v>535</v>
      </c>
      <c r="AA85" s="274"/>
      <c r="AB85" s="267">
        <v>0</v>
      </c>
      <c r="AC85" s="267">
        <v>0</v>
      </c>
    </row>
    <row r="86" spans="1:29" x14ac:dyDescent="0.25">
      <c r="A86" s="268" t="s">
        <v>598</v>
      </c>
      <c r="B86" s="269" t="s">
        <v>579</v>
      </c>
      <c r="C86" s="274"/>
      <c r="D86" s="274"/>
      <c r="E86" s="275"/>
      <c r="F86" s="275"/>
      <c r="G86" s="267">
        <v>0</v>
      </c>
      <c r="H86" s="267">
        <v>0</v>
      </c>
      <c r="I86" s="275"/>
      <c r="J86" s="267">
        <v>0</v>
      </c>
      <c r="K86" s="274"/>
      <c r="L86" s="267">
        <v>0</v>
      </c>
      <c r="M86" s="274"/>
      <c r="N86" s="267">
        <v>0</v>
      </c>
      <c r="O86" s="274"/>
      <c r="P86" s="267">
        <v>0</v>
      </c>
      <c r="Q86" s="274"/>
      <c r="R86" s="267">
        <v>0</v>
      </c>
      <c r="S86" s="274"/>
      <c r="T86" s="267">
        <v>0</v>
      </c>
      <c r="U86" s="274"/>
      <c r="V86" s="267">
        <v>0</v>
      </c>
      <c r="W86" s="274"/>
      <c r="X86" s="267">
        <v>0</v>
      </c>
      <c r="Y86" s="274"/>
      <c r="Z86" s="267" t="s">
        <v>535</v>
      </c>
      <c r="AA86" s="274"/>
      <c r="AB86" s="267">
        <v>0</v>
      </c>
      <c r="AC86" s="267">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U22"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2" t="str">
        <f>'1. паспорт местоположение'!A5:C5</f>
        <v>Год раскрытия информации: 2026 год</v>
      </c>
      <c r="B5" s="282"/>
      <c r="C5" s="282"/>
      <c r="D5" s="282"/>
      <c r="E5" s="282"/>
      <c r="F5" s="282"/>
      <c r="G5" s="282"/>
      <c r="H5" s="282"/>
      <c r="I5" s="282"/>
      <c r="J5" s="282"/>
      <c r="K5" s="282"/>
      <c r="L5" s="282"/>
      <c r="M5" s="282"/>
      <c r="N5" s="282"/>
      <c r="O5" s="282"/>
      <c r="P5" s="282"/>
      <c r="Q5" s="282"/>
      <c r="R5" s="282"/>
      <c r="S5" s="282"/>
      <c r="T5" s="282"/>
      <c r="U5" s="282"/>
      <c r="V5" s="282"/>
      <c r="W5" s="282"/>
      <c r="X5" s="282"/>
      <c r="Y5" s="282"/>
      <c r="Z5" s="282"/>
      <c r="AA5" s="282"/>
      <c r="AB5" s="282"/>
      <c r="AC5" s="282"/>
      <c r="AD5" s="282"/>
      <c r="AE5" s="282"/>
      <c r="AF5" s="282"/>
      <c r="AG5" s="282"/>
      <c r="AH5" s="282"/>
      <c r="AI5" s="282"/>
      <c r="AJ5" s="282"/>
      <c r="AK5" s="282"/>
      <c r="AL5" s="282"/>
      <c r="AM5" s="282"/>
      <c r="AN5" s="282"/>
      <c r="AO5" s="282"/>
      <c r="AP5" s="282"/>
      <c r="AQ5" s="282"/>
      <c r="AR5" s="282"/>
      <c r="AS5" s="282"/>
      <c r="AT5" s="282"/>
      <c r="AU5" s="282"/>
      <c r="AV5" s="282"/>
    </row>
    <row r="6" spans="1:48" ht="18.75" x14ac:dyDescent="0.3">
      <c r="AV6" s="15"/>
    </row>
    <row r="7" spans="1:48"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295" t="s">
        <v>8</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x14ac:dyDescent="0.25">
      <c r="A12" s="329" t="str">
        <f>'1. паспорт местоположение'!A12:C12</f>
        <v>N_TP1600.PR.0066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c r="AS12" s="329"/>
      <c r="AT12" s="329"/>
      <c r="AU12" s="329"/>
      <c r="AV12" s="329"/>
    </row>
    <row r="13" spans="1:48" ht="15.75" x14ac:dyDescent="0.25">
      <c r="A13" s="295" t="s">
        <v>7</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295" t="s">
        <v>6</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1" t="s">
        <v>496</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42" t="s">
        <v>52</v>
      </c>
      <c r="B22" s="453" t="s">
        <v>24</v>
      </c>
      <c r="C22" s="442" t="s">
        <v>51</v>
      </c>
      <c r="D22" s="442" t="s">
        <v>50</v>
      </c>
      <c r="E22" s="456" t="s">
        <v>507</v>
      </c>
      <c r="F22" s="457"/>
      <c r="G22" s="457"/>
      <c r="H22" s="457"/>
      <c r="I22" s="457"/>
      <c r="J22" s="457"/>
      <c r="K22" s="457"/>
      <c r="L22" s="458"/>
      <c r="M22" s="442" t="s">
        <v>49</v>
      </c>
      <c r="N22" s="442" t="s">
        <v>48</v>
      </c>
      <c r="O22" s="442" t="s">
        <v>47</v>
      </c>
      <c r="P22" s="437" t="s">
        <v>265</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6" customFormat="1" ht="64.5" customHeight="1" x14ac:dyDescent="0.25">
      <c r="A23" s="452"/>
      <c r="B23" s="454"/>
      <c r="C23" s="452"/>
      <c r="D23" s="452"/>
      <c r="E23" s="447" t="s">
        <v>23</v>
      </c>
      <c r="F23" s="438" t="s">
        <v>139</v>
      </c>
      <c r="G23" s="438" t="s">
        <v>138</v>
      </c>
      <c r="H23" s="438" t="s">
        <v>137</v>
      </c>
      <c r="I23" s="440" t="s">
        <v>417</v>
      </c>
      <c r="J23" s="440" t="s">
        <v>418</v>
      </c>
      <c r="K23" s="440" t="s">
        <v>419</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6"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26" t="s">
        <v>13</v>
      </c>
      <c r="AG24" s="126" t="s">
        <v>12</v>
      </c>
      <c r="AH24" s="127" t="s">
        <v>2</v>
      </c>
      <c r="AI24" s="127" t="s">
        <v>11</v>
      </c>
      <c r="AJ24" s="443"/>
      <c r="AK24" s="443"/>
      <c r="AL24" s="443"/>
      <c r="AM24" s="443"/>
      <c r="AN24" s="443"/>
      <c r="AO24" s="443"/>
      <c r="AP24" s="443"/>
      <c r="AQ24" s="461"/>
      <c r="AR24" s="437"/>
      <c r="AS24" s="437"/>
      <c r="AT24" s="437"/>
      <c r="AU24" s="437"/>
      <c r="AV24" s="44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0"/>
      <c r="C26" s="150"/>
      <c r="D26" s="155"/>
      <c r="E26" s="23"/>
      <c r="F26" s="23"/>
      <c r="G26" s="23"/>
      <c r="H26" s="23"/>
      <c r="I26" s="23"/>
      <c r="J26" s="23"/>
      <c r="K26" s="23"/>
      <c r="L26" s="23"/>
      <c r="M26" s="151"/>
      <c r="N26" s="152"/>
      <c r="O26" s="150"/>
      <c r="P26" s="153"/>
      <c r="Q26" s="152"/>
      <c r="R26" s="153"/>
      <c r="S26" s="151"/>
      <c r="T26" s="21"/>
      <c r="U26" s="23"/>
      <c r="V26" s="23"/>
      <c r="W26" s="21"/>
      <c r="X26" s="24"/>
      <c r="Y26" s="21"/>
      <c r="Z26" s="22"/>
      <c r="AA26" s="24"/>
      <c r="AB26" s="24"/>
      <c r="AC26" s="24"/>
      <c r="AD26" s="24"/>
      <c r="AE26" s="24"/>
      <c r="AF26" s="23"/>
      <c r="AG26" s="150"/>
      <c r="AH26" s="156"/>
      <c r="AI26" s="22"/>
      <c r="AJ26" s="22"/>
      <c r="AK26" s="22"/>
      <c r="AL26" s="21"/>
      <c r="AM26" s="21"/>
      <c r="AN26" s="22"/>
      <c r="AO26" s="21"/>
      <c r="AP26" s="156"/>
      <c r="AQ26" s="156"/>
      <c r="AR26" s="15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 zoomScale="90" zoomScaleNormal="90" workbookViewId="0">
      <selection activeCell="B27" sqref="B27"/>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164" t="s">
        <v>69</v>
      </c>
    </row>
    <row r="2" spans="1:8" ht="18.75" x14ac:dyDescent="0.3">
      <c r="B2" s="165" t="s">
        <v>10</v>
      </c>
    </row>
    <row r="3" spans="1:8" ht="18.75" x14ac:dyDescent="0.3">
      <c r="B3" s="165" t="s">
        <v>530</v>
      </c>
    </row>
    <row r="4" spans="1:8" x14ac:dyDescent="0.25">
      <c r="B4" s="41"/>
    </row>
    <row r="5" spans="1:8" ht="18.75" x14ac:dyDescent="0.3">
      <c r="A5" s="467" t="str">
        <f>'1. паспорт местоположение'!A5:C5</f>
        <v>Год раскрытия информации: 2026 год</v>
      </c>
      <c r="B5" s="467"/>
      <c r="C5" s="62"/>
      <c r="D5" s="62"/>
      <c r="E5" s="62"/>
      <c r="F5" s="62"/>
      <c r="G5" s="62"/>
      <c r="H5" s="62"/>
    </row>
    <row r="6" spans="1:8" ht="18.75" x14ac:dyDescent="0.3">
      <c r="A6" s="131"/>
      <c r="B6" s="162"/>
      <c r="C6" s="131"/>
      <c r="D6" s="131"/>
      <c r="E6" s="131"/>
      <c r="F6" s="131"/>
      <c r="G6" s="131"/>
      <c r="H6" s="131"/>
    </row>
    <row r="7" spans="1:8" ht="18.75" x14ac:dyDescent="0.25">
      <c r="A7" s="290" t="s">
        <v>9</v>
      </c>
      <c r="B7" s="290"/>
      <c r="C7" s="130"/>
      <c r="D7" s="130"/>
      <c r="E7" s="130"/>
      <c r="F7" s="130"/>
      <c r="G7" s="130"/>
      <c r="H7" s="130"/>
    </row>
    <row r="8" spans="1:8" ht="18.75" x14ac:dyDescent="0.25">
      <c r="A8" s="130"/>
      <c r="B8" s="167"/>
      <c r="C8" s="130"/>
      <c r="D8" s="130"/>
      <c r="E8" s="130"/>
      <c r="F8" s="130"/>
      <c r="G8" s="130"/>
      <c r="H8" s="130"/>
    </row>
    <row r="9" spans="1:8" x14ac:dyDescent="0.25">
      <c r="A9" s="329" t="str">
        <f>'1. паспорт местоположение'!A9:C9</f>
        <v>АО "Россети Тюмень"</v>
      </c>
      <c r="B9" s="329"/>
      <c r="C9" s="128"/>
      <c r="D9" s="128"/>
      <c r="E9" s="128"/>
      <c r="F9" s="128"/>
      <c r="G9" s="128"/>
      <c r="H9" s="128"/>
    </row>
    <row r="10" spans="1:8" x14ac:dyDescent="0.25">
      <c r="A10" s="295" t="s">
        <v>8</v>
      </c>
      <c r="B10" s="295"/>
      <c r="C10" s="129"/>
      <c r="D10" s="129"/>
      <c r="E10" s="129"/>
      <c r="F10" s="129"/>
      <c r="G10" s="129"/>
      <c r="H10" s="129"/>
    </row>
    <row r="11" spans="1:8" ht="18.75" x14ac:dyDescent="0.25">
      <c r="A11" s="130"/>
      <c r="B11" s="167"/>
      <c r="C11" s="130"/>
      <c r="D11" s="130"/>
      <c r="E11" s="130"/>
      <c r="F11" s="130"/>
      <c r="G11" s="130"/>
      <c r="H11" s="130"/>
    </row>
    <row r="12" spans="1:8" ht="30.75" customHeight="1" x14ac:dyDescent="0.25">
      <c r="A12" s="329" t="str">
        <f>'1. паспорт местоположение'!A12:C12</f>
        <v>N_TP1600.PR.0066</v>
      </c>
      <c r="B12" s="329"/>
      <c r="C12" s="128"/>
      <c r="D12" s="128"/>
      <c r="E12" s="128"/>
      <c r="F12" s="128"/>
      <c r="G12" s="128"/>
      <c r="H12" s="128"/>
    </row>
    <row r="13" spans="1:8" x14ac:dyDescent="0.25">
      <c r="A13" s="295" t="s">
        <v>7</v>
      </c>
      <c r="B13" s="295"/>
      <c r="C13" s="129"/>
      <c r="D13" s="129"/>
      <c r="E13" s="129"/>
      <c r="F13" s="129"/>
      <c r="G13" s="129"/>
      <c r="H13" s="129"/>
    </row>
    <row r="14" spans="1:8" ht="18.75" x14ac:dyDescent="0.25">
      <c r="A14" s="11"/>
      <c r="B14" s="11"/>
      <c r="C14" s="11"/>
      <c r="D14" s="11"/>
      <c r="E14" s="11"/>
      <c r="F14" s="11"/>
      <c r="G14" s="11"/>
      <c r="H14" s="11"/>
    </row>
    <row r="15" spans="1:8" x14ac:dyDescent="0.25">
      <c r="A15" s="329" t="str">
        <f>'1. паспорт местоположение'!A15:C15</f>
        <v>Реконструкция системы контроля и управления доступом филиала АО "Россети Тюмень" Нижневартовские электрические сети</v>
      </c>
      <c r="B15" s="329"/>
      <c r="C15" s="128"/>
      <c r="D15" s="128"/>
      <c r="E15" s="128"/>
      <c r="F15" s="128"/>
      <c r="G15" s="128"/>
      <c r="H15" s="128"/>
    </row>
    <row r="16" spans="1:8" x14ac:dyDescent="0.25">
      <c r="A16" s="295" t="s">
        <v>6</v>
      </c>
      <c r="B16" s="295"/>
      <c r="C16" s="129"/>
      <c r="D16" s="129"/>
      <c r="E16" s="129"/>
      <c r="F16" s="129"/>
      <c r="G16" s="129"/>
      <c r="H16" s="129"/>
    </row>
    <row r="17" spans="1:2" x14ac:dyDescent="0.25">
      <c r="B17" s="102"/>
    </row>
    <row r="18" spans="1:2" ht="33.75" customHeight="1" x14ac:dyDescent="0.25">
      <c r="A18" s="465" t="s">
        <v>497</v>
      </c>
      <c r="B18" s="466"/>
    </row>
    <row r="19" spans="1:2" x14ac:dyDescent="0.25">
      <c r="B19" s="41"/>
    </row>
    <row r="20" spans="1:2" ht="16.5" thickBot="1" x14ac:dyDescent="0.3">
      <c r="B20" s="103"/>
    </row>
    <row r="21" spans="1:2" ht="25.5" customHeight="1" thickBot="1" x14ac:dyDescent="0.3">
      <c r="A21" s="104" t="s">
        <v>369</v>
      </c>
      <c r="B21" s="105" t="str">
        <f>A15</f>
        <v>Реконструкция системы контроля и управления доступом филиала АО "Россети Тюмень" Нижневартовские электрические сети</v>
      </c>
    </row>
    <row r="22" spans="1:2" ht="16.5" thickBot="1" x14ac:dyDescent="0.3">
      <c r="A22" s="104" t="s">
        <v>370</v>
      </c>
      <c r="B22" s="105" t="s">
        <v>518</v>
      </c>
    </row>
    <row r="23" spans="1:2" ht="16.5" thickBot="1" x14ac:dyDescent="0.3">
      <c r="A23" s="104" t="s">
        <v>335</v>
      </c>
      <c r="B23" s="106" t="s">
        <v>519</v>
      </c>
    </row>
    <row r="24" spans="1:2" ht="16.5" thickBot="1" x14ac:dyDescent="0.3">
      <c r="A24" s="104" t="s">
        <v>371</v>
      </c>
      <c r="B24" s="106"/>
    </row>
    <row r="25" spans="1:2" ht="16.5" thickBot="1" x14ac:dyDescent="0.3">
      <c r="A25" s="107" t="s">
        <v>372</v>
      </c>
      <c r="B25" s="105">
        <v>2028</v>
      </c>
    </row>
    <row r="26" spans="1:2" ht="16.5" thickBot="1" x14ac:dyDescent="0.3">
      <c r="A26" s="108" t="s">
        <v>373</v>
      </c>
      <c r="B26" s="105" t="s">
        <v>538</v>
      </c>
    </row>
    <row r="27" spans="1:2" ht="29.25" thickBot="1" x14ac:dyDescent="0.3">
      <c r="A27" s="115" t="s">
        <v>618</v>
      </c>
      <c r="B27" s="205">
        <v>8.0973047973280963</v>
      </c>
    </row>
    <row r="28" spans="1:2" ht="16.5" thickBot="1" x14ac:dyDescent="0.3">
      <c r="A28" s="111" t="s">
        <v>374</v>
      </c>
      <c r="B28" s="111" t="s">
        <v>610</v>
      </c>
    </row>
    <row r="29" spans="1:2" ht="29.25" thickBot="1" x14ac:dyDescent="0.3">
      <c r="A29" s="116" t="s">
        <v>375</v>
      </c>
      <c r="B29" s="111">
        <f>B30</f>
        <v>0</v>
      </c>
    </row>
    <row r="30" spans="1:2" ht="29.25" thickBot="1" x14ac:dyDescent="0.3">
      <c r="A30" s="116" t="s">
        <v>376</v>
      </c>
      <c r="B30" s="111">
        <f>B32+B37+B42</f>
        <v>0</v>
      </c>
    </row>
    <row r="31" spans="1:2" ht="16.5" thickBot="1" x14ac:dyDescent="0.3">
      <c r="A31" s="111" t="s">
        <v>377</v>
      </c>
      <c r="B31" s="111"/>
    </row>
    <row r="32" spans="1:2" ht="29.25" thickBot="1" x14ac:dyDescent="0.3">
      <c r="A32" s="116" t="s">
        <v>599</v>
      </c>
      <c r="B32" s="111">
        <v>0</v>
      </c>
    </row>
    <row r="33" spans="1:2" ht="16.5" thickBot="1" x14ac:dyDescent="0.3">
      <c r="A33" s="111" t="s">
        <v>378</v>
      </c>
      <c r="B33" s="111" t="s">
        <v>532</v>
      </c>
    </row>
    <row r="34" spans="1:2" ht="16.5" thickBot="1" x14ac:dyDescent="0.3">
      <c r="A34" s="111" t="s">
        <v>379</v>
      </c>
      <c r="B34" s="111"/>
    </row>
    <row r="35" spans="1:2" ht="16.5" thickBot="1" x14ac:dyDescent="0.3">
      <c r="A35" s="111" t="s">
        <v>380</v>
      </c>
      <c r="B35" s="111"/>
    </row>
    <row r="36" spans="1:2" ht="16.5" thickBot="1" x14ac:dyDescent="0.3">
      <c r="A36" s="111" t="s">
        <v>381</v>
      </c>
      <c r="B36" s="111"/>
    </row>
    <row r="37" spans="1:2" ht="29.25" thickBot="1" x14ac:dyDescent="0.3">
      <c r="A37" s="116" t="s">
        <v>382</v>
      </c>
      <c r="B37" s="111">
        <v>0</v>
      </c>
    </row>
    <row r="38" spans="1:2" ht="16.5" thickBot="1" x14ac:dyDescent="0.3">
      <c r="A38" s="111" t="s">
        <v>378</v>
      </c>
      <c r="B38" s="111" t="s">
        <v>532</v>
      </c>
    </row>
    <row r="39" spans="1:2" ht="16.5" thickBot="1" x14ac:dyDescent="0.3">
      <c r="A39" s="111" t="s">
        <v>379</v>
      </c>
      <c r="B39" s="111"/>
    </row>
    <row r="40" spans="1:2" ht="16.5" thickBot="1" x14ac:dyDescent="0.3">
      <c r="A40" s="111" t="s">
        <v>380</v>
      </c>
      <c r="B40" s="111"/>
    </row>
    <row r="41" spans="1:2" ht="16.5" thickBot="1" x14ac:dyDescent="0.3">
      <c r="A41" s="111" t="s">
        <v>381</v>
      </c>
      <c r="B41" s="111"/>
    </row>
    <row r="42" spans="1:2" ht="29.25" thickBot="1" x14ac:dyDescent="0.3">
      <c r="A42" s="116" t="s">
        <v>383</v>
      </c>
      <c r="B42" s="111">
        <v>0</v>
      </c>
    </row>
    <row r="43" spans="1:2" ht="16.5" thickBot="1" x14ac:dyDescent="0.3">
      <c r="A43" s="111" t="s">
        <v>378</v>
      </c>
      <c r="B43" s="111" t="s">
        <v>532</v>
      </c>
    </row>
    <row r="44" spans="1:2" ht="16.5" thickBot="1" x14ac:dyDescent="0.3">
      <c r="A44" s="111" t="s">
        <v>379</v>
      </c>
      <c r="B44" s="111"/>
    </row>
    <row r="45" spans="1:2" ht="16.5" thickBot="1" x14ac:dyDescent="0.3">
      <c r="A45" s="111" t="s">
        <v>380</v>
      </c>
      <c r="B45" s="111"/>
    </row>
    <row r="46" spans="1:2" ht="16.5" thickBot="1" x14ac:dyDescent="0.3">
      <c r="A46" s="111" t="s">
        <v>381</v>
      </c>
      <c r="B46" s="111"/>
    </row>
    <row r="47" spans="1:2" ht="29.25" thickBot="1" x14ac:dyDescent="0.3">
      <c r="A47" s="110" t="s">
        <v>384</v>
      </c>
      <c r="B47" s="195" t="s">
        <v>532</v>
      </c>
    </row>
    <row r="48" spans="1:2" ht="16.5" thickBot="1" x14ac:dyDescent="0.3">
      <c r="A48" s="112" t="s">
        <v>377</v>
      </c>
      <c r="B48" s="195"/>
    </row>
    <row r="49" spans="1:2" ht="16.5" thickBot="1" x14ac:dyDescent="0.3">
      <c r="A49" s="112" t="s">
        <v>385</v>
      </c>
      <c r="B49" s="195" t="s">
        <v>532</v>
      </c>
    </row>
    <row r="50" spans="1:2" ht="16.5" thickBot="1" x14ac:dyDescent="0.3">
      <c r="A50" s="112" t="s">
        <v>386</v>
      </c>
      <c r="B50" s="195" t="s">
        <v>532</v>
      </c>
    </row>
    <row r="51" spans="1:2" ht="16.5" thickBot="1" x14ac:dyDescent="0.3">
      <c r="A51" s="112" t="s">
        <v>387</v>
      </c>
      <c r="B51" s="195" t="s">
        <v>532</v>
      </c>
    </row>
    <row r="52" spans="1:2" ht="16.5" thickBot="1" x14ac:dyDescent="0.3">
      <c r="A52" s="107" t="s">
        <v>388</v>
      </c>
      <c r="B52" s="277">
        <f>B53/B27</f>
        <v>0</v>
      </c>
    </row>
    <row r="53" spans="1:2" ht="16.5" thickBot="1" x14ac:dyDescent="0.3">
      <c r="A53" s="107" t="s">
        <v>389</v>
      </c>
      <c r="B53" s="196">
        <v>0</v>
      </c>
    </row>
    <row r="54" spans="1:2" ht="16.5" thickBot="1" x14ac:dyDescent="0.3">
      <c r="A54" s="107" t="s">
        <v>390</v>
      </c>
      <c r="B54" s="277">
        <f>B55/(B27/1.2)</f>
        <v>0</v>
      </c>
    </row>
    <row r="55" spans="1:2" ht="16.5" thickBot="1" x14ac:dyDescent="0.3">
      <c r="A55" s="108" t="s">
        <v>391</v>
      </c>
      <c r="B55" s="109">
        <v>0</v>
      </c>
    </row>
    <row r="56" spans="1:2" x14ac:dyDescent="0.25">
      <c r="A56" s="110" t="s">
        <v>392</v>
      </c>
      <c r="B56" s="197"/>
    </row>
    <row r="57" spans="1:2" ht="30.75" thickBot="1" x14ac:dyDescent="0.3">
      <c r="A57" s="113" t="s">
        <v>393</v>
      </c>
      <c r="B57" s="198" t="s">
        <v>600</v>
      </c>
    </row>
    <row r="58" spans="1:2" ht="16.5" thickBot="1" x14ac:dyDescent="0.3">
      <c r="A58" s="113" t="s">
        <v>394</v>
      </c>
      <c r="B58" s="195" t="s">
        <v>532</v>
      </c>
    </row>
    <row r="59" spans="1:2" ht="16.5" thickBot="1" x14ac:dyDescent="0.3">
      <c r="A59" s="113" t="s">
        <v>395</v>
      </c>
      <c r="B59" s="195" t="s">
        <v>532</v>
      </c>
    </row>
    <row r="60" spans="1:2" ht="16.5" thickBot="1" x14ac:dyDescent="0.3">
      <c r="A60" s="113" t="s">
        <v>396</v>
      </c>
      <c r="B60" s="195" t="s">
        <v>532</v>
      </c>
    </row>
    <row r="61" spans="1:2" ht="16.5" thickBot="1" x14ac:dyDescent="0.3">
      <c r="A61" s="114" t="s">
        <v>397</v>
      </c>
      <c r="B61" s="195" t="s">
        <v>532</v>
      </c>
    </row>
    <row r="62" spans="1:2" ht="30.75" thickBot="1" x14ac:dyDescent="0.3">
      <c r="A62" s="112" t="s">
        <v>398</v>
      </c>
      <c r="B62" s="199" t="s">
        <v>532</v>
      </c>
    </row>
    <row r="63" spans="1:2" ht="29.25" thickBot="1" x14ac:dyDescent="0.3">
      <c r="A63" s="107" t="s">
        <v>399</v>
      </c>
      <c r="B63" s="199" t="s">
        <v>532</v>
      </c>
    </row>
    <row r="64" spans="1:2" ht="16.5" thickBot="1" x14ac:dyDescent="0.3">
      <c r="A64" s="112" t="s">
        <v>377</v>
      </c>
      <c r="B64" s="200"/>
    </row>
    <row r="65" spans="1:2" ht="16.5" thickBot="1" x14ac:dyDescent="0.3">
      <c r="A65" s="112" t="s">
        <v>400</v>
      </c>
      <c r="B65" s="199" t="s">
        <v>532</v>
      </c>
    </row>
    <row r="66" spans="1:2" ht="16.5" thickBot="1" x14ac:dyDescent="0.3">
      <c r="A66" s="112" t="s">
        <v>401</v>
      </c>
      <c r="B66" s="200" t="s">
        <v>532</v>
      </c>
    </row>
    <row r="67" spans="1:2" ht="51.75" customHeight="1" thickBot="1" x14ac:dyDescent="0.3">
      <c r="A67" s="117" t="s">
        <v>402</v>
      </c>
      <c r="B67" s="197" t="s">
        <v>605</v>
      </c>
    </row>
    <row r="68" spans="1:2" ht="16.5" thickBot="1" x14ac:dyDescent="0.3">
      <c r="A68" s="107" t="s">
        <v>403</v>
      </c>
      <c r="B68" s="196" t="s">
        <v>619</v>
      </c>
    </row>
    <row r="69" spans="1:2" ht="16.5" thickBot="1" x14ac:dyDescent="0.3">
      <c r="A69" s="113" t="s">
        <v>404</v>
      </c>
      <c r="B69" s="201" t="s">
        <v>532</v>
      </c>
    </row>
    <row r="70" spans="1:2" ht="16.5" thickBot="1" x14ac:dyDescent="0.3">
      <c r="A70" s="113" t="s">
        <v>405</v>
      </c>
      <c r="B70" s="201" t="s">
        <v>532</v>
      </c>
    </row>
    <row r="71" spans="1:2" ht="16.5" thickBot="1" x14ac:dyDescent="0.3">
      <c r="A71" s="113" t="s">
        <v>406</v>
      </c>
      <c r="B71" s="201" t="s">
        <v>532</v>
      </c>
    </row>
    <row r="72" spans="1:2" ht="29.25" thickBot="1" x14ac:dyDescent="0.3">
      <c r="A72" s="118" t="s">
        <v>407</v>
      </c>
      <c r="B72" s="200" t="s">
        <v>616</v>
      </c>
    </row>
    <row r="73" spans="1:2" ht="28.5" x14ac:dyDescent="0.25">
      <c r="A73" s="110" t="s">
        <v>408</v>
      </c>
      <c r="B73" s="462" t="s">
        <v>533</v>
      </c>
    </row>
    <row r="74" spans="1:2" x14ac:dyDescent="0.25">
      <c r="A74" s="113" t="s">
        <v>409</v>
      </c>
      <c r="B74" s="463"/>
    </row>
    <row r="75" spans="1:2" x14ac:dyDescent="0.25">
      <c r="A75" s="113" t="s">
        <v>410</v>
      </c>
      <c r="B75" s="463"/>
    </row>
    <row r="76" spans="1:2" x14ac:dyDescent="0.25">
      <c r="A76" s="113" t="s">
        <v>411</v>
      </c>
      <c r="B76" s="463"/>
    </row>
    <row r="77" spans="1:2" x14ac:dyDescent="0.25">
      <c r="A77" s="113" t="s">
        <v>412</v>
      </c>
      <c r="B77" s="463"/>
    </row>
    <row r="78" spans="1:2" ht="16.5" thickBot="1" x14ac:dyDescent="0.3">
      <c r="A78" s="119" t="s">
        <v>413</v>
      </c>
      <c r="B78" s="464"/>
    </row>
    <row r="81" spans="1:2" x14ac:dyDescent="0.25">
      <c r="A81" s="120"/>
      <c r="B81" s="121"/>
    </row>
    <row r="82" spans="1:2" x14ac:dyDescent="0.25">
      <c r="B82" s="122"/>
    </row>
    <row r="83" spans="1:2" x14ac:dyDescent="0.25">
      <c r="B83" s="12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2026-04-21T13:22:33Z</dcterms:modified>
</cp:coreProperties>
</file>