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N_TP1600.PR.0111\"/>
    </mc:Choice>
  </mc:AlternateContent>
  <bookViews>
    <workbookView showHorizontalScroll="0" showVerticalScroll="0" xWindow="0" yWindow="0" windowWidth="28800" windowHeight="10200" tabRatio="924"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0" i="7" l="1"/>
  <c r="B32" i="22" l="1"/>
  <c r="B30" i="22" s="1"/>
  <c r="B29" i="22" s="1"/>
  <c r="B34" i="22" l="1"/>
  <c r="B47" i="22" s="1"/>
  <c r="B54" i="22"/>
  <c r="B52" i="22"/>
  <c r="A15" i="22" l="1"/>
  <c r="B21" i="22" s="1"/>
  <c r="A12" i="22"/>
  <c r="A9" i="22"/>
  <c r="A5" i="22"/>
  <c r="A14" i="5"/>
  <c r="A11" i="5"/>
  <c r="A9" i="5"/>
  <c r="A5" i="5"/>
  <c r="A14" i="15"/>
  <c r="A11" i="15"/>
  <c r="A8" i="15"/>
  <c r="A4" i="15"/>
  <c r="A15" i="16"/>
  <c r="A12" i="16"/>
  <c r="A9" i="16"/>
  <c r="A5" i="16"/>
  <c r="A15" i="19"/>
  <c r="A12" i="19"/>
  <c r="A9" i="19"/>
  <c r="A5" i="19"/>
  <c r="A14" i="10"/>
  <c r="A11" i="10"/>
  <c r="A9" i="10"/>
  <c r="A5" i="10"/>
  <c r="A13" i="17"/>
  <c r="A11" i="17"/>
  <c r="A8" i="17"/>
  <c r="A4" i="17"/>
  <c r="A12" i="6"/>
  <c r="A5" i="6"/>
  <c r="A5" i="14"/>
  <c r="A16" i="13"/>
  <c r="A13" i="13"/>
  <c r="A10" i="13"/>
  <c r="A6" i="13"/>
  <c r="A13"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<sst xmlns="http://schemas.openxmlformats.org/spreadsheetml/2006/main" count="1250" uniqueCount="657">
  <si>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</si>
  <si>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</si>
  <si>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</si>
  <si>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</si>
  <si>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</si>
  <si>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</si>
  <si>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</si>
  <si>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</si>
  <si>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</si>
  <si>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</si>
  <si>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</si>
  <si>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</si>
  <si>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</si>
  <si>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</si>
  <si>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</si>
  <si>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</si>
  <si>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</si>
  <si>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</si>
  <si>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</si>
  <si>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</si>
  <si>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</si>
  <si>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</si>
  <si>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</si>
  <si>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</si>
  <si>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</si>
  <si>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</si>
  <si>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</si>
  <si>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</si>
  <si>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</si>
  <si>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</si>
  <si>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</si>
  <si>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</si>
  <si>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</si>
  <si>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</si>
  <si>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</si>
  <si>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</si>
  <si>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</si>
  <si>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</si>
  <si>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</si>
  <si>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</si>
  <si>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</si>
  <si>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</si>
  <si>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</si>
  <si>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</si>
  <si>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</si>
  <si>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</si>
  <si>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</si>
  <si>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</si>
  <si>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</si>
  <si>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</si>
  <si>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</si>
  <si>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</si>
  <si>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</si>
  <si>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</si>
  <si>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</si>
  <si>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</si>
  <si>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</si>
  <si>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</si>
  <si>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</si>
  <si>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</si>
  <si>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</si>
  <si>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</si>
  <si>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</si>
  <si>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</si>
  <si>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</si>
  <si>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</si>
  <si>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</si>
  <si>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</si>
  <si>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</si>
  <si>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</si>
  <si>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</si>
  <si>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</si>
  <si>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</si>
  <si>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</si>
  <si>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</si>
  <si>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</si>
  <si>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</si>
  <si>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</si>
  <si>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</si>
  <si>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</si>
  <si>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</si>
  <si>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</si>
  <si>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</si>
  <si>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</si>
  <si>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</si>
  <si>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</si>
  <si>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</si>
  <si>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</si>
  <si>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</si>
  <si>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</si>
  <si>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</si>
  <si>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</si>
  <si>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</si>
  <si>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</si>
  <si>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</si>
  <si>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</si>
  <si>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</si>
  <si>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</si>
  <si>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</si>
  <si>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</si>
  <si>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</si>
  <si>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</si>
  <si>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</si>
  <si>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</si>
  <si>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</si>
  <si>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</si>
  <si>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</si>
  <si>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</si>
  <si>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</si>
  <si>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</si>
  <si>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</si>
  <si>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</si>
  <si>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</si>
  <si>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</si>
  <si>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</si>
  <si>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</si>
  <si>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</si>
  <si>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</si>
  <si>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</si>
  <si>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</si>
  <si>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</si>
  <si>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</si>
  <si>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</si>
  <si>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</si>
  <si>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</si>
  <si>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</si>
  <si>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</si>
  <si>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</si>
  <si>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</si>
  <si>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</si>
  <si>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</si>
  <si>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</si>
  <si>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</si>
  <si>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</si>
  <si>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</si>
  <si>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</si>
  <si>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</si>
  <si>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</si>
  <si>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</si>
  <si>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</si>
  <si>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</si>
  <si>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</si>
  <si>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</si>
  <si>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</si>
  <si>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</si>
  <si>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</si>
  <si>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</si>
  <si>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</si>
  <si>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</si>
  <si>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</si>
  <si>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</si>
  <si>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</si>
  <si>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</si>
  <si>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</si>
  <si>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</si>
  <si>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</si>
  <si>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</si>
  <si>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</si>
  <si>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</si>
  <si>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</si>
  <si>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</si>
  <si>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</si>
  <si>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</si>
  <si>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</si>
  <si>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</si>
  <si>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</si>
  <si>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</si>
  <si>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</si>
  <si>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</si>
  <si>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</si>
  <si>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</si>
  <si>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</si>
  <si>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</si>
  <si>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</si>
  <si>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</si>
  <si>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</si>
  <si>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</si>
  <si>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</si>
  <si>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</si>
  <si>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</si>
  <si>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</si>
  <si>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</si>
  <si>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</si>
  <si>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</si>
  <si>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</si>
  <si>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</si>
  <si>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</si>
  <si>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</si>
  <si>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</si>
  <si>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</si>
  <si>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</si>
  <si>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</si>
  <si>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</si>
  <si>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</si>
  <si>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</si>
  <si>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</si>
  <si>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</si>
  <si>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</si>
  <si>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</si>
  <si>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</si>
  <si>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</si>
  <si>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</si>
  <si>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</si>
  <si>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</si>
  <si>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</si>
  <si>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</si>
  <si>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</si>
  <si>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</si>
  <si>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</si>
  <si>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</si>
  <si>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</si>
  <si>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</si>
  <si>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</si>
  <si>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</si>
  <si>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</si>
  <si>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</si>
  <si>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</si>
  <si>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</si>
  <si>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</si>
  <si>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</si>
  <si>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</si>
  <si>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</si>
  <si>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</si>
  <si>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</si>
  <si>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</si>
  <si>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</si>
  <si>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</si>
  <si>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</si>
  <si>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</si>
  <si>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</si>
  <si>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</si>
  <si>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</si>
  <si>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</si>
  <si>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</si>
  <si>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</si>
  <si>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</si>
  <si>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</si>
  <si>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</si>
  <si>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</si>
  <si>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</si>
  <si>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</si>
  <si>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</si>
  <si>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</si>
  <si>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</si>
  <si>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</si>
  <si>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</si>
  <si>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</si>
  <si>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</si>
  <si>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</si>
  <si>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</si>
  <si>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</si>
  <si>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</si>
  <si>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</si>
  <si>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</si>
  <si>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</si>
  <si>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</si>
  <si>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</si>
  <si>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</si>
  <si>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</si>
  <si>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</si>
  <si>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</si>
  <si>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</si>
  <si>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</si>
  <si>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</si>
  <si>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</si>
  <si>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</si>
  <si>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</si>
  <si>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</si>
  <si>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</si>
  <si>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</si>
  <si>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</si>
  <si>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</si>
  <si>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</si>
  <si>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</si>
  <si>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</si>
  <si>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</si>
  <si>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</si>
  <si>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</si>
  <si>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</si>
  <si>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</si>
  <si>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</si>
  <si>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</si>
  <si>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</si>
  <si>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</si>
  <si>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</si>
  <si>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</si>
  <si>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</si>
  <si>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</si>
  <si>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</si>
  <si>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</si>
  <si>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</si>
  <si>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</si>
  <si>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</si>
  <si>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</si>
  <si>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</si>
  <si>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</si>
  <si>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</si>
  <si>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</si>
  <si>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</si>
  <si>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</si>
  <si>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</si>
  <si>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</si>
  <si>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</si>
  <si>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</si>
  <si>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</si>
  <si>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</si>
  <si>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</si>
  <si>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</si>
  <si>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</si>
  <si>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</si>
  <si>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</si>
  <si>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</si>
  <si>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</si>
  <si>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</si>
  <si>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</si>
  <si>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</si>
  <si>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</si>
  <si>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</si>
  <si>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</si>
  <si>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</si>
  <si>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</si>
  <si>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</si>
  <si>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</si>
  <si>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</si>
  <si>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</si>
  <si>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</si>
  <si>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</si>
  <si>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</si>
  <si>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</si>
  <si>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</si>
  <si>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</si>
  <si>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</si>
  <si>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</si>
  <si>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</si>
  <si>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</si>
  <si>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</si>
  <si>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</si>
  <si>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</si>
  <si>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</si>
  <si>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</si>
  <si>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</si>
  <si>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</si>
  <si>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</si>
  <si>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</si>
  <si>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</si>
  <si>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</si>
  <si>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</si>
  <si>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</si>
  <si>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</si>
  <si>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</si>
  <si>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</si>
  <si>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</si>
  <si>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</si>
  <si>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</si>
  <si>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</si>
  <si>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</si>
  <si>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</si>
  <si>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</si>
  <si>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</si>
  <si>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</si>
  <si>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</si>
  <si>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</si>
  <si>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</si>
  <si>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</si>
  <si>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</si>
  <si>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</si>
  <si>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</si>
  <si>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</si>
  <si>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</si>
  <si>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</si>
  <si>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</si>
  <si>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</si>
  <si>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</si>
  <si>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</si>
  <si>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</si>
  <si>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</si>
  <si>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</si>
  <si>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</si>
  <si>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</si>
  <si>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</si>
  <si>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</si>
  <si>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</si>
  <si>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</si>
  <si>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</si>
  <si>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</si>
  <si>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</si>
  <si>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</si>
  <si>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</si>
  <si>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</si>
  <si>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</si>
  <si>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</si>
  <si>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</si>
  <si>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</si>
  <si>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</si>
  <si>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</si>
  <si>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</si>
  <si>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</si>
  <si>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</si>
  <si>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</si>
  <si>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</si>
  <si>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</si>
  <si>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</si>
  <si>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</si>
  <si>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</si>
  <si>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</si>
  <si>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</si>
  <si>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</si>
  <si>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</si>
  <si>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</si>
  <si>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</si>
  <si>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</si>
  <si>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</si>
  <si>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</si>
  <si>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</si>
  <si>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</si>
  <si>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</si>
  <si>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</si>
  <si>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</si>
  <si>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</si>
  <si>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</si>
  <si>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</si>
  <si>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</si>
  <si>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</si>
  <si>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</si>
  <si>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</si>
  <si>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</si>
  <si>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</si>
  <si>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</si>
  <si>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</si>
  <si>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</si>
  <si>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</si>
  <si>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</si>
  <si>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</si>
  <si>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</si>
  <si>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</si>
  <si>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</si>
  <si>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</si>
  <si>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</si>
  <si>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</si>
  <si>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</si>
  <si>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</si>
  <si>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</si>
  <si>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</si>
  <si>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</si>
  <si>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</si>
  <si>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</si>
  <si>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</si>
  <si>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</si>
  <si>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</si>
  <si>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</si>
  <si>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</si>
  <si>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</si>
  <si>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</si>
  <si>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</si>
  <si>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</si>
  <si>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</si>
  <si>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</si>
  <si>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</si>
  <si>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</si>
  <si>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</si>
  <si>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</si>
  <si>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</si>
  <si>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</si>
  <si>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</si>
  <si>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</si>
  <si>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</si>
  <si>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</si>
  <si>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</si>
  <si>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</si>
  <si>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</si>
  <si>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</si>
  <si>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</si>
  <si>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</si>
  <si>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</si>
  <si>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</si>
  <si>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</si>
  <si>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</si>
  <si>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</si>
  <si>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</si>
  <si>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</si>
  <si>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</si>
  <si>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</si>
  <si>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</si>
  <si>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</si>
  <si>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</si>
  <si>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</si>
  <si>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</si>
  <si>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</si>
  <si>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</si>
  <si>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</si>
  <si>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</si>
  <si>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</si>
  <si>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</si>
  <si>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</si>
  <si>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</si>
  <si>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</si>
  <si>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</si>
  <si>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</si>
  <si>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</si>
  <si>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</si>
  <si>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</si>
  <si>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</si>
  <si>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</si>
  <si>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</si>
  <si>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</si>
  <si>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</si>
  <si>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</si>
  <si>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</si>
  <si>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</si>
  <si>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</si>
  <si>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</si>
  <si>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</si>
  <si>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</si>
  <si>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</si>
  <si>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</si>
  <si>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</si>
  <si>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</si>
  <si>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</si>
  <si>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</si>
  <si>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</si>
  <si>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</si>
  <si>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</si>
  <si>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</si>
  <si>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</si>
  <si>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</si>
  <si>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</si>
  <si>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</si>
  <si>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</si>
  <si>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</si>
  <si>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</si>
  <si>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</si>
  <si>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</si>
  <si>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</si>
  <si>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</si>
  <si>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</si>
  <si>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</si>
  <si>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</si>
  <si>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</si>
  <si>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</si>
  <si>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</si>
  <si>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</si>
  <si>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</si>
  <si>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</si>
  <si>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</si>
  <si>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</si>
  <si>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</si>
  <si>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</si>
  <si>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</si>
  <si>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</si>
  <si>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</si>
  <si>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</si>
  <si>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</si>
  <si>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</si>
  <si>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</si>
  <si>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</si>
  <si>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</si>
  <si>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</si>
  <si>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Замена импортного оборудования и ПО на отечественное на ПС Обская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</si>
  <si>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</si>
  <si>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</si>
  <si>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</si>
  <si>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г. Нижневартовск</t>
  </si>
  <si>
    <t>не требуется</t>
  </si>
  <si>
    <t>не относится</t>
  </si>
  <si>
    <t>Нет</t>
  </si>
  <si>
    <t xml:space="preserve">                                                                                                      АО "Россети Тюмень"                                                                                                           </t>
  </si>
  <si>
    <t xml:space="preserve">Проектирование реконструкции  ПС 110/10/10 кВ  Обская (замена оборудования СДТУ и ССПИ) </t>
  </si>
  <si>
    <t>N_TP1600.PR.0111</t>
  </si>
  <si>
    <t xml:space="preserve">  Проектирование реконструкции  ПС 110/10/10 кВ  Обская (замена оборудования СДТУ и ССПИ)                                                                                                                                                                                      </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</si>
  <si>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</si>
  <si>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</si>
  <si>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</si>
  <si>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</si>
  <si>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</si>
  <si>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</si>
  <si>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</si>
  <si>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</si>
  <si>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</si>
  <si>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</si>
  <si>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</si>
  <si>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</si>
  <si>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</si>
  <si>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</si>
  <si>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</si>
  <si>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</si>
  <si>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</si>
  <si>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</si>
  <si>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</si>
  <si>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</si>
  <si>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</si>
  <si>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</si>
  <si>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</si>
  <si>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</si>
  <si>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</si>
  <si>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</si>
  <si>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</si>
  <si>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</si>
  <si>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</si>
  <si>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</si>
  <si>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</si>
  <si>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</si>
  <si>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</si>
  <si>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</si>
  <si>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</si>
  <si>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</si>
  <si>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t>
  </si>
  <si>
    <t>Расчет оценки полной стоимости</t>
  </si>
  <si>
    <t>Филиал АО "Россети Тюмень" Нижневартовские электрические сети</t>
  </si>
  <si>
    <t>Проблемные вопросы отсутствуют</t>
  </si>
  <si>
    <t>6 628,45 тыс. руб. / шт</t>
  </si>
  <si>
    <t>Год 2028</t>
  </si>
  <si>
    <t xml:space="preserve"> ООО "Тех-Комплект" </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</si>
  <si>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</si>
  <si>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</si>
  <si>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</si>
  <si>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</si>
  <si>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</si>
  <si>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</si>
  <si>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</si>
  <si>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</si>
  <si>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</si>
  <si>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ООО "Тех-Комплект"</t>
  </si>
  <si>
    <t>32312770921</t>
  </si>
  <si>
    <t>www.roseltorg.ru</t>
  </si>
  <si>
    <t>15.09.2023</t>
  </si>
  <si>
    <t>18.09.2023</t>
  </si>
  <si>
    <t>21.09.2023</t>
  </si>
  <si>
    <t>26.09.2023</t>
  </si>
  <si>
    <t>01.11.2023</t>
  </si>
  <si>
    <t>16.10.2023</t>
  </si>
  <si>
    <t>31.05.2024</t>
  </si>
  <si>
    <t>ООО "Комплайт"</t>
  </si>
  <si>
    <t>ООО "ВИП-ТЕЛЕКОМ"</t>
  </si>
  <si>
    <t>Год 2029</t>
  </si>
  <si>
    <t>ХМАО-Югра, г. Нижневартовск</t>
  </si>
  <si>
    <t>не наступил срок реализации</t>
  </si>
  <si>
    <t>Состав оборудования будет определен по результатам проектирования</t>
  </si>
  <si>
    <t>Возможна реализация в установленные сроки</t>
  </si>
  <si>
    <t>Год раскрытия информации: 2026 год</t>
  </si>
  <si>
    <t xml:space="preserve">Реконструкция  ПС 110/10/10 кВ  Обская (замена оборудования СДТУ и ССПИ)  </t>
  </si>
  <si>
    <t>Сметная стоимость проекта в ценах 2031 года с НДС, млн. руб.</t>
  </si>
  <si>
    <t>ПС 110 кВ Обская</t>
  </si>
  <si>
    <t>Телемеханика</t>
  </si>
  <si>
    <t>КП Исеть</t>
  </si>
  <si>
    <t>После разработки ПСД</t>
  </si>
  <si>
    <t>2031</t>
  </si>
  <si>
    <t>2013</t>
  </si>
  <si>
    <t>110</t>
  </si>
  <si>
    <t>Реконструкция прочих объектов основных средств</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</si>
  <si>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8 676 267,60 руб. с НДС.</t>
  </si>
  <si>
    <t xml:space="preserve">Факт 2025 года </t>
  </si>
  <si>
    <t>Год 2030</t>
  </si>
  <si>
    <t xml:space="preserve"> по состоянию на 01.01.2025</t>
  </si>
  <si>
    <t>по состоянию на 01.01.2026</t>
  </si>
  <si>
    <t>нет</t>
  </si>
  <si>
    <t xml:space="preserve"> +</t>
  </si>
  <si>
    <t>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</si>
</sst>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44" formatCode="_(&quot;₽&quot;* #,##0.00_);_(&quot;₽&quot;* \(#,##0.00\);_(&quot;₽&quot;*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_ ;\-0\ "/>
    <numFmt numFmtId="171" formatCode="000000"/>
    <numFmt numFmtId="172" formatCode="0.0000"/>
    <numFmt numFmtId="173" formatCode="#,##0.000"/>
    <numFmt numFmtId="174" formatCode="0.000"/>
    <numFmt numFmtId="175" formatCode="#,##0.0"/>
    <numFmt numFmtId="176" formatCode="_-* #,##0.00_р_._-;\-* #,##0.00_р_._-;_-* &quot;-&quot;_р_._-;_-@_-"/>
    <numFmt numFmtId="177" formatCode="#,##0;\-#,##0;&quot;-&quot;"/>
    <numFmt numFmtId="178" formatCode="#,##0.00;\-#,##0.00;&quot;-&quot;"/>
    <numFmt numFmtId="179" formatCode="#,##0%;\-#,##0%;&quot;- &quot;"/>
    <numFmt numFmtId="180" formatCode="#,##0.0%;\-#,##0.0%;&quot;- &quot;"/>
    <numFmt numFmtId="181" formatCode="#,##0.00%;\-#,##0.00%;&quot;- &quot;"/>
    <numFmt numFmtId="182" formatCode="#,##0.0;\-#,##0.0;&quot;-&quot;"/>
    <numFmt numFmtId="183" formatCode="_-* #,##0\ _D_M_-;\-* #,##0\ _D_M_-;_-* &quot;-&quot;\ _D_M_-;_-@_-"/>
    <numFmt numFmtId="184" formatCode="_-* #,##0.00\ _D_M_-;\-* #,##0.00\ _D_M_-;_-* &quot;-&quot;??\ _D_M_-;_-@_-"/>
    <numFmt numFmtId="185" formatCode="_-* #,##0.00[$€-1]_-;\-* #,##0.00[$€-1]_-;_-* &quot;-&quot;??[$€-1]_-"/>
    <numFmt numFmtId="186" formatCode="0%;\(0%\)"/>
    <numFmt numFmtId="187" formatCode="\ \ @"/>
    <numFmt numFmtId="188" formatCode="\ \ \ \ @"/>
    <numFmt numFmtId="189" formatCode="_-* #,##0.00&quot;р.&quot;_-;\-* #,##0.00&quot;р.&quot;_-;_-* &quot;-&quot;??&quot;р.&quot;_-;_-@_-"/>
    <numFmt numFmtId="190" formatCode="0_)"/>
    <numFmt numFmtId="191" formatCode="#,##0_р_."/>
    <numFmt numFmtId="192" formatCode="#,##0.00_р_."/>
  </numFmts>
  <fonts count="12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rgb="FF9C6500"/>
      <name val="Calibri"/>
      <family val="2"/>
      <charset val="204"/>
      <scheme val="min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sz val="11"/>
      <color theme="4" tint="-0.249977111117893"/>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s>
  <cellStyleXfs count="22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45" fillId="0" borderId="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1" fillId="36" borderId="0" applyNumberFormat="0" applyBorder="0" applyAlignment="0" applyProtection="0"/>
    <xf numFmtId="0" fontId="1" fillId="40"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52" borderId="0" applyNumberFormat="0" applyBorder="0" applyAlignment="0" applyProtection="0"/>
    <xf numFmtId="0" fontId="1" fillId="56" borderId="0" applyNumberFormat="0" applyBorder="0" applyAlignment="0" applyProtection="0"/>
    <xf numFmtId="0" fontId="80" fillId="37" borderId="0" applyNumberFormat="0" applyBorder="0" applyAlignment="0" applyProtection="0"/>
    <xf numFmtId="0" fontId="80" fillId="41" borderId="0" applyNumberFormat="0" applyBorder="0" applyAlignment="0" applyProtection="0"/>
    <xf numFmtId="0" fontId="80" fillId="45" borderId="0" applyNumberFormat="0" applyBorder="0" applyAlignment="0" applyProtection="0"/>
    <xf numFmtId="0" fontId="80" fillId="49" borderId="0" applyNumberFormat="0" applyBorder="0" applyAlignment="0" applyProtection="0"/>
    <xf numFmtId="0" fontId="80" fillId="53" borderId="0" applyNumberFormat="0" applyBorder="0" applyAlignment="0" applyProtection="0"/>
    <xf numFmtId="0" fontId="80" fillId="57" borderId="0" applyNumberFormat="0" applyBorder="0" applyAlignment="0" applyProtection="0"/>
    <xf numFmtId="0" fontId="17" fillId="16" borderId="0" applyNumberFormat="0" applyBorder="0" applyAlignment="0" applyProtection="0"/>
    <xf numFmtId="0" fontId="80" fillId="34" borderId="0" applyNumberFormat="0" applyBorder="0" applyAlignment="0" applyProtection="0"/>
    <xf numFmtId="0" fontId="17" fillId="17" borderId="0" applyNumberFormat="0" applyBorder="0" applyAlignment="0" applyProtection="0"/>
    <xf numFmtId="0" fontId="80" fillId="38" borderId="0" applyNumberFormat="0" applyBorder="0" applyAlignment="0" applyProtection="0"/>
    <xf numFmtId="0" fontId="17" fillId="18" borderId="0" applyNumberFormat="0" applyBorder="0" applyAlignment="0" applyProtection="0"/>
    <xf numFmtId="0" fontId="80" fillId="42" borderId="0" applyNumberFormat="0" applyBorder="0" applyAlignment="0" applyProtection="0"/>
    <xf numFmtId="0" fontId="17" fillId="13" borderId="0" applyNumberFormat="0" applyBorder="0" applyAlignment="0" applyProtection="0"/>
    <xf numFmtId="0" fontId="80" fillId="46" borderId="0" applyNumberFormat="0" applyBorder="0" applyAlignment="0" applyProtection="0"/>
    <xf numFmtId="0" fontId="17" fillId="14" borderId="0" applyNumberFormat="0" applyBorder="0" applyAlignment="0" applyProtection="0"/>
    <xf numFmtId="0" fontId="80" fillId="50" borderId="0" applyNumberFormat="0" applyBorder="0" applyAlignment="0" applyProtection="0"/>
    <xf numFmtId="0" fontId="17" fillId="19" borderId="0" applyNumberFormat="0" applyBorder="0" applyAlignment="0" applyProtection="0"/>
    <xf numFmtId="0" fontId="80" fillId="54" borderId="0" applyNumberFormat="0" applyBorder="0" applyAlignment="0" applyProtection="0"/>
    <xf numFmtId="0" fontId="19" fillId="7" borderId="11" applyNumberFormat="0" applyAlignment="0" applyProtection="0"/>
    <xf numFmtId="0" fontId="73" fillId="30" borderId="57" applyNumberFormat="0" applyAlignment="0" applyProtection="0"/>
    <xf numFmtId="0" fontId="20" fillId="20" borderId="12" applyNumberFormat="0" applyAlignment="0" applyProtection="0"/>
    <xf numFmtId="0" fontId="74" fillId="31" borderId="58" applyNumberFormat="0" applyAlignment="0" applyProtection="0"/>
    <xf numFmtId="0" fontId="21" fillId="20" borderId="11" applyNumberFormat="0" applyAlignment="0" applyProtection="0"/>
    <xf numFmtId="0" fontId="75" fillId="31" borderId="57" applyNumberFormat="0" applyAlignment="0" applyProtection="0"/>
    <xf numFmtId="0" fontId="22" fillId="0" borderId="13" applyNumberFormat="0" applyFill="0" applyAlignment="0" applyProtection="0"/>
    <xf numFmtId="0" fontId="68" fillId="0" borderId="54" applyNumberFormat="0" applyFill="0" applyAlignment="0" applyProtection="0"/>
    <xf numFmtId="0" fontId="23" fillId="0" borderId="14" applyNumberFormat="0" applyFill="0" applyAlignment="0" applyProtection="0"/>
    <xf numFmtId="0" fontId="69" fillId="0" borderId="55" applyNumberFormat="0" applyFill="0" applyAlignment="0" applyProtection="0"/>
    <xf numFmtId="0" fontId="24" fillId="0" borderId="15" applyNumberFormat="0" applyFill="0" applyAlignment="0" applyProtection="0"/>
    <xf numFmtId="0" fontId="70" fillId="0" borderId="56"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77" fillId="32" borderId="60"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8" fillId="22" borderId="0" applyNumberFormat="0" applyBorder="0" applyAlignment="0" applyProtection="0"/>
    <xf numFmtId="0" fontId="82" fillId="29" borderId="0" applyNumberFormat="0" applyBorder="0" applyAlignment="0" applyProtection="0"/>
    <xf numFmtId="0" fontId="45" fillId="0" borderId="0"/>
    <xf numFmtId="0" fontId="16" fillId="0" borderId="0"/>
    <xf numFmtId="0" fontId="1" fillId="0" borderId="0"/>
    <xf numFmtId="0" fontId="11" fillId="0" borderId="0"/>
    <xf numFmtId="0" fontId="1" fillId="0" borderId="0"/>
    <xf numFmtId="0" fontId="29" fillId="0" borderId="0"/>
    <xf numFmtId="0" fontId="45" fillId="0" borderId="0"/>
    <xf numFmtId="0" fontId="31" fillId="3" borderId="0" applyNumberFormat="0" applyBorder="0" applyAlignment="0" applyProtection="0"/>
    <xf numFmtId="0" fontId="72" fillId="28" borderId="0" applyNumberFormat="0" applyBorder="0" applyAlignment="0" applyProtection="0"/>
    <xf numFmtId="0" fontId="32" fillId="0" borderId="0" applyNumberFormat="0" applyFill="0" applyBorder="0" applyAlignment="0" applyProtection="0"/>
    <xf numFmtId="0" fontId="79" fillId="0" borderId="0" applyNumberFormat="0" applyFill="0" applyBorder="0" applyAlignment="0" applyProtection="0"/>
    <xf numFmtId="0" fontId="45" fillId="23" borderId="18" applyNumberFormat="0" applyFont="0" applyAlignment="0" applyProtection="0"/>
    <xf numFmtId="0" fontId="1" fillId="33" borderId="61" applyNumberFormat="0" applyFont="0" applyAlignment="0" applyProtection="0"/>
    <xf numFmtId="0" fontId="33" fillId="0" borderId="19" applyNumberFormat="0" applyFill="0" applyAlignment="0" applyProtection="0"/>
    <xf numFmtId="0" fontId="76" fillId="0" borderId="59" applyNumberFormat="0" applyFill="0" applyAlignment="0" applyProtection="0"/>
    <xf numFmtId="0" fontId="34" fillId="0" borderId="0" applyNumberFormat="0" applyFill="0" applyBorder="0" applyAlignment="0" applyProtection="0"/>
    <xf numFmtId="0" fontId="78" fillId="0" borderId="0" applyNumberFormat="0" applyFill="0" applyBorder="0" applyAlignment="0" applyProtection="0"/>
    <xf numFmtId="0" fontId="35" fillId="4" borderId="0" applyNumberFormat="0" applyBorder="0" applyAlignment="0" applyProtection="0"/>
    <xf numFmtId="0" fontId="71" fillId="27" borderId="0" applyNumberFormat="0" applyBorder="0" applyAlignment="0" applyProtection="0"/>
    <xf numFmtId="165" fontId="83" fillId="0" borderId="0" applyFont="0" applyFill="0" applyBorder="0" applyAlignment="0" applyProtection="0"/>
    <xf numFmtId="0" fontId="3" fillId="0" borderId="0"/>
    <xf numFmtId="0" fontId="83" fillId="0" borderId="0"/>
    <xf numFmtId="165" fontId="1" fillId="0" borderId="0" applyFont="0" applyFill="0" applyBorder="0" applyAlignment="0" applyProtection="0"/>
    <xf numFmtId="0" fontId="1" fillId="0" borderId="0"/>
    <xf numFmtId="176" fontId="85" fillId="0" borderId="0">
      <alignment vertical="top"/>
    </xf>
    <xf numFmtId="175" fontId="85"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83" fillId="0" borderId="0" applyFont="0" applyFill="0" applyBorder="0" applyAlignment="0" applyProtection="0"/>
    <xf numFmtId="0" fontId="29" fillId="0" borderId="0"/>
    <xf numFmtId="164" fontId="83" fillId="0" borderId="0" applyFont="0" applyFill="0" applyBorder="0" applyAlignment="0" applyProtection="0"/>
    <xf numFmtId="0" fontId="83"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8" fillId="0" borderId="0"/>
    <xf numFmtId="0" fontId="89" fillId="0" borderId="0"/>
    <xf numFmtId="0" fontId="65" fillId="0" borderId="0"/>
    <xf numFmtId="0" fontId="89" fillId="0" borderId="0"/>
    <xf numFmtId="0" fontId="90" fillId="0" borderId="0">
      <alignment vertical="top"/>
    </xf>
    <xf numFmtId="0" fontId="65" fillId="0" borderId="0"/>
    <xf numFmtId="0" fontId="91" fillId="60" borderId="11" applyNumberFormat="0">
      <alignment readingOrder="1"/>
      <protection locked="0"/>
    </xf>
    <xf numFmtId="0" fontId="89" fillId="0" borderId="0"/>
    <xf numFmtId="0" fontId="89" fillId="0" borderId="0"/>
    <xf numFmtId="0" fontId="89" fillId="0" borderId="0"/>
    <xf numFmtId="0" fontId="89" fillId="0" borderId="0"/>
    <xf numFmtId="0" fontId="65" fillId="0" borderId="0"/>
    <xf numFmtId="0" fontId="89" fillId="0" borderId="0"/>
    <xf numFmtId="0" fontId="88" fillId="0" borderId="0"/>
    <xf numFmtId="0" fontId="89" fillId="0" borderId="0"/>
    <xf numFmtId="0" fontId="89" fillId="0" borderId="0"/>
    <xf numFmtId="0" fontId="65" fillId="0" borderId="0"/>
    <xf numFmtId="0" fontId="65" fillId="0" borderId="0"/>
    <xf numFmtId="0" fontId="29" fillId="0" borderId="0"/>
    <xf numFmtId="0" fontId="88" fillId="0" borderId="0"/>
    <xf numFmtId="0" fontId="65" fillId="0" borderId="0"/>
    <xf numFmtId="0" fontId="88" fillId="0" borderId="0"/>
    <xf numFmtId="0" fontId="88" fillId="0" borderId="0"/>
    <xf numFmtId="0" fontId="29" fillId="0" borderId="0"/>
    <xf numFmtId="0" fontId="29" fillId="0" borderId="0"/>
    <xf numFmtId="0" fontId="29" fillId="0" borderId="0"/>
    <xf numFmtId="0" fontId="29" fillId="0" borderId="0"/>
    <xf numFmtId="0" fontId="92" fillId="61"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2"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3"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4"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6"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7"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8"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 fillId="36"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9"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 fillId="40"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10"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5"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 fillId="48"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8"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6" fillId="11"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 fillId="56"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0" fillId="37" borderId="0" applyNumberFormat="0" applyBorder="0" applyAlignment="0" applyProtection="0"/>
    <xf numFmtId="0" fontId="17" fillId="9" borderId="0" applyNumberFormat="0" applyBorder="0" applyAlignment="0" applyProtection="0"/>
    <xf numFmtId="0" fontId="80" fillId="41" borderId="0" applyNumberFormat="0" applyBorder="0" applyAlignment="0" applyProtection="0"/>
    <xf numFmtId="0" fontId="17" fillId="10" borderId="0" applyNumberFormat="0" applyBorder="0" applyAlignment="0" applyProtection="0"/>
    <xf numFmtId="0" fontId="80" fillId="45" borderId="0" applyNumberFormat="0" applyBorder="0" applyAlignment="0" applyProtection="0"/>
    <xf numFmtId="0" fontId="17" fillId="13" borderId="0" applyNumberFormat="0" applyBorder="0" applyAlignment="0" applyProtection="0"/>
    <xf numFmtId="0" fontId="80" fillId="49" borderId="0" applyNumberFormat="0" applyBorder="0" applyAlignment="0" applyProtection="0"/>
    <xf numFmtId="0" fontId="17" fillId="14" borderId="0" applyNumberFormat="0" applyBorder="0" applyAlignment="0" applyProtection="0"/>
    <xf numFmtId="0" fontId="80" fillId="53" borderId="0" applyNumberFormat="0" applyBorder="0" applyAlignment="0" applyProtection="0"/>
    <xf numFmtId="0" fontId="17" fillId="15" borderId="0" applyNumberFormat="0" applyBorder="0" applyAlignment="0" applyProtection="0"/>
    <xf numFmtId="0" fontId="80" fillId="57" borderId="0" applyNumberFormat="0" applyBorder="0" applyAlignment="0" applyProtection="0"/>
    <xf numFmtId="0" fontId="17" fillId="16" borderId="0" applyNumberFormat="0" applyBorder="0" applyAlignment="0" applyProtection="0"/>
    <xf numFmtId="0" fontId="93" fillId="62"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4"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3" fillId="65" borderId="0" applyNumberFormat="0" applyBorder="0" applyAlignment="0" applyProtection="0"/>
    <xf numFmtId="0" fontId="94" fillId="66"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8" borderId="0" applyNumberFormat="0" applyBorder="0" applyAlignment="0" applyProtection="0"/>
    <xf numFmtId="0" fontId="17" fillId="17" borderId="0" applyNumberFormat="0" applyBorder="0" applyAlignment="0" applyProtection="0"/>
    <xf numFmtId="0" fontId="93" fillId="69"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1"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3" fillId="72" borderId="0" applyNumberFormat="0" applyBorder="0" applyAlignment="0" applyProtection="0"/>
    <xf numFmtId="0" fontId="94" fillId="73"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1" borderId="0" applyNumberFormat="0" applyBorder="0" applyAlignment="0" applyProtection="0"/>
    <xf numFmtId="0" fontId="94" fillId="74" borderId="0" applyNumberFormat="0" applyBorder="0" applyAlignment="0" applyProtection="0"/>
    <xf numFmtId="0" fontId="17" fillId="18" borderId="0" applyNumberFormat="0" applyBorder="0" applyAlignment="0" applyProtection="0"/>
    <xf numFmtId="0" fontId="93" fillId="75"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6" borderId="0" applyNumberFormat="0" applyBorder="0" applyAlignment="0" applyProtection="0"/>
    <xf numFmtId="0" fontId="93" fillId="72"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4" fillId="65"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8" borderId="0" applyNumberFormat="0" applyBorder="0" applyAlignment="0" applyProtection="0"/>
    <xf numFmtId="0" fontId="94" fillId="79" borderId="0" applyNumberFormat="0" applyBorder="0" applyAlignment="0" applyProtection="0"/>
    <xf numFmtId="0" fontId="17" fillId="13" borderId="0" applyNumberFormat="0" applyBorder="0" applyAlignment="0" applyProtection="0"/>
    <xf numFmtId="0" fontId="93" fillId="72"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70" borderId="0" applyNumberFormat="0" applyBorder="0" applyAlignment="0" applyProtection="0"/>
    <xf numFmtId="0" fontId="93" fillId="65" borderId="0" applyNumberFormat="0" applyBorder="0" applyAlignment="0" applyProtection="0"/>
    <xf numFmtId="0" fontId="93" fillId="73" borderId="0" applyNumberFormat="0" applyBorder="0" applyAlignment="0" applyProtection="0"/>
    <xf numFmtId="0" fontId="93" fillId="73" borderId="0" applyNumberFormat="0" applyBorder="0" applyAlignment="0" applyProtection="0"/>
    <xf numFmtId="0" fontId="93" fillId="73" borderId="0" applyNumberFormat="0" applyBorder="0" applyAlignment="0" applyProtection="0"/>
    <xf numFmtId="0" fontId="93" fillId="73" borderId="0" applyNumberFormat="0" applyBorder="0" applyAlignment="0" applyProtection="0"/>
    <xf numFmtId="0" fontId="93" fillId="73" borderId="0" applyNumberFormat="0" applyBorder="0" applyAlignment="0" applyProtection="0"/>
    <xf numFmtId="0" fontId="94" fillId="65"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72" borderId="0" applyNumberFormat="0" applyBorder="0" applyAlignment="0" applyProtection="0"/>
    <xf numFmtId="0" fontId="94" fillId="80" borderId="0" applyNumberFormat="0" applyBorder="0" applyAlignment="0" applyProtection="0"/>
    <xf numFmtId="0" fontId="17" fillId="14" borderId="0" applyNumberFormat="0" applyBorder="0" applyAlignment="0" applyProtection="0"/>
    <xf numFmtId="0" fontId="93" fillId="62"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75" borderId="0" applyNumberFormat="0" applyBorder="0" applyAlignment="0" applyProtection="0"/>
    <xf numFmtId="0" fontId="93" fillId="64" borderId="0" applyNumberFormat="0" applyBorder="0" applyAlignment="0" applyProtection="0"/>
    <xf numFmtId="0" fontId="94" fillId="64"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94" fillId="67" borderId="0" applyNumberFormat="0" applyBorder="0" applyAlignment="0" applyProtection="0"/>
    <xf numFmtId="0" fontId="17" fillId="19" borderId="0" applyNumberFormat="0" applyBorder="0" applyAlignment="0" applyProtection="0"/>
    <xf numFmtId="0" fontId="93" fillId="81" borderId="0" applyNumberFormat="0" applyBorder="0" applyAlignment="0" applyProtection="0"/>
    <xf numFmtId="0" fontId="93" fillId="71" borderId="0" applyNumberFormat="0" applyBorder="0" applyAlignment="0" applyProtection="0"/>
    <xf numFmtId="0" fontId="93" fillId="82" borderId="0" applyNumberFormat="0" applyBorder="0" applyAlignment="0" applyProtection="0"/>
    <xf numFmtId="0" fontId="93" fillId="82" borderId="0" applyNumberFormat="0" applyBorder="0" applyAlignment="0" applyProtection="0"/>
    <xf numFmtId="0" fontId="93" fillId="82" borderId="0" applyNumberFormat="0" applyBorder="0" applyAlignment="0" applyProtection="0"/>
    <xf numFmtId="0" fontId="93" fillId="82" borderId="0" applyNumberFormat="0" applyBorder="0" applyAlignment="0" applyProtection="0"/>
    <xf numFmtId="0" fontId="93" fillId="82" borderId="0" applyNumberFormat="0" applyBorder="0" applyAlignment="0" applyProtection="0"/>
    <xf numFmtId="0" fontId="94" fillId="82" borderId="0" applyNumberFormat="0" applyBorder="0" applyAlignment="0" applyProtection="0"/>
    <xf numFmtId="0" fontId="94" fillId="83" borderId="0" applyNumberFormat="0" applyBorder="0" applyAlignment="0" applyProtection="0"/>
    <xf numFmtId="0" fontId="94" fillId="83" borderId="0" applyNumberFormat="0" applyBorder="0" applyAlignment="0" applyProtection="0"/>
    <xf numFmtId="0" fontId="94" fillId="83" borderId="0" applyNumberFormat="0" applyBorder="0" applyAlignment="0" applyProtection="0"/>
    <xf numFmtId="0" fontId="94" fillId="83" borderId="0" applyNumberFormat="0" applyBorder="0" applyAlignment="0" applyProtection="0"/>
    <xf numFmtId="0" fontId="94" fillId="83" borderId="0" applyNumberFormat="0" applyBorder="0" applyAlignment="0" applyProtection="0"/>
    <xf numFmtId="0" fontId="94" fillId="84" borderId="0" applyNumberFormat="0" applyBorder="0" applyAlignment="0" applyProtection="0"/>
    <xf numFmtId="0" fontId="45" fillId="0" borderId="0"/>
    <xf numFmtId="49" fontId="92" fillId="4" borderId="51">
      <alignment horizontal="left" vertical="top"/>
      <protection locked="0"/>
    </xf>
    <xf numFmtId="49" fontId="92" fillId="4" borderId="51">
      <alignment horizontal="left" vertical="top"/>
      <protection locked="0"/>
    </xf>
    <xf numFmtId="49" fontId="92" fillId="0" borderId="51">
      <alignment horizontal="left" vertical="top"/>
      <protection locked="0"/>
    </xf>
    <xf numFmtId="49" fontId="92" fillId="0" borderId="51">
      <alignment horizontal="left" vertical="top"/>
      <protection locked="0"/>
    </xf>
    <xf numFmtId="49" fontId="92" fillId="85" borderId="51">
      <alignment horizontal="left" vertical="top"/>
      <protection locked="0"/>
    </xf>
    <xf numFmtId="49" fontId="92" fillId="85" borderId="51">
      <alignment horizontal="left" vertical="top"/>
      <protection locked="0"/>
    </xf>
    <xf numFmtId="0" fontId="92" fillId="0" borderId="0">
      <alignment horizontal="left" vertical="top" wrapText="1"/>
    </xf>
    <xf numFmtId="0" fontId="95" fillId="0" borderId="65">
      <alignment horizontal="left" vertical="top" wrapText="1"/>
    </xf>
    <xf numFmtId="49" fontId="45" fillId="0" borderId="0">
      <alignment horizontal="left" vertical="top" wrapText="1"/>
      <protection locked="0"/>
    </xf>
    <xf numFmtId="0" fontId="96" fillId="0" borderId="0">
      <alignment horizontal="left" vertical="top" wrapText="1"/>
    </xf>
    <xf numFmtId="49" fontId="45" fillId="0" borderId="51">
      <alignment horizontal="center" vertical="top" wrapText="1"/>
      <protection locked="0"/>
    </xf>
    <xf numFmtId="49" fontId="45" fillId="0" borderId="51">
      <alignment horizontal="center" vertical="top" wrapText="1"/>
      <protection locked="0"/>
    </xf>
    <xf numFmtId="49" fontId="92" fillId="0" borderId="0">
      <alignment horizontal="right" vertical="top"/>
      <protection locked="0"/>
    </xf>
    <xf numFmtId="49" fontId="92" fillId="4" borderId="51">
      <alignment horizontal="right" vertical="top"/>
      <protection locked="0"/>
    </xf>
    <xf numFmtId="49" fontId="92" fillId="4" borderId="51">
      <alignment horizontal="right" vertical="top"/>
      <protection locked="0"/>
    </xf>
    <xf numFmtId="0" fontId="92" fillId="4" borderId="51">
      <alignment horizontal="right" vertical="top"/>
      <protection locked="0"/>
    </xf>
    <xf numFmtId="0" fontId="92" fillId="4" borderId="51">
      <alignment horizontal="right" vertical="top"/>
      <protection locked="0"/>
    </xf>
    <xf numFmtId="49" fontId="92" fillId="0" borderId="51">
      <alignment horizontal="right" vertical="top"/>
      <protection locked="0"/>
    </xf>
    <xf numFmtId="49" fontId="92" fillId="0" borderId="51">
      <alignment horizontal="right" vertical="top"/>
      <protection locked="0"/>
    </xf>
    <xf numFmtId="0" fontId="92" fillId="0" borderId="51">
      <alignment horizontal="right" vertical="top"/>
      <protection locked="0"/>
    </xf>
    <xf numFmtId="0" fontId="92" fillId="0" borderId="51">
      <alignment horizontal="right" vertical="top"/>
      <protection locked="0"/>
    </xf>
    <xf numFmtId="49" fontId="92" fillId="85" borderId="51">
      <alignment horizontal="right" vertical="top"/>
      <protection locked="0"/>
    </xf>
    <xf numFmtId="49" fontId="92" fillId="85" borderId="51">
      <alignment horizontal="right" vertical="top"/>
      <protection locked="0"/>
    </xf>
    <xf numFmtId="0" fontId="92" fillId="85" borderId="51">
      <alignment horizontal="right" vertical="top"/>
      <protection locked="0"/>
    </xf>
    <xf numFmtId="0" fontId="92" fillId="85" borderId="51">
      <alignment horizontal="right" vertical="top"/>
      <protection locked="0"/>
    </xf>
    <xf numFmtId="49" fontId="45" fillId="0" borderId="0">
      <alignment horizontal="right" vertical="top" wrapText="1"/>
      <protection locked="0"/>
    </xf>
    <xf numFmtId="0" fontId="96" fillId="0" borderId="0">
      <alignment horizontal="right" vertical="top" wrapText="1"/>
    </xf>
    <xf numFmtId="49" fontId="45" fillId="0" borderId="0">
      <alignment horizontal="center" vertical="top" wrapText="1"/>
      <protection locked="0"/>
    </xf>
    <xf numFmtId="0" fontId="95" fillId="0" borderId="65">
      <alignment horizontal="center" vertical="top" wrapText="1"/>
    </xf>
    <xf numFmtId="49" fontId="92" fillId="0" borderId="51">
      <alignment horizontal="center" vertical="top" wrapText="1"/>
      <protection locked="0"/>
    </xf>
    <xf numFmtId="49" fontId="92" fillId="0" borderId="51">
      <alignment horizontal="center" vertical="top" wrapText="1"/>
      <protection locked="0"/>
    </xf>
    <xf numFmtId="0" fontId="92" fillId="0" borderId="51">
      <alignment horizontal="center" vertical="top" wrapText="1"/>
      <protection locked="0"/>
    </xf>
    <xf numFmtId="0" fontId="92" fillId="0" borderId="51">
      <alignment horizontal="center" vertical="top" wrapText="1"/>
      <protection locked="0"/>
    </xf>
    <xf numFmtId="0" fontId="31" fillId="3" borderId="0" applyNumberFormat="0" applyBorder="0" applyAlignment="0" applyProtection="0"/>
    <xf numFmtId="177" fontId="97" fillId="0" borderId="0" applyFill="0" applyBorder="0" applyAlignment="0"/>
    <xf numFmtId="178" fontId="97" fillId="0" borderId="0" applyFill="0" applyBorder="0" applyAlignment="0"/>
    <xf numFmtId="179" fontId="97" fillId="0" borderId="0" applyFill="0" applyBorder="0" applyAlignment="0"/>
    <xf numFmtId="180" fontId="97" fillId="0" borderId="0" applyFill="0" applyBorder="0" applyAlignment="0"/>
    <xf numFmtId="181" fontId="97" fillId="0" borderId="0" applyFill="0" applyBorder="0" applyAlignment="0"/>
    <xf numFmtId="177" fontId="97" fillId="0" borderId="0" applyFill="0" applyBorder="0" applyAlignment="0"/>
    <xf numFmtId="182" fontId="97" fillId="0" borderId="0" applyFill="0" applyBorder="0" applyAlignment="0"/>
    <xf numFmtId="178" fontId="97" fillId="0" borderId="0" applyFill="0" applyBorder="0" applyAlignment="0"/>
    <xf numFmtId="0" fontId="21" fillId="20" borderId="11" applyNumberFormat="0" applyAlignment="0" applyProtection="0"/>
    <xf numFmtId="0" fontId="26" fillId="21" borderId="17" applyNumberFormat="0" applyAlignment="0" applyProtection="0"/>
    <xf numFmtId="177"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8" fontId="18" fillId="0" borderId="0" applyFont="0" applyFill="0" applyBorder="0" applyAlignment="0" applyProtection="0"/>
    <xf numFmtId="0" fontId="45" fillId="0" borderId="0"/>
    <xf numFmtId="0" fontId="45" fillId="0" borderId="0"/>
    <xf numFmtId="14" fontId="97" fillId="0" borderId="0" applyFill="0" applyBorder="0" applyAlignment="0"/>
    <xf numFmtId="0" fontId="98" fillId="0" borderId="0" applyNumberFormat="0" applyFill="0" applyBorder="0" applyAlignment="0" applyProtection="0"/>
    <xf numFmtId="183" fontId="29" fillId="0" borderId="0" applyFont="0" applyFill="0" applyBorder="0" applyAlignment="0" applyProtection="0"/>
    <xf numFmtId="184" fontId="29" fillId="0" borderId="0" applyFont="0" applyFill="0" applyBorder="0" applyAlignment="0" applyProtection="0"/>
    <xf numFmtId="0" fontId="99" fillId="86"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7" borderId="0" applyNumberFormat="0" applyBorder="0" applyAlignment="0" applyProtection="0"/>
    <xf numFmtId="0" fontId="99" fillId="88" borderId="0" applyNumberFormat="0" applyBorder="0" applyAlignment="0" applyProtection="0"/>
    <xf numFmtId="0" fontId="99" fillId="89" borderId="0" applyNumberFormat="0" applyBorder="0" applyAlignment="0" applyProtection="0"/>
    <xf numFmtId="0" fontId="99" fillId="89" borderId="0" applyNumberFormat="0" applyBorder="0" applyAlignment="0" applyProtection="0"/>
    <xf numFmtId="0" fontId="99" fillId="89" borderId="0" applyNumberFormat="0" applyBorder="0" applyAlignment="0" applyProtection="0"/>
    <xf numFmtId="0" fontId="99" fillId="89" borderId="0" applyNumberFormat="0" applyBorder="0" applyAlignment="0" applyProtection="0"/>
    <xf numFmtId="0" fontId="99" fillId="89" borderId="0" applyNumberFormat="0" applyBorder="0" applyAlignment="0" applyProtection="0"/>
    <xf numFmtId="0" fontId="99" fillId="90" borderId="0" applyNumberFormat="0" applyBorder="0" applyAlignment="0" applyProtection="0"/>
    <xf numFmtId="177" fontId="100" fillId="0" borderId="0" applyFill="0" applyBorder="0" applyAlignment="0"/>
    <xf numFmtId="178" fontId="100" fillId="0" borderId="0" applyFill="0" applyBorder="0" applyAlignment="0"/>
    <xf numFmtId="177" fontId="100" fillId="0" borderId="0" applyFill="0" applyBorder="0" applyAlignment="0"/>
    <xf numFmtId="182" fontId="100" fillId="0" borderId="0" applyFill="0" applyBorder="0" applyAlignment="0"/>
    <xf numFmtId="178" fontId="100" fillId="0" borderId="0" applyFill="0" applyBorder="0" applyAlignment="0"/>
    <xf numFmtId="0" fontId="46" fillId="0" borderId="0" applyFont="0" applyFill="0" applyBorder="0" applyAlignment="0" applyProtection="0"/>
    <xf numFmtId="185" fontId="46" fillId="0" borderId="0" applyFont="0" applyFill="0" applyBorder="0" applyAlignment="0" applyProtection="0"/>
    <xf numFmtId="0" fontId="101" fillId="0" borderId="0"/>
    <xf numFmtId="0" fontId="32" fillId="0" borderId="0" applyNumberFormat="0" applyFill="0" applyBorder="0" applyAlignment="0" applyProtection="0"/>
    <xf numFmtId="0" fontId="35" fillId="4"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93" fillId="77" borderId="0" applyNumberFormat="0" applyBorder="0" applyAlignment="0" applyProtection="0"/>
    <xf numFmtId="0" fontId="102" fillId="0" borderId="64" applyNumberFormat="0" applyAlignment="0" applyProtection="0">
      <alignment horizontal="left" vertical="center"/>
    </xf>
    <xf numFmtId="0" fontId="102"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7" fontId="103" fillId="0" borderId="0" applyFill="0" applyBorder="0" applyAlignment="0"/>
    <xf numFmtId="178" fontId="103" fillId="0" borderId="0" applyFill="0" applyBorder="0" applyAlignment="0"/>
    <xf numFmtId="177" fontId="103" fillId="0" borderId="0" applyFill="0" applyBorder="0" applyAlignment="0"/>
    <xf numFmtId="182" fontId="103" fillId="0" borderId="0" applyFill="0" applyBorder="0" applyAlignment="0"/>
    <xf numFmtId="178" fontId="103"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04" fillId="82" borderId="0" applyNumberFormat="0" applyBorder="0" applyAlignment="0" applyProtection="0"/>
    <xf numFmtId="0" fontId="104" fillId="82" borderId="0" applyNumberFormat="0" applyBorder="0" applyAlignment="0" applyProtection="0"/>
    <xf numFmtId="0" fontId="104" fillId="82" borderId="0" applyNumberFormat="0" applyBorder="0" applyAlignment="0" applyProtection="0"/>
    <xf numFmtId="0" fontId="104" fillId="82" borderId="0" applyNumberFormat="0" applyBorder="0" applyAlignment="0" applyProtection="0"/>
    <xf numFmtId="0" fontId="92" fillId="0" borderId="66"/>
    <xf numFmtId="0" fontId="16" fillId="0" borderId="0"/>
    <xf numFmtId="0" fontId="85" fillId="91" borderId="0"/>
    <xf numFmtId="0" fontId="85" fillId="91" borderId="0"/>
    <xf numFmtId="0" fontId="45" fillId="0" borderId="0"/>
    <xf numFmtId="0" fontId="65" fillId="0" borderId="0"/>
    <xf numFmtId="0" fontId="45" fillId="23" borderId="18" applyNumberFormat="0" applyFont="0" applyAlignment="0" applyProtection="0"/>
    <xf numFmtId="0" fontId="85" fillId="81" borderId="67" applyNumberFormat="0" applyFont="0" applyAlignment="0" applyProtection="0"/>
    <xf numFmtId="0" fontId="85" fillId="81" borderId="67" applyNumberFormat="0" applyFont="0" applyAlignment="0" applyProtection="0"/>
    <xf numFmtId="0" fontId="85" fillId="81" borderId="67" applyNumberFormat="0" applyFont="0" applyAlignment="0" applyProtection="0"/>
    <xf numFmtId="0" fontId="85" fillId="81" borderId="67" applyNumberFormat="0" applyFont="0" applyAlignment="0" applyProtection="0"/>
    <xf numFmtId="0" fontId="20" fillId="20" borderId="12" applyNumberFormat="0" applyAlignment="0" applyProtection="0"/>
    <xf numFmtId="181" fontId="18" fillId="0" borderId="0" applyFont="0" applyFill="0" applyBorder="0" applyAlignment="0" applyProtection="0"/>
    <xf numFmtId="186"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7" fontId="105" fillId="0" borderId="0" applyFill="0" applyBorder="0" applyAlignment="0"/>
    <xf numFmtId="178" fontId="105" fillId="0" borderId="0" applyFill="0" applyBorder="0" applyAlignment="0"/>
    <xf numFmtId="177" fontId="105" fillId="0" borderId="0" applyFill="0" applyBorder="0" applyAlignment="0"/>
    <xf numFmtId="182" fontId="105" fillId="0" borderId="0" applyFill="0" applyBorder="0" applyAlignment="0"/>
    <xf numFmtId="178" fontId="105" fillId="0" borderId="0" applyFill="0" applyBorder="0" applyAlignment="0"/>
    <xf numFmtId="4" fontId="106" fillId="22" borderId="68" applyNumberFormat="0" applyProtection="0">
      <alignment vertical="center"/>
    </xf>
    <xf numFmtId="4" fontId="107" fillId="22" borderId="67" applyNumberFormat="0" applyProtection="0">
      <alignment vertical="center"/>
    </xf>
    <xf numFmtId="4" fontId="107" fillId="22" borderId="67" applyNumberFormat="0" applyProtection="0">
      <alignment vertical="center"/>
    </xf>
    <xf numFmtId="4" fontId="107" fillId="22" borderId="67" applyNumberFormat="0" applyProtection="0">
      <alignment vertical="center"/>
    </xf>
    <xf numFmtId="4" fontId="107" fillId="22" borderId="67" applyNumberFormat="0" applyProtection="0">
      <alignment vertical="center"/>
    </xf>
    <xf numFmtId="4" fontId="107" fillId="22" borderId="67" applyNumberFormat="0" applyProtection="0">
      <alignment vertical="center"/>
    </xf>
    <xf numFmtId="4" fontId="97" fillId="92" borderId="12" applyNumberFormat="0" applyProtection="0">
      <alignment vertical="center"/>
    </xf>
    <xf numFmtId="4" fontId="108" fillId="92" borderId="12" applyNumberFormat="0" applyProtection="0">
      <alignment vertical="center"/>
    </xf>
    <xf numFmtId="4" fontId="92" fillId="92" borderId="67" applyNumberFormat="0" applyProtection="0">
      <alignment vertical="center"/>
    </xf>
    <xf numFmtId="4" fontId="92" fillId="92" borderId="67" applyNumberFormat="0" applyProtection="0">
      <alignment vertical="center"/>
    </xf>
    <xf numFmtId="4" fontId="92" fillId="92" borderId="67" applyNumberFormat="0" applyProtection="0">
      <alignment vertical="center"/>
    </xf>
    <xf numFmtId="4" fontId="92" fillId="92" borderId="67" applyNumberFormat="0" applyProtection="0">
      <alignment vertical="center"/>
    </xf>
    <xf numFmtId="4" fontId="92" fillId="92" borderId="67" applyNumberFormat="0" applyProtection="0">
      <alignment vertical="center"/>
    </xf>
    <xf numFmtId="4" fontId="106" fillId="22" borderId="68" applyNumberFormat="0" applyProtection="0">
      <alignment horizontal="left" vertical="center" indent="1"/>
    </xf>
    <xf numFmtId="4" fontId="107" fillId="92" borderId="67" applyNumberFormat="0" applyProtection="0">
      <alignment horizontal="left" vertical="center" indent="1"/>
    </xf>
    <xf numFmtId="4" fontId="107" fillId="92" borderId="67" applyNumberFormat="0" applyProtection="0">
      <alignment horizontal="left" vertical="center" indent="1"/>
    </xf>
    <xf numFmtId="4" fontId="107" fillId="92" borderId="67" applyNumberFormat="0" applyProtection="0">
      <alignment horizontal="left" vertical="center" indent="1"/>
    </xf>
    <xf numFmtId="4" fontId="107" fillId="92" borderId="67" applyNumberFormat="0" applyProtection="0">
      <alignment horizontal="left" vertical="center" indent="1"/>
    </xf>
    <xf numFmtId="4" fontId="107" fillId="92" borderId="67" applyNumberFormat="0" applyProtection="0">
      <alignment horizontal="left" vertical="center" indent="1"/>
    </xf>
    <xf numFmtId="4" fontId="97" fillId="92" borderId="12" applyNumberFormat="0" applyProtection="0">
      <alignment horizontal="left" vertical="center" indent="1"/>
    </xf>
    <xf numFmtId="4" fontId="97" fillId="92" borderId="12" applyNumberFormat="0" applyProtection="0">
      <alignment horizontal="left" vertical="center" indent="1"/>
    </xf>
    <xf numFmtId="0" fontId="92" fillId="22" borderId="68" applyNumberFormat="0" applyProtection="0">
      <alignment horizontal="left" vertical="top" indent="1"/>
    </xf>
    <xf numFmtId="0" fontId="92" fillId="22" borderId="68" applyNumberFormat="0" applyProtection="0">
      <alignment horizontal="left" vertical="top" indent="1"/>
    </xf>
    <xf numFmtId="0" fontId="92" fillId="22" borderId="68" applyNumberFormat="0" applyProtection="0">
      <alignment horizontal="left" vertical="top" indent="1"/>
    </xf>
    <xf numFmtId="0" fontId="92" fillId="22" borderId="68" applyNumberFormat="0" applyProtection="0">
      <alignment horizontal="left" vertical="top" indent="1"/>
    </xf>
    <xf numFmtId="0" fontId="92" fillId="22" borderId="68" applyNumberFormat="0" applyProtection="0">
      <alignment horizontal="left" vertical="top" indent="1"/>
    </xf>
    <xf numFmtId="0" fontId="109" fillId="60" borderId="69" applyNumberFormat="0" applyProtection="0">
      <alignment horizontal="center" vertical="center" wrapTex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97" fillId="93" borderId="12" applyNumberFormat="0" applyProtection="0">
      <alignment horizontal="right" vertical="center"/>
    </xf>
    <xf numFmtId="4" fontId="107" fillId="3" borderId="67" applyNumberFormat="0" applyProtection="0">
      <alignment horizontal="right" vertical="center"/>
    </xf>
    <xf numFmtId="4" fontId="107" fillId="3" borderId="67" applyNumberFormat="0" applyProtection="0">
      <alignment horizontal="right" vertical="center"/>
    </xf>
    <xf numFmtId="4" fontId="107" fillId="3" borderId="67" applyNumberFormat="0" applyProtection="0">
      <alignment horizontal="right" vertical="center"/>
    </xf>
    <xf numFmtId="4" fontId="107" fillId="3" borderId="67" applyNumberFormat="0" applyProtection="0">
      <alignment horizontal="right" vertical="center"/>
    </xf>
    <xf numFmtId="4" fontId="107" fillId="3" borderId="67" applyNumberFormat="0" applyProtection="0">
      <alignment horizontal="right" vertical="center"/>
    </xf>
    <xf numFmtId="4" fontId="97" fillId="94" borderId="12" applyNumberFormat="0" applyProtection="0">
      <alignment horizontal="right" vertical="center"/>
    </xf>
    <xf numFmtId="4" fontId="107" fillId="95" borderId="67" applyNumberFormat="0" applyProtection="0">
      <alignment horizontal="right" vertical="center"/>
    </xf>
    <xf numFmtId="4" fontId="107" fillId="95" borderId="67" applyNumberFormat="0" applyProtection="0">
      <alignment horizontal="right" vertical="center"/>
    </xf>
    <xf numFmtId="4" fontId="107" fillId="95" borderId="67" applyNumberFormat="0" applyProtection="0">
      <alignment horizontal="right" vertical="center"/>
    </xf>
    <xf numFmtId="4" fontId="107" fillId="95" borderId="67" applyNumberFormat="0" applyProtection="0">
      <alignment horizontal="right" vertical="center"/>
    </xf>
    <xf numFmtId="4" fontId="107" fillId="95" borderId="67" applyNumberFormat="0" applyProtection="0">
      <alignment horizontal="right" vertical="center"/>
    </xf>
    <xf numFmtId="4" fontId="97" fillId="96" borderId="12" applyNumberFormat="0" applyProtection="0">
      <alignment horizontal="right" vertical="center"/>
    </xf>
    <xf numFmtId="4" fontId="107" fillId="17" borderId="65" applyNumberFormat="0" applyProtection="0">
      <alignment horizontal="right" vertical="center"/>
    </xf>
    <xf numFmtId="4" fontId="107" fillId="17" borderId="65" applyNumberFormat="0" applyProtection="0">
      <alignment horizontal="right" vertical="center"/>
    </xf>
    <xf numFmtId="4" fontId="107" fillId="17" borderId="65" applyNumberFormat="0" applyProtection="0">
      <alignment horizontal="right" vertical="center"/>
    </xf>
    <xf numFmtId="4" fontId="107" fillId="17" borderId="65" applyNumberFormat="0" applyProtection="0">
      <alignment horizontal="right" vertical="center"/>
    </xf>
    <xf numFmtId="4" fontId="107" fillId="17" borderId="65" applyNumberFormat="0" applyProtection="0">
      <alignment horizontal="right" vertical="center"/>
    </xf>
    <xf numFmtId="4" fontId="97" fillId="97" borderId="12" applyNumberFormat="0" applyProtection="0">
      <alignment horizontal="right" vertical="center"/>
    </xf>
    <xf numFmtId="4" fontId="107" fillId="11" borderId="67" applyNumberFormat="0" applyProtection="0">
      <alignment horizontal="right" vertical="center"/>
    </xf>
    <xf numFmtId="4" fontId="107" fillId="11" borderId="67" applyNumberFormat="0" applyProtection="0">
      <alignment horizontal="right" vertical="center"/>
    </xf>
    <xf numFmtId="4" fontId="107" fillId="11" borderId="67" applyNumberFormat="0" applyProtection="0">
      <alignment horizontal="right" vertical="center"/>
    </xf>
    <xf numFmtId="4" fontId="107" fillId="11" borderId="67" applyNumberFormat="0" applyProtection="0">
      <alignment horizontal="right" vertical="center"/>
    </xf>
    <xf numFmtId="4" fontId="107" fillId="11" borderId="67" applyNumberFormat="0" applyProtection="0">
      <alignment horizontal="right" vertical="center"/>
    </xf>
    <xf numFmtId="4" fontId="97" fillId="98" borderId="12" applyNumberFormat="0" applyProtection="0">
      <alignment horizontal="right" vertical="center"/>
    </xf>
    <xf numFmtId="4" fontId="107" fillId="15" borderId="67" applyNumberFormat="0" applyProtection="0">
      <alignment horizontal="right" vertical="center"/>
    </xf>
    <xf numFmtId="4" fontId="107" fillId="15" borderId="67" applyNumberFormat="0" applyProtection="0">
      <alignment horizontal="right" vertical="center"/>
    </xf>
    <xf numFmtId="4" fontId="107" fillId="15" borderId="67" applyNumberFormat="0" applyProtection="0">
      <alignment horizontal="right" vertical="center"/>
    </xf>
    <xf numFmtId="4" fontId="107" fillId="15" borderId="67" applyNumberFormat="0" applyProtection="0">
      <alignment horizontal="right" vertical="center"/>
    </xf>
    <xf numFmtId="4" fontId="107" fillId="15" borderId="67" applyNumberFormat="0" applyProtection="0">
      <alignment horizontal="right" vertical="center"/>
    </xf>
    <xf numFmtId="4" fontId="97" fillId="99" borderId="12" applyNumberFormat="0" applyProtection="0">
      <alignment horizontal="right" vertical="center"/>
    </xf>
    <xf numFmtId="4" fontId="107" fillId="19" borderId="67" applyNumberFormat="0" applyProtection="0">
      <alignment horizontal="right" vertical="center"/>
    </xf>
    <xf numFmtId="4" fontId="107" fillId="19" borderId="67" applyNumberFormat="0" applyProtection="0">
      <alignment horizontal="right" vertical="center"/>
    </xf>
    <xf numFmtId="4" fontId="107" fillId="19" borderId="67" applyNumberFormat="0" applyProtection="0">
      <alignment horizontal="right" vertical="center"/>
    </xf>
    <xf numFmtId="4" fontId="107" fillId="19" borderId="67" applyNumberFormat="0" applyProtection="0">
      <alignment horizontal="right" vertical="center"/>
    </xf>
    <xf numFmtId="4" fontId="107" fillId="19" borderId="67" applyNumberFormat="0" applyProtection="0">
      <alignment horizontal="right" vertical="center"/>
    </xf>
    <xf numFmtId="4" fontId="97" fillId="100" borderId="12" applyNumberFormat="0" applyProtection="0">
      <alignment horizontal="right" vertical="center"/>
    </xf>
    <xf numFmtId="4" fontId="107" fillId="18" borderId="67" applyNumberFormat="0" applyProtection="0">
      <alignment horizontal="right" vertical="center"/>
    </xf>
    <xf numFmtId="4" fontId="107" fillId="18" borderId="67" applyNumberFormat="0" applyProtection="0">
      <alignment horizontal="right" vertical="center"/>
    </xf>
    <xf numFmtId="4" fontId="107" fillId="18" borderId="67" applyNumberFormat="0" applyProtection="0">
      <alignment horizontal="right" vertical="center"/>
    </xf>
    <xf numFmtId="4" fontId="107" fillId="18" borderId="67" applyNumberFormat="0" applyProtection="0">
      <alignment horizontal="right" vertical="center"/>
    </xf>
    <xf numFmtId="4" fontId="107" fillId="18" borderId="67" applyNumberFormat="0" applyProtection="0">
      <alignment horizontal="right" vertical="center"/>
    </xf>
    <xf numFmtId="4" fontId="97" fillId="101" borderId="12" applyNumberFormat="0" applyProtection="0">
      <alignment horizontal="right" vertical="center"/>
    </xf>
    <xf numFmtId="4" fontId="107" fillId="102" borderId="67" applyNumberFormat="0" applyProtection="0">
      <alignment horizontal="right" vertical="center"/>
    </xf>
    <xf numFmtId="4" fontId="107" fillId="102" borderId="67" applyNumberFormat="0" applyProtection="0">
      <alignment horizontal="right" vertical="center"/>
    </xf>
    <xf numFmtId="4" fontId="107" fillId="102" borderId="67" applyNumberFormat="0" applyProtection="0">
      <alignment horizontal="right" vertical="center"/>
    </xf>
    <xf numFmtId="4" fontId="107" fillId="102" borderId="67" applyNumberFormat="0" applyProtection="0">
      <alignment horizontal="right" vertical="center"/>
    </xf>
    <xf numFmtId="4" fontId="107" fillId="102" borderId="67" applyNumberFormat="0" applyProtection="0">
      <alignment horizontal="right" vertical="center"/>
    </xf>
    <xf numFmtId="4" fontId="97" fillId="103" borderId="12" applyNumberFormat="0" applyProtection="0">
      <alignment horizontal="right" vertical="center"/>
    </xf>
    <xf numFmtId="4" fontId="107" fillId="10" borderId="67" applyNumberFormat="0" applyProtection="0">
      <alignment horizontal="right" vertical="center"/>
    </xf>
    <xf numFmtId="4" fontId="107" fillId="10" borderId="67" applyNumberFormat="0" applyProtection="0">
      <alignment horizontal="right" vertical="center"/>
    </xf>
    <xf numFmtId="4" fontId="107" fillId="10" borderId="67" applyNumberFormat="0" applyProtection="0">
      <alignment horizontal="right" vertical="center"/>
    </xf>
    <xf numFmtId="4" fontId="107" fillId="10" borderId="67" applyNumberFormat="0" applyProtection="0">
      <alignment horizontal="right" vertical="center"/>
    </xf>
    <xf numFmtId="4" fontId="107" fillId="10" borderId="67" applyNumberFormat="0" applyProtection="0">
      <alignment horizontal="right" vertical="center"/>
    </xf>
    <xf numFmtId="4" fontId="106" fillId="104" borderId="12" applyNumberFormat="0" applyProtection="0">
      <alignment horizontal="left" vertical="center" indent="1"/>
    </xf>
    <xf numFmtId="4" fontId="107" fillId="105" borderId="65" applyNumberFormat="0" applyProtection="0">
      <alignment horizontal="left" vertical="center" indent="1"/>
    </xf>
    <xf numFmtId="4" fontId="107" fillId="105" borderId="65" applyNumberFormat="0" applyProtection="0">
      <alignment horizontal="left" vertical="center" indent="1"/>
    </xf>
    <xf numFmtId="4" fontId="107" fillId="105" borderId="65" applyNumberFormat="0" applyProtection="0">
      <alignment horizontal="left" vertical="center" indent="1"/>
    </xf>
    <xf numFmtId="4" fontId="107" fillId="105" borderId="65" applyNumberFormat="0" applyProtection="0">
      <alignment horizontal="left" vertical="center" indent="1"/>
    </xf>
    <xf numFmtId="4" fontId="107" fillId="105" borderId="65" applyNumberFormat="0" applyProtection="0">
      <alignment horizontal="left" vertical="center" indent="1"/>
    </xf>
    <xf numFmtId="4" fontId="97" fillId="106" borderId="7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10" fillId="108" borderId="0"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4" fontId="18" fillId="107" borderId="65" applyNumberFormat="0" applyProtection="0">
      <alignment horizontal="left" vertical="center" indent="1"/>
    </xf>
    <xf numFmtId="0" fontId="29" fillId="60" borderId="69" applyNumberFormat="0" applyProtection="0">
      <alignment horizontal="left" vertical="center" indent="1"/>
    </xf>
    <xf numFmtId="4" fontId="107" fillId="109" borderId="67" applyNumberFormat="0" applyProtection="0">
      <alignment horizontal="right" vertical="center"/>
    </xf>
    <xf numFmtId="4" fontId="107" fillId="109" borderId="67" applyNumberFormat="0" applyProtection="0">
      <alignment horizontal="right" vertical="center"/>
    </xf>
    <xf numFmtId="4" fontId="107" fillId="109" borderId="67" applyNumberFormat="0" applyProtection="0">
      <alignment horizontal="right" vertical="center"/>
    </xf>
    <xf numFmtId="4" fontId="107" fillId="109" borderId="67" applyNumberFormat="0" applyProtection="0">
      <alignment horizontal="right" vertical="center"/>
    </xf>
    <xf numFmtId="4" fontId="107" fillId="109" borderId="67" applyNumberFormat="0" applyProtection="0">
      <alignment horizontal="right" vertical="center"/>
    </xf>
    <xf numFmtId="4" fontId="111" fillId="106" borderId="69" applyNumberFormat="0" applyProtection="0">
      <alignment horizontal="left" vertical="center" wrapText="1" indent="1"/>
    </xf>
    <xf numFmtId="4" fontId="107" fillId="110" borderId="65" applyNumberFormat="0" applyProtection="0">
      <alignment horizontal="left" vertical="center" indent="1"/>
    </xf>
    <xf numFmtId="4" fontId="107" fillId="110" borderId="65" applyNumberFormat="0" applyProtection="0">
      <alignment horizontal="left" vertical="center" indent="1"/>
    </xf>
    <xf numFmtId="4" fontId="107" fillId="110" borderId="65" applyNumberFormat="0" applyProtection="0">
      <alignment horizontal="left" vertical="center" indent="1"/>
    </xf>
    <xf numFmtId="4" fontId="107" fillId="110" borderId="65" applyNumberFormat="0" applyProtection="0">
      <alignment horizontal="left" vertical="center" indent="1"/>
    </xf>
    <xf numFmtId="4" fontId="107" fillId="110" borderId="65" applyNumberFormat="0" applyProtection="0">
      <alignment horizontal="left" vertical="center" indent="1"/>
    </xf>
    <xf numFmtId="4" fontId="111" fillId="111" borderId="69" applyNumberFormat="0" applyProtection="0">
      <alignment horizontal="left" vertical="center" wrapText="1" indent="1"/>
    </xf>
    <xf numFmtId="4" fontId="107" fillId="109" borderId="65" applyNumberFormat="0" applyProtection="0">
      <alignment horizontal="left" vertical="center" indent="1"/>
    </xf>
    <xf numFmtId="4" fontId="107" fillId="109" borderId="65" applyNumberFormat="0" applyProtection="0">
      <alignment horizontal="left" vertical="center" indent="1"/>
    </xf>
    <xf numFmtId="4" fontId="107" fillId="109" borderId="65" applyNumberFormat="0" applyProtection="0">
      <alignment horizontal="left" vertical="center" indent="1"/>
    </xf>
    <xf numFmtId="4" fontId="107" fillId="109" borderId="65" applyNumberFormat="0" applyProtection="0">
      <alignment horizontal="left" vertical="center" indent="1"/>
    </xf>
    <xf numFmtId="4" fontId="107" fillId="109" borderId="65" applyNumberFormat="0" applyProtection="0">
      <alignment horizontal="left" vertical="center" indent="1"/>
    </xf>
    <xf numFmtId="0" fontId="29" fillId="112" borderId="69" applyNumberFormat="0" applyProtection="0">
      <alignment horizontal="left" vertical="center" wrapText="1" indent="2"/>
    </xf>
    <xf numFmtId="0" fontId="107" fillId="20" borderId="67" applyNumberFormat="0" applyProtection="0">
      <alignment horizontal="left" vertical="center" indent="1"/>
    </xf>
    <xf numFmtId="0" fontId="107" fillId="20" borderId="67" applyNumberFormat="0" applyProtection="0">
      <alignment horizontal="left" vertical="center" indent="1"/>
    </xf>
    <xf numFmtId="0" fontId="107" fillId="20" borderId="67" applyNumberFormat="0" applyProtection="0">
      <alignment horizontal="left" vertical="center" indent="1"/>
    </xf>
    <xf numFmtId="0" fontId="107" fillId="20" borderId="67" applyNumberFormat="0" applyProtection="0">
      <alignment horizontal="left" vertical="center" indent="1"/>
    </xf>
    <xf numFmtId="0" fontId="107" fillId="20" borderId="67" applyNumberFormat="0" applyProtection="0">
      <alignment horizontal="left" vertical="center" indent="1"/>
    </xf>
    <xf numFmtId="0" fontId="107" fillId="20" borderId="67" applyNumberFormat="0" applyProtection="0">
      <alignment horizontal="left" vertical="center" indent="1"/>
    </xf>
    <xf numFmtId="0" fontId="29" fillId="107" borderId="68" applyNumberFormat="0" applyProtection="0">
      <alignment horizontal="left" vertical="center" indent="1"/>
    </xf>
    <xf numFmtId="0" fontId="112" fillId="111" borderId="69" applyNumberFormat="0" applyProtection="0">
      <alignment horizontal="center" vertical="center" wrapTex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85" fillId="107" borderId="68" applyNumberFormat="0" applyProtection="0">
      <alignment horizontal="left" vertical="top" indent="1"/>
    </xf>
    <xf numFmtId="0" fontId="29" fillId="107" borderId="68" applyNumberFormat="0" applyProtection="0">
      <alignment horizontal="left" vertical="top" indent="1"/>
    </xf>
    <xf numFmtId="0" fontId="29" fillId="113" borderId="69" applyNumberFormat="0" applyProtection="0">
      <alignment horizontal="left" vertical="center" wrapText="1" indent="4"/>
    </xf>
    <xf numFmtId="0" fontId="107" fillId="114" borderId="67" applyNumberFormat="0" applyProtection="0">
      <alignment horizontal="left" vertical="center" indent="1"/>
    </xf>
    <xf numFmtId="0" fontId="107" fillId="114" borderId="67" applyNumberFormat="0" applyProtection="0">
      <alignment horizontal="left" vertical="center" indent="1"/>
    </xf>
    <xf numFmtId="0" fontId="107" fillId="114" borderId="67" applyNumberFormat="0" applyProtection="0">
      <alignment horizontal="left" vertical="center" indent="1"/>
    </xf>
    <xf numFmtId="0" fontId="107" fillId="114" borderId="67" applyNumberFormat="0" applyProtection="0">
      <alignment horizontal="left" vertical="center" indent="1"/>
    </xf>
    <xf numFmtId="0" fontId="107" fillId="114" borderId="67" applyNumberFormat="0" applyProtection="0">
      <alignment horizontal="left" vertical="center" indent="1"/>
    </xf>
    <xf numFmtId="0" fontId="107" fillId="114" borderId="67" applyNumberFormat="0" applyProtection="0">
      <alignment horizontal="left" vertical="center" indent="1"/>
    </xf>
    <xf numFmtId="0" fontId="29" fillId="109" borderId="68" applyNumberFormat="0" applyProtection="0">
      <alignment horizontal="left" vertical="center" indent="1"/>
    </xf>
    <xf numFmtId="0" fontId="112" fillId="115" borderId="69" applyNumberFormat="0" applyProtection="0">
      <alignment horizontal="center" vertical="center" wrapTex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85" fillId="109" borderId="68" applyNumberFormat="0" applyProtection="0">
      <alignment horizontal="left" vertical="top" indent="1"/>
    </xf>
    <xf numFmtId="0" fontId="29" fillId="109" borderId="68" applyNumberFormat="0" applyProtection="0">
      <alignment horizontal="left" vertical="top" indent="1"/>
    </xf>
    <xf numFmtId="0" fontId="29" fillId="116" borderId="69" applyNumberFormat="0" applyProtection="0">
      <alignment horizontal="left" vertical="center" wrapText="1" indent="6"/>
    </xf>
    <xf numFmtId="0" fontId="107" fillId="8" borderId="67" applyNumberFormat="0" applyProtection="0">
      <alignment horizontal="left" vertical="center" indent="1"/>
    </xf>
    <xf numFmtId="0" fontId="107" fillId="8" borderId="67" applyNumberFormat="0" applyProtection="0">
      <alignment horizontal="left" vertical="center" indent="1"/>
    </xf>
    <xf numFmtId="0" fontId="107" fillId="8" borderId="67" applyNumberFormat="0" applyProtection="0">
      <alignment horizontal="left" vertical="center" indent="1"/>
    </xf>
    <xf numFmtId="0" fontId="107" fillId="8" borderId="67" applyNumberFormat="0" applyProtection="0">
      <alignment horizontal="left" vertical="center" indent="1"/>
    </xf>
    <xf numFmtId="0" fontId="107" fillId="8" borderId="67" applyNumberFormat="0" applyProtection="0">
      <alignment horizontal="left" vertical="center" indent="1"/>
    </xf>
    <xf numFmtId="0" fontId="107" fillId="8" borderId="67" applyNumberFormat="0" applyProtection="0">
      <alignment horizontal="left" vertical="center" indent="1"/>
    </xf>
    <xf numFmtId="0" fontId="29" fillId="59" borderId="12" applyNumberFormat="0" applyProtection="0">
      <alignment horizontal="left" vertical="center"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85"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07" fillId="110" borderId="67" applyNumberFormat="0" applyProtection="0">
      <alignment horizontal="left" vertical="center" indent="1"/>
    </xf>
    <xf numFmtId="0" fontId="107" fillId="110" borderId="67" applyNumberFormat="0" applyProtection="0">
      <alignment horizontal="left" vertical="center" indent="1"/>
    </xf>
    <xf numFmtId="0" fontId="107" fillId="110" borderId="67" applyNumberFormat="0" applyProtection="0">
      <alignment horizontal="left" vertical="center" indent="1"/>
    </xf>
    <xf numFmtId="0" fontId="107" fillId="110" borderId="67" applyNumberFormat="0" applyProtection="0">
      <alignment horizontal="left" vertical="center" indent="1"/>
    </xf>
    <xf numFmtId="0" fontId="107" fillId="110" borderId="67" applyNumberFormat="0" applyProtection="0">
      <alignment horizontal="left" vertical="center" indent="1"/>
    </xf>
    <xf numFmtId="0" fontId="107" fillId="110" borderId="67" applyNumberFormat="0" applyProtection="0">
      <alignment horizontal="left" vertical="center" indent="1"/>
    </xf>
    <xf numFmtId="0" fontId="29" fillId="60" borderId="12" applyNumberFormat="0" applyProtection="0">
      <alignment horizontal="left" vertical="center"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85" fillId="110" borderId="68" applyNumberFormat="0" applyProtection="0">
      <alignment horizontal="left" vertical="top" indent="1"/>
    </xf>
    <xf numFmtId="0" fontId="29" fillId="110" borderId="68" applyNumberFormat="0" applyProtection="0">
      <alignment horizontal="left" vertical="top" indent="1"/>
    </xf>
    <xf numFmtId="0" fontId="29" fillId="117" borderId="51" applyNumberFormat="0">
      <protection locked="0"/>
    </xf>
    <xf numFmtId="0" fontId="29" fillId="117" borderId="5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85" fillId="117" borderId="71" applyNumberFormat="0">
      <protection locked="0"/>
    </xf>
    <xf numFmtId="0" fontId="29" fillId="117" borderId="51" applyNumberFormat="0">
      <protection locked="0"/>
    </xf>
    <xf numFmtId="0" fontId="113" fillId="107" borderId="72" applyBorder="0"/>
    <xf numFmtId="4" fontId="97" fillId="118" borderId="12" applyNumberFormat="0" applyProtection="0">
      <alignment vertical="center"/>
    </xf>
    <xf numFmtId="4" fontId="114" fillId="23" borderId="68" applyNumberFormat="0" applyProtection="0">
      <alignment vertical="center"/>
    </xf>
    <xf numFmtId="4" fontId="114" fillId="23" borderId="68" applyNumberFormat="0" applyProtection="0">
      <alignment vertical="center"/>
    </xf>
    <xf numFmtId="4" fontId="114" fillId="23" borderId="68" applyNumberFormat="0" applyProtection="0">
      <alignment vertical="center"/>
    </xf>
    <xf numFmtId="4" fontId="114" fillId="23" borderId="68" applyNumberFormat="0" applyProtection="0">
      <alignment vertical="center"/>
    </xf>
    <xf numFmtId="4" fontId="114" fillId="23" borderId="68" applyNumberFormat="0" applyProtection="0">
      <alignment vertical="center"/>
    </xf>
    <xf numFmtId="4" fontId="108" fillId="118" borderId="12"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2" fillId="118" borderId="51" applyNumberFormat="0" applyProtection="0">
      <alignment vertical="center"/>
    </xf>
    <xf numFmtId="4" fontId="97" fillId="118" borderId="12" applyNumberFormat="0" applyProtection="0">
      <alignment horizontal="left" vertical="center" indent="1"/>
    </xf>
    <xf numFmtId="4" fontId="114" fillId="20" borderId="68" applyNumberFormat="0" applyProtection="0">
      <alignment horizontal="left" vertical="center" indent="1"/>
    </xf>
    <xf numFmtId="4" fontId="114" fillId="20" borderId="68" applyNumberFormat="0" applyProtection="0">
      <alignment horizontal="left" vertical="center" indent="1"/>
    </xf>
    <xf numFmtId="4" fontId="114" fillId="20" borderId="68" applyNumberFormat="0" applyProtection="0">
      <alignment horizontal="left" vertical="center" indent="1"/>
    </xf>
    <xf numFmtId="4" fontId="114" fillId="20" borderId="68" applyNumberFormat="0" applyProtection="0">
      <alignment horizontal="left" vertical="center" indent="1"/>
    </xf>
    <xf numFmtId="4" fontId="114" fillId="20" borderId="68" applyNumberFormat="0" applyProtection="0">
      <alignment horizontal="left" vertical="center" indent="1"/>
    </xf>
    <xf numFmtId="4" fontId="97" fillId="118" borderId="12" applyNumberFormat="0" applyProtection="0">
      <alignment horizontal="left" vertical="center" indent="1"/>
    </xf>
    <xf numFmtId="0" fontId="114" fillId="23" borderId="68" applyNumberFormat="0" applyProtection="0">
      <alignment horizontal="left" vertical="top" indent="1"/>
    </xf>
    <xf numFmtId="0" fontId="114" fillId="23" borderId="68" applyNumberFormat="0" applyProtection="0">
      <alignment horizontal="left" vertical="top" indent="1"/>
    </xf>
    <xf numFmtId="0" fontId="114" fillId="23" borderId="68" applyNumberFormat="0" applyProtection="0">
      <alignment horizontal="left" vertical="top" indent="1"/>
    </xf>
    <xf numFmtId="0" fontId="114" fillId="23" borderId="68" applyNumberFormat="0" applyProtection="0">
      <alignment horizontal="left" vertical="top" indent="1"/>
    </xf>
    <xf numFmtId="0" fontId="114" fillId="23" borderId="68" applyNumberFormat="0" applyProtection="0">
      <alignment horizontal="left" vertical="top" indent="1"/>
    </xf>
    <xf numFmtId="4" fontId="97" fillId="106" borderId="12" applyNumberFormat="0" applyProtection="0">
      <alignment horizontal="right" vertical="center"/>
    </xf>
    <xf numFmtId="4" fontId="107" fillId="0" borderId="67" applyNumberFormat="0" applyProtection="0">
      <alignment horizontal="right" vertical="center"/>
    </xf>
    <xf numFmtId="4" fontId="107" fillId="0" borderId="67" applyNumberFormat="0" applyProtection="0">
      <alignment horizontal="right" vertical="center"/>
    </xf>
    <xf numFmtId="4" fontId="107" fillId="0" borderId="67" applyNumberFormat="0" applyProtection="0">
      <alignment horizontal="right" vertical="center"/>
    </xf>
    <xf numFmtId="4" fontId="107" fillId="0" borderId="67" applyNumberFormat="0" applyProtection="0">
      <alignment horizontal="right" vertical="center"/>
    </xf>
    <xf numFmtId="4" fontId="107" fillId="0" borderId="67" applyNumberFormat="0" applyProtection="0">
      <alignment horizontal="right" vertical="center"/>
    </xf>
    <xf numFmtId="4" fontId="107" fillId="0" borderId="67" applyNumberFormat="0" applyProtection="0">
      <alignment horizontal="right" vertical="center"/>
    </xf>
    <xf numFmtId="4" fontId="108" fillId="106" borderId="12" applyNumberFormat="0" applyProtection="0">
      <alignment horizontal="right" vertical="center"/>
    </xf>
    <xf numFmtId="4" fontId="92" fillId="58" borderId="67" applyNumberFormat="0" applyProtection="0">
      <alignment horizontal="right" vertical="center"/>
    </xf>
    <xf numFmtId="4" fontId="92" fillId="58" borderId="67" applyNumberFormat="0" applyProtection="0">
      <alignment horizontal="right" vertical="center"/>
    </xf>
    <xf numFmtId="4" fontId="92" fillId="58" borderId="67" applyNumberFormat="0" applyProtection="0">
      <alignment horizontal="right" vertical="center"/>
    </xf>
    <xf numFmtId="4" fontId="92" fillId="58" borderId="67" applyNumberFormat="0" applyProtection="0">
      <alignment horizontal="right" vertical="center"/>
    </xf>
    <xf numFmtId="4" fontId="92" fillId="58" borderId="67" applyNumberFormat="0" applyProtection="0">
      <alignment horizontal="right" vertical="center"/>
    </xf>
    <xf numFmtId="0" fontId="29" fillId="60" borderId="73" applyNumberFormat="0" applyProtection="0">
      <alignment horizontal="left" vertical="center" wrapTex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4" fontId="107" fillId="14" borderId="67" applyNumberFormat="0" applyProtection="0">
      <alignment horizontal="left" vertical="center" indent="1"/>
    </xf>
    <xf numFmtId="0" fontId="112" fillId="7" borderId="69" applyNumberFormat="0" applyProtection="0">
      <alignment horizontal="center" vertical="center"/>
    </xf>
    <xf numFmtId="0" fontId="114" fillId="109" borderId="68" applyNumberFormat="0" applyProtection="0">
      <alignment horizontal="left" vertical="top" indent="1"/>
    </xf>
    <xf numFmtId="0" fontId="114" fillId="109" borderId="68" applyNumberFormat="0" applyProtection="0">
      <alignment horizontal="left" vertical="top" indent="1"/>
    </xf>
    <xf numFmtId="0" fontId="114" fillId="109" borderId="68" applyNumberFormat="0" applyProtection="0">
      <alignment horizontal="left" vertical="top" indent="1"/>
    </xf>
    <xf numFmtId="0" fontId="114" fillId="109" borderId="68" applyNumberFormat="0" applyProtection="0">
      <alignment horizontal="left" vertical="top" indent="1"/>
    </xf>
    <xf numFmtId="0" fontId="114" fillId="109" borderId="68" applyNumberFormat="0" applyProtection="0">
      <alignment horizontal="left" vertical="top" indent="1"/>
    </xf>
    <xf numFmtId="0" fontId="115" fillId="0" borderId="0" applyNumberFormat="0" applyProtection="0"/>
    <xf numFmtId="4" fontId="92" fillId="119" borderId="65" applyNumberFormat="0" applyProtection="0">
      <alignment horizontal="left" vertical="center" indent="1"/>
    </xf>
    <xf numFmtId="4" fontId="92" fillId="119" borderId="65" applyNumberFormat="0" applyProtection="0">
      <alignment horizontal="left" vertical="center" indent="1"/>
    </xf>
    <xf numFmtId="4" fontId="92" fillId="119" borderId="65" applyNumberFormat="0" applyProtection="0">
      <alignment horizontal="left" vertical="center" indent="1"/>
    </xf>
    <xf numFmtId="4" fontId="92" fillId="119" borderId="65" applyNumberFormat="0" applyProtection="0">
      <alignment horizontal="left" vertical="center" indent="1"/>
    </xf>
    <xf numFmtId="4" fontId="92" fillId="119" borderId="65" applyNumberFormat="0" applyProtection="0">
      <alignment horizontal="left" vertical="center" indent="1"/>
    </xf>
    <xf numFmtId="0" fontId="107" fillId="120" borderId="51"/>
    <xf numFmtId="0" fontId="107" fillId="120" borderId="51"/>
    <xf numFmtId="4" fontId="105" fillId="106" borderId="12" applyNumberFormat="0" applyProtection="0">
      <alignment horizontal="right" vertical="center"/>
    </xf>
    <xf numFmtId="4" fontId="92" fillId="117" borderId="67" applyNumberFormat="0" applyProtection="0">
      <alignment horizontal="right" vertical="center"/>
    </xf>
    <xf numFmtId="4" fontId="92" fillId="117" borderId="67" applyNumberFormat="0" applyProtection="0">
      <alignment horizontal="right" vertical="center"/>
    </xf>
    <xf numFmtId="4" fontId="92" fillId="117" borderId="67" applyNumberFormat="0" applyProtection="0">
      <alignment horizontal="right" vertical="center"/>
    </xf>
    <xf numFmtId="4" fontId="92" fillId="117" borderId="67" applyNumberFormat="0" applyProtection="0">
      <alignment horizontal="right" vertical="center"/>
    </xf>
    <xf numFmtId="4" fontId="92" fillId="117" borderId="67" applyNumberFormat="0" applyProtection="0">
      <alignment horizontal="right" vertical="center"/>
    </xf>
    <xf numFmtId="0" fontId="92" fillId="0" borderId="0" applyNumberFormat="0" applyFill="0" applyBorder="0" applyAlignment="0" applyProtection="0"/>
    <xf numFmtId="2" fontId="116" fillId="121" borderId="74" applyProtection="0"/>
    <xf numFmtId="2" fontId="116" fillId="121" borderId="74" applyProtection="0"/>
    <xf numFmtId="2" fontId="117" fillId="0" borderId="0" applyFill="0" applyBorder="0" applyProtection="0"/>
    <xf numFmtId="2" fontId="91" fillId="0" borderId="0" applyFill="0" applyBorder="0" applyProtection="0"/>
    <xf numFmtId="2" fontId="91" fillId="122" borderId="74" applyProtection="0"/>
    <xf numFmtId="2" fontId="91" fillId="123" borderId="74" applyProtection="0"/>
    <xf numFmtId="2" fontId="91" fillId="124" borderId="74" applyProtection="0"/>
    <xf numFmtId="2" fontId="91" fillId="124" borderId="74" applyProtection="0">
      <alignment horizontal="center"/>
    </xf>
    <xf numFmtId="2" fontId="91" fillId="123" borderId="74" applyProtection="0">
      <alignment horizontal="center"/>
    </xf>
    <xf numFmtId="49" fontId="97" fillId="0" borderId="0" applyFill="0" applyBorder="0" applyAlignment="0"/>
    <xf numFmtId="187" fontId="97" fillId="0" borderId="0" applyFill="0" applyBorder="0" applyAlignment="0"/>
    <xf numFmtId="188" fontId="97" fillId="0" borderId="0" applyFill="0" applyBorder="0" applyAlignment="0"/>
    <xf numFmtId="0" fontId="92"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0" fillId="34" borderId="0" applyNumberFormat="0" applyBorder="0" applyAlignment="0" applyProtection="0"/>
    <xf numFmtId="0" fontId="17" fillId="125"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0" fillId="38" borderId="0" applyNumberFormat="0" applyBorder="0" applyAlignment="0" applyProtection="0"/>
    <xf numFmtId="0" fontId="17" fillId="12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0" fillId="42" borderId="0" applyNumberFormat="0" applyBorder="0" applyAlignment="0" applyProtection="0"/>
    <xf numFmtId="0" fontId="17" fillId="127"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0" fillId="46" borderId="0" applyNumberFormat="0" applyBorder="0" applyAlignment="0" applyProtection="0"/>
    <xf numFmtId="0" fontId="17" fillId="128"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8" fillId="50" borderId="0" applyNumberFormat="0" applyBorder="0" applyAlignment="0" applyProtection="0"/>
    <xf numFmtId="0" fontId="17" fillId="14" borderId="0" applyNumberFormat="0" applyBorder="0" applyAlignment="0" applyProtection="0"/>
    <xf numFmtId="0" fontId="80" fillId="50" borderId="0" applyNumberFormat="0" applyBorder="0" applyAlignment="0" applyProtection="0"/>
    <xf numFmtId="0" fontId="17" fillId="129"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0" fillId="54" borderId="0" applyNumberFormat="0" applyBorder="0" applyAlignment="0" applyProtection="0"/>
    <xf numFmtId="0" fontId="17" fillId="130"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73" fillId="30" borderId="57" applyNumberFormat="0" applyAlignment="0" applyProtection="0"/>
    <xf numFmtId="0" fontId="19" fillId="131"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74" fillId="31" borderId="58" applyNumberFormat="0" applyAlignment="0" applyProtection="0"/>
    <xf numFmtId="0" fontId="20" fillId="132"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75" fillId="31" borderId="57" applyNumberFormat="0" applyAlignment="0" applyProtection="0"/>
    <xf numFmtId="0" fontId="21" fillId="132" borderId="11" applyNumberFormat="0" applyAlignment="0" applyProtection="0"/>
    <xf numFmtId="0" fontId="21" fillId="20" borderId="11" applyNumberFormat="0" applyAlignment="0" applyProtection="0"/>
    <xf numFmtId="0" fontId="21" fillId="20" borderId="11" applyNumberFormat="0" applyAlignment="0" applyProtection="0"/>
    <xf numFmtId="189" fontId="45" fillId="0" borderId="0" applyFont="0" applyFill="0" applyBorder="0" applyAlignment="0" applyProtection="0"/>
    <xf numFmtId="189" fontId="16" fillId="0" borderId="0" applyFont="0" applyFill="0" applyBorder="0" applyAlignment="0" applyProtection="0"/>
    <xf numFmtId="44" fontId="45" fillId="0" borderId="0" applyFont="0" applyFill="0" applyBorder="0" applyAlignment="0" applyProtection="0"/>
    <xf numFmtId="189" fontId="86" fillId="0" borderId="0" applyFont="0" applyFill="0" applyBorder="0" applyAlignment="0" applyProtection="0"/>
    <xf numFmtId="0" fontId="22" fillId="0" borderId="13" applyNumberFormat="0" applyFill="0" applyAlignment="0" applyProtection="0"/>
    <xf numFmtId="0" fontId="68"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9"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0"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0"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7" fillId="32" borderId="60" applyNumberFormat="0" applyAlignment="0" applyProtection="0"/>
    <xf numFmtId="0" fontId="26" fillId="133"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81"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2" fillId="29" borderId="0" applyNumberFormat="0" applyBorder="0" applyAlignment="0" applyProtection="0"/>
    <xf numFmtId="0" fontId="28" fillId="134"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9"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4"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83" fillId="0" borderId="0"/>
    <xf numFmtId="0" fontId="120"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86" fillId="0" borderId="0"/>
    <xf numFmtId="0" fontId="11" fillId="0" borderId="0"/>
    <xf numFmtId="0" fontId="121"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8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90" fontId="122"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9"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90" fontId="122" fillId="0" borderId="0"/>
    <xf numFmtId="0" fontId="29" fillId="0" borderId="0"/>
    <xf numFmtId="190" fontId="122" fillId="0" borderId="0"/>
    <xf numFmtId="0" fontId="29" fillId="0" borderId="0"/>
    <xf numFmtId="190" fontId="122"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90" fontId="122"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1"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23" fillId="0" borderId="0"/>
    <xf numFmtId="0" fontId="46" fillId="0" borderId="0"/>
    <xf numFmtId="0" fontId="29" fillId="0" borderId="0"/>
    <xf numFmtId="0" fontId="83"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24" fillId="0" borderId="0"/>
    <xf numFmtId="0" fontId="29" fillId="0" borderId="0"/>
    <xf numFmtId="0" fontId="29" fillId="0" borderId="0"/>
    <xf numFmtId="0" fontId="12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9"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84"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2" fillId="28" borderId="0" applyNumberFormat="0" applyBorder="0" applyAlignment="0" applyProtection="0"/>
    <xf numFmtId="0" fontId="31" fillId="135"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9"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6" fillId="33" borderId="61" applyNumberFormat="0" applyFont="0" applyAlignment="0" applyProtection="0"/>
    <xf numFmtId="0" fontId="122"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5" fontId="45" fillId="23" borderId="18" applyNumberFormat="0" applyFont="0" applyAlignment="0" applyProtection="0"/>
    <xf numFmtId="0" fontId="89" fillId="136"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1" fillId="0" borderId="0" applyFont="0" applyFill="0" applyBorder="0" applyAlignment="0" applyProtection="0"/>
    <xf numFmtId="9" fontId="16" fillId="0" borderId="0" applyFont="0" applyFill="0" applyBorder="0" applyAlignment="0" applyProtection="0"/>
    <xf numFmtId="9" fontId="83" fillId="0" borderId="0" applyFont="0" applyFill="0" applyBorder="0" applyAlignment="0" applyProtection="0"/>
    <xf numFmtId="9" fontId="16" fillId="0" borderId="0" applyFont="0" applyFill="0" applyBorder="0" applyAlignment="0" applyProtection="0"/>
    <xf numFmtId="9" fontId="93"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7" fillId="0" borderId="63"/>
    <xf numFmtId="0" fontId="33" fillId="0" borderId="19" applyNumberFormat="0" applyFill="0" applyAlignment="0" applyProtection="0"/>
    <xf numFmtId="0" fontId="76" fillId="0" borderId="59" applyNumberFormat="0" applyFill="0" applyAlignment="0" applyProtection="0"/>
    <xf numFmtId="0" fontId="33" fillId="0" borderId="19" applyNumberFormat="0" applyFill="0" applyAlignment="0" applyProtection="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65"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0" fontId="88" fillId="0" borderId="0"/>
    <xf numFmtId="191" fontId="85" fillId="0" borderId="0">
      <alignment vertical="top"/>
    </xf>
    <xf numFmtId="0" fontId="88" fillId="0" borderId="0"/>
    <xf numFmtId="0" fontId="65" fillId="0" borderId="0"/>
    <xf numFmtId="0" fontId="88" fillId="0" borderId="0"/>
    <xf numFmtId="38" fontId="85" fillId="0" borderId="0">
      <alignment vertical="top"/>
    </xf>
    <xf numFmtId="38" fontId="85" fillId="0" borderId="0">
      <alignment vertical="top"/>
    </xf>
    <xf numFmtId="191" fontId="85" fillId="0" borderId="0">
      <alignment vertical="top"/>
    </xf>
    <xf numFmtId="0" fontId="65" fillId="0" borderId="0"/>
    <xf numFmtId="0" fontId="88" fillId="0" borderId="0"/>
    <xf numFmtId="0" fontId="65" fillId="0" borderId="0"/>
    <xf numFmtId="175" fontId="85" fillId="0" borderId="0">
      <alignment vertical="top"/>
    </xf>
    <xf numFmtId="175" fontId="85" fillId="0" borderId="0">
      <alignment vertical="top"/>
    </xf>
    <xf numFmtId="0" fontId="88" fillId="0" borderId="0"/>
    <xf numFmtId="0" fontId="65" fillId="0" borderId="0"/>
    <xf numFmtId="175" fontId="85" fillId="0" borderId="0">
      <alignment vertical="top"/>
    </xf>
    <xf numFmtId="0" fontId="88" fillId="0" borderId="0"/>
    <xf numFmtId="0" fontId="65" fillId="0" borderId="0"/>
    <xf numFmtId="0" fontId="88" fillId="0" borderId="0"/>
    <xf numFmtId="0" fontId="65" fillId="0" borderId="0"/>
    <xf numFmtId="0" fontId="88" fillId="0" borderId="0"/>
    <xf numFmtId="0" fontId="89" fillId="0" borderId="0"/>
    <xf numFmtId="0" fontId="88" fillId="0" borderId="0"/>
    <xf numFmtId="38" fontId="85" fillId="0" borderId="0">
      <alignment vertical="top"/>
    </xf>
    <xf numFmtId="0" fontId="89" fillId="0" borderId="6" applyBorder="0" applyAlignment="0">
      <alignment horizontal="left" wrapText="1"/>
    </xf>
    <xf numFmtId="0" fontId="34" fillId="0" borderId="0" applyNumberFormat="0" applyFill="0" applyBorder="0" applyAlignment="0" applyProtection="0"/>
    <xf numFmtId="0" fontId="78" fillId="0" borderId="0" applyNumberFormat="0" applyFill="0" applyBorder="0" applyAlignment="0" applyProtection="0"/>
    <xf numFmtId="0" fontId="34" fillId="0" borderId="0" applyNumberFormat="0" applyFill="0" applyBorder="0" applyAlignment="0" applyProtection="0"/>
    <xf numFmtId="38" fontId="92" fillId="0" borderId="0" applyFont="0" applyFill="0" applyBorder="0" applyAlignment="0" applyProtection="0"/>
    <xf numFmtId="40" fontId="92"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93"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2"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83"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01" fillId="0" borderId="0" applyFont="0" applyFill="0" applyBorder="0" applyAlignment="0" applyProtection="0"/>
    <xf numFmtId="165" fontId="101"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83"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83"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92"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24"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1" fillId="27" borderId="0" applyNumberFormat="0" applyBorder="0" applyAlignment="0" applyProtection="0"/>
    <xf numFmtId="0" fontId="35" fillId="137" borderId="0" applyNumberFormat="0" applyBorder="0" applyAlignment="0" applyProtection="0"/>
    <xf numFmtId="0" fontId="35" fillId="4" borderId="0" applyNumberFormat="0" applyBorder="0" applyAlignment="0" applyProtection="0"/>
    <xf numFmtId="0" fontId="104"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1" borderId="11" applyNumberFormat="0" applyAlignment="0" applyProtection="0"/>
    <xf numFmtId="0" fontId="25" fillId="0" borderId="16" applyNumberFormat="0" applyFill="0" applyAlignment="0" applyProtection="0"/>
    <xf numFmtId="0" fontId="31" fillId="135" borderId="0" applyNumberFormat="0" applyBorder="0" applyAlignment="0" applyProtection="0"/>
    <xf numFmtId="0" fontId="17" fillId="126" borderId="0" applyNumberFormat="0" applyBorder="0" applyAlignment="0" applyProtection="0"/>
    <xf numFmtId="0" fontId="31" fillId="135"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6" borderId="18" applyNumberFormat="0" applyAlignment="0" applyProtection="0"/>
    <xf numFmtId="0" fontId="22" fillId="0" borderId="13" applyNumberFormat="0" applyFill="0" applyAlignment="0" applyProtection="0"/>
    <xf numFmtId="0" fontId="29" fillId="136" borderId="18" applyNumberFormat="0" applyAlignment="0" applyProtection="0"/>
    <xf numFmtId="0" fontId="17" fillId="138" borderId="0" applyNumberFormat="0" applyBorder="0" applyAlignment="0" applyProtection="0"/>
    <xf numFmtId="0" fontId="33" fillId="0" borderId="19" applyNumberFormat="0" applyFill="0" applyAlignment="0" applyProtection="0"/>
    <xf numFmtId="0" fontId="26" fillId="133"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xf numFmtId="0" fontId="19" fillId="7" borderId="75" applyNumberFormat="0" applyAlignment="0" applyProtection="0"/>
    <xf numFmtId="0" fontId="20" fillId="20" borderId="76" applyNumberFormat="0" applyAlignment="0" applyProtection="0"/>
    <xf numFmtId="0" fontId="21" fillId="20" borderId="75" applyNumberFormat="0" applyAlignment="0" applyProtection="0"/>
    <xf numFmtId="0" fontId="25" fillId="0" borderId="77" applyNumberFormat="0" applyFill="0" applyAlignment="0" applyProtection="0"/>
    <xf numFmtId="0" fontId="45" fillId="23" borderId="78" applyNumberFormat="0" applyFont="0" applyAlignment="0" applyProtection="0"/>
    <xf numFmtId="0" fontId="91" fillId="60" borderId="75" applyNumberFormat="0">
      <alignment readingOrder="1"/>
      <protection locked="0"/>
    </xf>
    <xf numFmtId="0" fontId="95" fillId="0" borderId="80">
      <alignment horizontal="left" vertical="top" wrapText="1"/>
    </xf>
    <xf numFmtId="0" fontId="95" fillId="0" borderId="80">
      <alignment horizontal="center" vertical="top" wrapText="1"/>
    </xf>
    <xf numFmtId="0" fontId="21" fillId="20" borderId="75" applyNumberFormat="0" applyAlignment="0" applyProtection="0"/>
    <xf numFmtId="0" fontId="102" fillId="0" borderId="53">
      <alignment horizontal="left" vertical="center"/>
    </xf>
    <xf numFmtId="0" fontId="19" fillId="7" borderId="75" applyNumberFormat="0" applyAlignment="0" applyProtection="0"/>
    <xf numFmtId="0" fontId="45" fillId="23" borderId="78" applyNumberFormat="0" applyFont="0" applyAlignment="0" applyProtection="0"/>
    <xf numFmtId="0" fontId="85" fillId="81" borderId="81" applyNumberFormat="0" applyFont="0" applyAlignment="0" applyProtection="0"/>
    <xf numFmtId="0" fontId="85" fillId="81" borderId="81" applyNumberFormat="0" applyFont="0" applyAlignment="0" applyProtection="0"/>
    <xf numFmtId="0" fontId="85" fillId="81" borderId="81" applyNumberFormat="0" applyFont="0" applyAlignment="0" applyProtection="0"/>
    <xf numFmtId="0" fontId="20" fillId="20" borderId="76" applyNumberFormat="0" applyAlignment="0" applyProtection="0"/>
    <xf numFmtId="4" fontId="106" fillId="22" borderId="82" applyNumberFormat="0" applyProtection="0">
      <alignment vertical="center"/>
    </xf>
    <xf numFmtId="4" fontId="107" fillId="22" borderId="81" applyNumberFormat="0" applyProtection="0">
      <alignment vertical="center"/>
    </xf>
    <xf numFmtId="4" fontId="107" fillId="22" borderId="81" applyNumberFormat="0" applyProtection="0">
      <alignment vertical="center"/>
    </xf>
    <xf numFmtId="4" fontId="107" fillId="22" borderId="81" applyNumberFormat="0" applyProtection="0">
      <alignment vertical="center"/>
    </xf>
    <xf numFmtId="4" fontId="107" fillId="22" borderId="81" applyNumberFormat="0" applyProtection="0">
      <alignment vertical="center"/>
    </xf>
    <xf numFmtId="4" fontId="107" fillId="22" borderId="81" applyNumberFormat="0" applyProtection="0">
      <alignment vertical="center"/>
    </xf>
    <xf numFmtId="4" fontId="97" fillId="92" borderId="76" applyNumberFormat="0" applyProtection="0">
      <alignment vertical="center"/>
    </xf>
    <xf numFmtId="4" fontId="108" fillId="92" borderId="76" applyNumberFormat="0" applyProtection="0">
      <alignment vertical="center"/>
    </xf>
    <xf numFmtId="4" fontId="92" fillId="92" borderId="81" applyNumberFormat="0" applyProtection="0">
      <alignment vertical="center"/>
    </xf>
    <xf numFmtId="4" fontId="92" fillId="92" borderId="81" applyNumberFormat="0" applyProtection="0">
      <alignment vertical="center"/>
    </xf>
    <xf numFmtId="4" fontId="92" fillId="92" borderId="81" applyNumberFormat="0" applyProtection="0">
      <alignment vertical="center"/>
    </xf>
    <xf numFmtId="4" fontId="92" fillId="92" borderId="81" applyNumberFormat="0" applyProtection="0">
      <alignment vertical="center"/>
    </xf>
    <xf numFmtId="4" fontId="92" fillId="92" borderId="81" applyNumberFormat="0" applyProtection="0">
      <alignment vertical="center"/>
    </xf>
    <xf numFmtId="4" fontId="106" fillId="22" borderId="82" applyNumberFormat="0" applyProtection="0">
      <alignment horizontal="left" vertical="center" indent="1"/>
    </xf>
    <xf numFmtId="4" fontId="107" fillId="92" borderId="81" applyNumberFormat="0" applyProtection="0">
      <alignment horizontal="left" vertical="center" indent="1"/>
    </xf>
    <xf numFmtId="4" fontId="107" fillId="92" borderId="81" applyNumberFormat="0" applyProtection="0">
      <alignment horizontal="left" vertical="center" indent="1"/>
    </xf>
    <xf numFmtId="4" fontId="107" fillId="92" borderId="81" applyNumberFormat="0" applyProtection="0">
      <alignment horizontal="left" vertical="center" indent="1"/>
    </xf>
    <xf numFmtId="4" fontId="107" fillId="92" borderId="81" applyNumberFormat="0" applyProtection="0">
      <alignment horizontal="left" vertical="center" indent="1"/>
    </xf>
    <xf numFmtId="4" fontId="107" fillId="92" borderId="81" applyNumberFormat="0" applyProtection="0">
      <alignment horizontal="left" vertical="center" indent="1"/>
    </xf>
    <xf numFmtId="4" fontId="97" fillId="92" borderId="76" applyNumberFormat="0" applyProtection="0">
      <alignment horizontal="left" vertical="center" indent="1"/>
    </xf>
    <xf numFmtId="4" fontId="97" fillId="92" borderId="76" applyNumberFormat="0" applyProtection="0">
      <alignment horizontal="left" vertical="center" indent="1"/>
    </xf>
    <xf numFmtId="0" fontId="92" fillId="22" borderId="82" applyNumberFormat="0" applyProtection="0">
      <alignment horizontal="left" vertical="top" indent="1"/>
    </xf>
    <xf numFmtId="0" fontId="92" fillId="22" borderId="82" applyNumberFormat="0" applyProtection="0">
      <alignment horizontal="left" vertical="top" indent="1"/>
    </xf>
    <xf numFmtId="0" fontId="92" fillId="22" borderId="82" applyNumberFormat="0" applyProtection="0">
      <alignment horizontal="left" vertical="top" indent="1"/>
    </xf>
    <xf numFmtId="0" fontId="92" fillId="22" borderId="82" applyNumberFormat="0" applyProtection="0">
      <alignment horizontal="left" vertical="top" indent="1"/>
    </xf>
    <xf numFmtId="0" fontId="92" fillId="22" borderId="82" applyNumberFormat="0" applyProtection="0">
      <alignment horizontal="left" vertical="top"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97" fillId="93" borderId="76" applyNumberFormat="0" applyProtection="0">
      <alignment horizontal="right" vertical="center"/>
    </xf>
    <xf numFmtId="4" fontId="107" fillId="3" borderId="81" applyNumberFormat="0" applyProtection="0">
      <alignment horizontal="right" vertical="center"/>
    </xf>
    <xf numFmtId="4" fontId="107" fillId="3" borderId="81" applyNumberFormat="0" applyProtection="0">
      <alignment horizontal="right" vertical="center"/>
    </xf>
    <xf numFmtId="4" fontId="107" fillId="3" borderId="81" applyNumberFormat="0" applyProtection="0">
      <alignment horizontal="right" vertical="center"/>
    </xf>
    <xf numFmtId="4" fontId="107" fillId="3" borderId="81" applyNumberFormat="0" applyProtection="0">
      <alignment horizontal="right" vertical="center"/>
    </xf>
    <xf numFmtId="4" fontId="107" fillId="3" borderId="81" applyNumberFormat="0" applyProtection="0">
      <alignment horizontal="right" vertical="center"/>
    </xf>
    <xf numFmtId="4" fontId="97" fillId="94" borderId="76" applyNumberFormat="0" applyProtection="0">
      <alignment horizontal="right" vertical="center"/>
    </xf>
    <xf numFmtId="4" fontId="107" fillId="95" borderId="81" applyNumberFormat="0" applyProtection="0">
      <alignment horizontal="right" vertical="center"/>
    </xf>
    <xf numFmtId="4" fontId="107" fillId="95" borderId="81" applyNumberFormat="0" applyProtection="0">
      <alignment horizontal="right" vertical="center"/>
    </xf>
    <xf numFmtId="4" fontId="107" fillId="95" borderId="81" applyNumberFormat="0" applyProtection="0">
      <alignment horizontal="right" vertical="center"/>
    </xf>
    <xf numFmtId="4" fontId="107" fillId="95" borderId="81" applyNumberFormat="0" applyProtection="0">
      <alignment horizontal="right" vertical="center"/>
    </xf>
    <xf numFmtId="4" fontId="107" fillId="95" borderId="81" applyNumberFormat="0" applyProtection="0">
      <alignment horizontal="right" vertical="center"/>
    </xf>
    <xf numFmtId="4" fontId="97" fillId="96" borderId="76" applyNumberFormat="0" applyProtection="0">
      <alignment horizontal="right" vertical="center"/>
    </xf>
    <xf numFmtId="4" fontId="107" fillId="17" borderId="80" applyNumberFormat="0" applyProtection="0">
      <alignment horizontal="right" vertical="center"/>
    </xf>
    <xf numFmtId="4" fontId="107" fillId="17" borderId="80" applyNumberFormat="0" applyProtection="0">
      <alignment horizontal="right" vertical="center"/>
    </xf>
    <xf numFmtId="4" fontId="107" fillId="17" borderId="80" applyNumberFormat="0" applyProtection="0">
      <alignment horizontal="right" vertical="center"/>
    </xf>
    <xf numFmtId="4" fontId="107" fillId="17" borderId="80" applyNumberFormat="0" applyProtection="0">
      <alignment horizontal="right" vertical="center"/>
    </xf>
    <xf numFmtId="4" fontId="107" fillId="17" borderId="80" applyNumberFormat="0" applyProtection="0">
      <alignment horizontal="right" vertical="center"/>
    </xf>
    <xf numFmtId="4" fontId="97" fillId="97" borderId="76" applyNumberFormat="0" applyProtection="0">
      <alignment horizontal="right" vertical="center"/>
    </xf>
    <xf numFmtId="4" fontId="107" fillId="11" borderId="81" applyNumberFormat="0" applyProtection="0">
      <alignment horizontal="right" vertical="center"/>
    </xf>
    <xf numFmtId="4" fontId="107" fillId="11" borderId="81" applyNumberFormat="0" applyProtection="0">
      <alignment horizontal="right" vertical="center"/>
    </xf>
    <xf numFmtId="4" fontId="107" fillId="11" borderId="81" applyNumberFormat="0" applyProtection="0">
      <alignment horizontal="right" vertical="center"/>
    </xf>
    <xf numFmtId="4" fontId="107" fillId="11" borderId="81" applyNumberFormat="0" applyProtection="0">
      <alignment horizontal="right" vertical="center"/>
    </xf>
    <xf numFmtId="4" fontId="107" fillId="11" borderId="81" applyNumberFormat="0" applyProtection="0">
      <alignment horizontal="right" vertical="center"/>
    </xf>
    <xf numFmtId="4" fontId="97" fillId="98" borderId="76" applyNumberFormat="0" applyProtection="0">
      <alignment horizontal="right" vertical="center"/>
    </xf>
    <xf numFmtId="4" fontId="107" fillId="15" borderId="81" applyNumberFormat="0" applyProtection="0">
      <alignment horizontal="right" vertical="center"/>
    </xf>
    <xf numFmtId="4" fontId="107" fillId="15" borderId="81" applyNumberFormat="0" applyProtection="0">
      <alignment horizontal="right" vertical="center"/>
    </xf>
    <xf numFmtId="4" fontId="107" fillId="15" borderId="81" applyNumberFormat="0" applyProtection="0">
      <alignment horizontal="right" vertical="center"/>
    </xf>
    <xf numFmtId="4" fontId="107" fillId="15" borderId="81" applyNumberFormat="0" applyProtection="0">
      <alignment horizontal="right" vertical="center"/>
    </xf>
    <xf numFmtId="4" fontId="107" fillId="15" borderId="81" applyNumberFormat="0" applyProtection="0">
      <alignment horizontal="right" vertical="center"/>
    </xf>
    <xf numFmtId="4" fontId="97" fillId="99" borderId="76" applyNumberFormat="0" applyProtection="0">
      <alignment horizontal="right" vertical="center"/>
    </xf>
    <xf numFmtId="4" fontId="107" fillId="19" borderId="81" applyNumberFormat="0" applyProtection="0">
      <alignment horizontal="right" vertical="center"/>
    </xf>
    <xf numFmtId="4" fontId="107" fillId="19" borderId="81" applyNumberFormat="0" applyProtection="0">
      <alignment horizontal="right" vertical="center"/>
    </xf>
    <xf numFmtId="4" fontId="107" fillId="19" borderId="81" applyNumberFormat="0" applyProtection="0">
      <alignment horizontal="right" vertical="center"/>
    </xf>
    <xf numFmtId="4" fontId="107" fillId="19" borderId="81" applyNumberFormat="0" applyProtection="0">
      <alignment horizontal="right" vertical="center"/>
    </xf>
    <xf numFmtId="4" fontId="107" fillId="19" borderId="81" applyNumberFormat="0" applyProtection="0">
      <alignment horizontal="right" vertical="center"/>
    </xf>
    <xf numFmtId="4" fontId="97" fillId="100" borderId="76" applyNumberFormat="0" applyProtection="0">
      <alignment horizontal="right" vertical="center"/>
    </xf>
    <xf numFmtId="4" fontId="107" fillId="18" borderId="81" applyNumberFormat="0" applyProtection="0">
      <alignment horizontal="right" vertical="center"/>
    </xf>
    <xf numFmtId="4" fontId="107" fillId="18" borderId="81" applyNumberFormat="0" applyProtection="0">
      <alignment horizontal="right" vertical="center"/>
    </xf>
    <xf numFmtId="4" fontId="107" fillId="18" borderId="81" applyNumberFormat="0" applyProtection="0">
      <alignment horizontal="right" vertical="center"/>
    </xf>
    <xf numFmtId="4" fontId="107" fillId="18" borderId="81" applyNumberFormat="0" applyProtection="0">
      <alignment horizontal="right" vertical="center"/>
    </xf>
    <xf numFmtId="4" fontId="107" fillId="18" borderId="81" applyNumberFormat="0" applyProtection="0">
      <alignment horizontal="right" vertical="center"/>
    </xf>
    <xf numFmtId="4" fontId="97" fillId="101" borderId="76" applyNumberFormat="0" applyProtection="0">
      <alignment horizontal="right" vertical="center"/>
    </xf>
    <xf numFmtId="4" fontId="107" fillId="102" borderId="81" applyNumberFormat="0" applyProtection="0">
      <alignment horizontal="right" vertical="center"/>
    </xf>
    <xf numFmtId="4" fontId="107" fillId="102" borderId="81" applyNumberFormat="0" applyProtection="0">
      <alignment horizontal="right" vertical="center"/>
    </xf>
    <xf numFmtId="4" fontId="107" fillId="102" borderId="81" applyNumberFormat="0" applyProtection="0">
      <alignment horizontal="right" vertical="center"/>
    </xf>
    <xf numFmtId="4" fontId="107" fillId="102" borderId="81" applyNumberFormat="0" applyProtection="0">
      <alignment horizontal="right" vertical="center"/>
    </xf>
    <xf numFmtId="4" fontId="107" fillId="102" borderId="81" applyNumberFormat="0" applyProtection="0">
      <alignment horizontal="right" vertical="center"/>
    </xf>
    <xf numFmtId="4" fontId="97" fillId="103" borderId="76" applyNumberFormat="0" applyProtection="0">
      <alignment horizontal="right" vertical="center"/>
    </xf>
    <xf numFmtId="4" fontId="107" fillId="10" borderId="81" applyNumberFormat="0" applyProtection="0">
      <alignment horizontal="right" vertical="center"/>
    </xf>
    <xf numFmtId="4" fontId="107" fillId="10" borderId="81" applyNumberFormat="0" applyProtection="0">
      <alignment horizontal="right" vertical="center"/>
    </xf>
    <xf numFmtId="4" fontId="107" fillId="10" borderId="81" applyNumberFormat="0" applyProtection="0">
      <alignment horizontal="right" vertical="center"/>
    </xf>
    <xf numFmtId="4" fontId="107" fillId="10" borderId="81" applyNumberFormat="0" applyProtection="0">
      <alignment horizontal="right" vertical="center"/>
    </xf>
    <xf numFmtId="4" fontId="107" fillId="10" borderId="81" applyNumberFormat="0" applyProtection="0">
      <alignment horizontal="right" vertical="center"/>
    </xf>
    <xf numFmtId="4" fontId="106" fillId="104" borderId="76" applyNumberFormat="0" applyProtection="0">
      <alignment horizontal="left" vertical="center" indent="1"/>
    </xf>
    <xf numFmtId="4" fontId="107" fillId="105" borderId="80" applyNumberFormat="0" applyProtection="0">
      <alignment horizontal="left" vertical="center" indent="1"/>
    </xf>
    <xf numFmtId="4" fontId="107" fillId="105" borderId="80" applyNumberFormat="0" applyProtection="0">
      <alignment horizontal="left" vertical="center" indent="1"/>
    </xf>
    <xf numFmtId="4" fontId="107" fillId="105" borderId="80" applyNumberFormat="0" applyProtection="0">
      <alignment horizontal="left" vertical="center" indent="1"/>
    </xf>
    <xf numFmtId="4" fontId="107" fillId="105" borderId="80" applyNumberFormat="0" applyProtection="0">
      <alignment horizontal="left" vertical="center" indent="1"/>
    </xf>
    <xf numFmtId="4" fontId="107" fillId="105" borderId="80" applyNumberFormat="0" applyProtection="0">
      <alignment horizontal="left" vertical="center" indent="1"/>
    </xf>
    <xf numFmtId="4" fontId="97" fillId="106" borderId="83"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8" fillId="107" borderId="80" applyNumberFormat="0" applyProtection="0">
      <alignment horizontal="left" vertical="center" indent="1"/>
    </xf>
    <xf numFmtId="4" fontId="107" fillId="109" borderId="81" applyNumberFormat="0" applyProtection="0">
      <alignment horizontal="right" vertical="center"/>
    </xf>
    <xf numFmtId="4" fontId="107" fillId="109" borderId="81" applyNumberFormat="0" applyProtection="0">
      <alignment horizontal="right" vertical="center"/>
    </xf>
    <xf numFmtId="4" fontId="107" fillId="109" borderId="81" applyNumberFormat="0" applyProtection="0">
      <alignment horizontal="right" vertical="center"/>
    </xf>
    <xf numFmtId="4" fontId="107" fillId="109" borderId="81" applyNumberFormat="0" applyProtection="0">
      <alignment horizontal="right" vertical="center"/>
    </xf>
    <xf numFmtId="4" fontId="107" fillId="109" borderId="81" applyNumberFormat="0" applyProtection="0">
      <alignment horizontal="right" vertical="center"/>
    </xf>
    <xf numFmtId="4" fontId="107" fillId="110" borderId="80" applyNumberFormat="0" applyProtection="0">
      <alignment horizontal="left" vertical="center" indent="1"/>
    </xf>
    <xf numFmtId="4" fontId="107" fillId="110" borderId="80" applyNumberFormat="0" applyProtection="0">
      <alignment horizontal="left" vertical="center" indent="1"/>
    </xf>
    <xf numFmtId="4" fontId="107" fillId="110" borderId="80" applyNumberFormat="0" applyProtection="0">
      <alignment horizontal="left" vertical="center" indent="1"/>
    </xf>
    <xf numFmtId="4" fontId="107" fillId="110" borderId="80" applyNumberFormat="0" applyProtection="0">
      <alignment horizontal="left" vertical="center" indent="1"/>
    </xf>
    <xf numFmtId="4" fontId="107" fillId="110" borderId="80" applyNumberFormat="0" applyProtection="0">
      <alignment horizontal="left" vertical="center" indent="1"/>
    </xf>
    <xf numFmtId="4" fontId="107" fillId="109" borderId="80" applyNumberFormat="0" applyProtection="0">
      <alignment horizontal="left" vertical="center" indent="1"/>
    </xf>
    <xf numFmtId="4" fontId="107" fillId="109" borderId="80" applyNumberFormat="0" applyProtection="0">
      <alignment horizontal="left" vertical="center" indent="1"/>
    </xf>
    <xf numFmtId="4" fontId="107" fillId="109" borderId="80" applyNumberFormat="0" applyProtection="0">
      <alignment horizontal="left" vertical="center" indent="1"/>
    </xf>
    <xf numFmtId="4" fontId="107" fillId="109" borderId="80" applyNumberFormat="0" applyProtection="0">
      <alignment horizontal="left" vertical="center" indent="1"/>
    </xf>
    <xf numFmtId="4" fontId="107" fillId="109" borderId="80" applyNumberFormat="0" applyProtection="0">
      <alignment horizontal="left" vertical="center" indent="1"/>
    </xf>
    <xf numFmtId="0" fontId="107" fillId="20" borderId="81" applyNumberFormat="0" applyProtection="0">
      <alignment horizontal="left" vertical="center" indent="1"/>
    </xf>
    <xf numFmtId="0" fontId="107" fillId="20" borderId="81" applyNumberFormat="0" applyProtection="0">
      <alignment horizontal="left" vertical="center" indent="1"/>
    </xf>
    <xf numFmtId="0" fontId="107" fillId="20" borderId="81" applyNumberFormat="0" applyProtection="0">
      <alignment horizontal="left" vertical="center" indent="1"/>
    </xf>
    <xf numFmtId="0" fontId="107" fillId="20" borderId="81" applyNumberFormat="0" applyProtection="0">
      <alignment horizontal="left" vertical="center" indent="1"/>
    </xf>
    <xf numFmtId="0" fontId="107" fillId="20" borderId="81" applyNumberFormat="0" applyProtection="0">
      <alignment horizontal="left" vertical="center" indent="1"/>
    </xf>
    <xf numFmtId="0" fontId="107" fillId="20" borderId="81" applyNumberFormat="0" applyProtection="0">
      <alignment horizontal="left" vertical="center"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85" fillId="107" borderId="82" applyNumberFormat="0" applyProtection="0">
      <alignment horizontal="left" vertical="top" indent="1"/>
    </xf>
    <xf numFmtId="0" fontId="107" fillId="114" borderId="81" applyNumberFormat="0" applyProtection="0">
      <alignment horizontal="left" vertical="center" indent="1"/>
    </xf>
    <xf numFmtId="0" fontId="107" fillId="114" borderId="81" applyNumberFormat="0" applyProtection="0">
      <alignment horizontal="left" vertical="center" indent="1"/>
    </xf>
    <xf numFmtId="0" fontId="107" fillId="114" borderId="81" applyNumberFormat="0" applyProtection="0">
      <alignment horizontal="left" vertical="center" indent="1"/>
    </xf>
    <xf numFmtId="0" fontId="107" fillId="114" borderId="81" applyNumberFormat="0" applyProtection="0">
      <alignment horizontal="left" vertical="center" indent="1"/>
    </xf>
    <xf numFmtId="0" fontId="107" fillId="114" borderId="81" applyNumberFormat="0" applyProtection="0">
      <alignment horizontal="left" vertical="center" indent="1"/>
    </xf>
    <xf numFmtId="0" fontId="107" fillId="114" borderId="81" applyNumberFormat="0" applyProtection="0">
      <alignment horizontal="left" vertical="center"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85" fillId="109" borderId="82" applyNumberFormat="0" applyProtection="0">
      <alignment horizontal="left" vertical="top" indent="1"/>
    </xf>
    <xf numFmtId="0" fontId="107" fillId="8" borderId="81" applyNumberFormat="0" applyProtection="0">
      <alignment horizontal="left" vertical="center" indent="1"/>
    </xf>
    <xf numFmtId="0" fontId="107" fillId="8" borderId="81" applyNumberFormat="0" applyProtection="0">
      <alignment horizontal="left" vertical="center" indent="1"/>
    </xf>
    <xf numFmtId="0" fontId="107" fillId="8" borderId="81" applyNumberFormat="0" applyProtection="0">
      <alignment horizontal="left" vertical="center" indent="1"/>
    </xf>
    <xf numFmtId="0" fontId="107" fillId="8" borderId="81" applyNumberFormat="0" applyProtection="0">
      <alignment horizontal="left" vertical="center" indent="1"/>
    </xf>
    <xf numFmtId="0" fontId="107" fillId="8" borderId="81" applyNumberFormat="0" applyProtection="0">
      <alignment horizontal="left" vertical="center" indent="1"/>
    </xf>
    <xf numFmtId="0" fontId="29" fillId="59" borderId="76" applyNumberFormat="0" applyProtection="0">
      <alignment horizontal="left" vertical="center"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85" fillId="8" borderId="82" applyNumberFormat="0" applyProtection="0">
      <alignment horizontal="left" vertical="top" indent="1"/>
    </xf>
    <xf numFmtId="0" fontId="107" fillId="110" borderId="81" applyNumberFormat="0" applyProtection="0">
      <alignment horizontal="left" vertical="center" indent="1"/>
    </xf>
    <xf numFmtId="0" fontId="107" fillId="110" borderId="81" applyNumberFormat="0" applyProtection="0">
      <alignment horizontal="left" vertical="center" indent="1"/>
    </xf>
    <xf numFmtId="0" fontId="107" fillId="110" borderId="81" applyNumberFormat="0" applyProtection="0">
      <alignment horizontal="left" vertical="center" indent="1"/>
    </xf>
    <xf numFmtId="0" fontId="107" fillId="110" borderId="81" applyNumberFormat="0" applyProtection="0">
      <alignment horizontal="left" vertical="center" indent="1"/>
    </xf>
    <xf numFmtId="0" fontId="107" fillId="110" borderId="81" applyNumberFormat="0" applyProtection="0">
      <alignment horizontal="left" vertical="center" indent="1"/>
    </xf>
    <xf numFmtId="0" fontId="29" fillId="60" borderId="76" applyNumberFormat="0" applyProtection="0">
      <alignment horizontal="left" vertical="center"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85" fillId="110" borderId="82" applyNumberFormat="0" applyProtection="0">
      <alignment horizontal="left" vertical="top" indent="1"/>
    </xf>
    <xf numFmtId="0" fontId="113" fillId="107" borderId="84" applyBorder="0"/>
    <xf numFmtId="4" fontId="97" fillId="118" borderId="76" applyNumberFormat="0" applyProtection="0">
      <alignment vertical="center"/>
    </xf>
    <xf numFmtId="4" fontId="114" fillId="23" borderId="82" applyNumberFormat="0" applyProtection="0">
      <alignment vertical="center"/>
    </xf>
    <xf numFmtId="4" fontId="114" fillId="23" borderId="82" applyNumberFormat="0" applyProtection="0">
      <alignment vertical="center"/>
    </xf>
    <xf numFmtId="4" fontId="114" fillId="23" borderId="82" applyNumberFormat="0" applyProtection="0">
      <alignment vertical="center"/>
    </xf>
    <xf numFmtId="4" fontId="114" fillId="23" borderId="82" applyNumberFormat="0" applyProtection="0">
      <alignment vertical="center"/>
    </xf>
    <xf numFmtId="4" fontId="114" fillId="23" borderId="82" applyNumberFormat="0" applyProtection="0">
      <alignment vertical="center"/>
    </xf>
    <xf numFmtId="4" fontId="108" fillId="118" borderId="76" applyNumberFormat="0" applyProtection="0">
      <alignment vertical="center"/>
    </xf>
    <xf numFmtId="4" fontId="97" fillId="118" borderId="76" applyNumberFormat="0" applyProtection="0">
      <alignment horizontal="left" vertical="center" indent="1"/>
    </xf>
    <xf numFmtId="4" fontId="114" fillId="20" borderId="82" applyNumberFormat="0" applyProtection="0">
      <alignment horizontal="left" vertical="center" indent="1"/>
    </xf>
    <xf numFmtId="4" fontId="114" fillId="20" borderId="82" applyNumberFormat="0" applyProtection="0">
      <alignment horizontal="left" vertical="center" indent="1"/>
    </xf>
    <xf numFmtId="4" fontId="114" fillId="20" borderId="82" applyNumberFormat="0" applyProtection="0">
      <alignment horizontal="left" vertical="center" indent="1"/>
    </xf>
    <xf numFmtId="4" fontId="114" fillId="20" borderId="82" applyNumberFormat="0" applyProtection="0">
      <alignment horizontal="left" vertical="center" indent="1"/>
    </xf>
    <xf numFmtId="4" fontId="114" fillId="20" borderId="82" applyNumberFormat="0" applyProtection="0">
      <alignment horizontal="left" vertical="center" indent="1"/>
    </xf>
    <xf numFmtId="4" fontId="97" fillId="118" borderId="76" applyNumberFormat="0" applyProtection="0">
      <alignment horizontal="left" vertical="center" indent="1"/>
    </xf>
    <xf numFmtId="0" fontId="114" fillId="23" borderId="82" applyNumberFormat="0" applyProtection="0">
      <alignment horizontal="left" vertical="top" indent="1"/>
    </xf>
    <xf numFmtId="0" fontId="114" fillId="23" borderId="82" applyNumberFormat="0" applyProtection="0">
      <alignment horizontal="left" vertical="top" indent="1"/>
    </xf>
    <xf numFmtId="0" fontId="114" fillId="23" borderId="82" applyNumberFormat="0" applyProtection="0">
      <alignment horizontal="left" vertical="top" indent="1"/>
    </xf>
    <xf numFmtId="0" fontId="114" fillId="23" borderId="82" applyNumberFormat="0" applyProtection="0">
      <alignment horizontal="left" vertical="top" indent="1"/>
    </xf>
    <xf numFmtId="0" fontId="114" fillId="23" borderId="82" applyNumberFormat="0" applyProtection="0">
      <alignment horizontal="left" vertical="top" indent="1"/>
    </xf>
    <xf numFmtId="4" fontId="97" fillId="106" borderId="76" applyNumberFormat="0" applyProtection="0">
      <alignment horizontal="right" vertical="center"/>
    </xf>
    <xf numFmtId="4" fontId="107" fillId="0" borderId="81" applyNumberFormat="0" applyProtection="0">
      <alignment horizontal="right" vertical="center"/>
    </xf>
    <xf numFmtId="4" fontId="107" fillId="0" borderId="81" applyNumberFormat="0" applyProtection="0">
      <alignment horizontal="right" vertical="center"/>
    </xf>
    <xf numFmtId="4" fontId="107" fillId="0" borderId="81" applyNumberFormat="0" applyProtection="0">
      <alignment horizontal="right" vertical="center"/>
    </xf>
    <xf numFmtId="4" fontId="107" fillId="0" borderId="81" applyNumberFormat="0" applyProtection="0">
      <alignment horizontal="right" vertical="center"/>
    </xf>
    <xf numFmtId="4" fontId="107" fillId="0" borderId="81" applyNumberFormat="0" applyProtection="0">
      <alignment horizontal="right" vertical="center"/>
    </xf>
    <xf numFmtId="4" fontId="108" fillId="106" borderId="76" applyNumberFormat="0" applyProtection="0">
      <alignment horizontal="right" vertical="center"/>
    </xf>
    <xf numFmtId="4" fontId="92" fillId="58" borderId="81" applyNumberFormat="0" applyProtection="0">
      <alignment horizontal="right" vertical="center"/>
    </xf>
    <xf numFmtId="4" fontId="92" fillId="58" borderId="81" applyNumberFormat="0" applyProtection="0">
      <alignment horizontal="right" vertical="center"/>
    </xf>
    <xf numFmtId="4" fontId="92" fillId="58" borderId="81" applyNumberFormat="0" applyProtection="0">
      <alignment horizontal="right" vertical="center"/>
    </xf>
    <xf numFmtId="4" fontId="92" fillId="58" borderId="81" applyNumberFormat="0" applyProtection="0">
      <alignment horizontal="right" vertical="center"/>
    </xf>
    <xf numFmtId="4" fontId="92" fillId="58" borderId="81" applyNumberFormat="0" applyProtection="0">
      <alignment horizontal="right" vertical="center"/>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4" fontId="107" fillId="14" borderId="81" applyNumberFormat="0" applyProtection="0">
      <alignment horizontal="left" vertical="center" indent="1"/>
    </xf>
    <xf numFmtId="0" fontId="114" fillId="109" borderId="82" applyNumberFormat="0" applyProtection="0">
      <alignment horizontal="left" vertical="top" indent="1"/>
    </xf>
    <xf numFmtId="0" fontId="114" fillId="109" borderId="82" applyNumberFormat="0" applyProtection="0">
      <alignment horizontal="left" vertical="top" indent="1"/>
    </xf>
    <xf numFmtId="0" fontId="114" fillId="109" borderId="82" applyNumberFormat="0" applyProtection="0">
      <alignment horizontal="left" vertical="top" indent="1"/>
    </xf>
    <xf numFmtId="0" fontId="114" fillId="109" borderId="82" applyNumberFormat="0" applyProtection="0">
      <alignment horizontal="left" vertical="top" indent="1"/>
    </xf>
    <xf numFmtId="0" fontId="114" fillId="109" borderId="82" applyNumberFormat="0" applyProtection="0">
      <alignment horizontal="left" vertical="top" indent="1"/>
    </xf>
    <xf numFmtId="4" fontId="92" fillId="119" borderId="80" applyNumberFormat="0" applyProtection="0">
      <alignment horizontal="left" vertical="center" indent="1"/>
    </xf>
    <xf numFmtId="4" fontId="92" fillId="119" borderId="80" applyNumberFormat="0" applyProtection="0">
      <alignment horizontal="left" vertical="center" indent="1"/>
    </xf>
    <xf numFmtId="4" fontId="92" fillId="119" borderId="80" applyNumberFormat="0" applyProtection="0">
      <alignment horizontal="left" vertical="center" indent="1"/>
    </xf>
    <xf numFmtId="4" fontId="92" fillId="119" borderId="80" applyNumberFormat="0" applyProtection="0">
      <alignment horizontal="left" vertical="center" indent="1"/>
    </xf>
    <xf numFmtId="4" fontId="92" fillId="119" borderId="80" applyNumberFormat="0" applyProtection="0">
      <alignment horizontal="left" vertical="center" indent="1"/>
    </xf>
    <xf numFmtId="4" fontId="105" fillId="106" borderId="76" applyNumberFormat="0" applyProtection="0">
      <alignment horizontal="right" vertical="center"/>
    </xf>
    <xf numFmtId="4" fontId="92" fillId="117" borderId="81" applyNumberFormat="0" applyProtection="0">
      <alignment horizontal="right" vertical="center"/>
    </xf>
    <xf numFmtId="4" fontId="92" fillId="117" borderId="81" applyNumberFormat="0" applyProtection="0">
      <alignment horizontal="right" vertical="center"/>
    </xf>
    <xf numFmtId="4" fontId="92" fillId="117" borderId="81" applyNumberFormat="0" applyProtection="0">
      <alignment horizontal="right" vertical="center"/>
    </xf>
    <xf numFmtId="4" fontId="92" fillId="117" borderId="81" applyNumberFormat="0" applyProtection="0">
      <alignment horizontal="right" vertical="center"/>
    </xf>
    <xf numFmtId="4" fontId="92" fillId="117" borderId="81" applyNumberFormat="0" applyProtection="0">
      <alignment horizontal="right" vertical="center"/>
    </xf>
    <xf numFmtId="2" fontId="116" fillId="121" borderId="85" applyProtection="0"/>
    <xf numFmtId="2" fontId="116" fillId="121" borderId="85" applyProtection="0"/>
    <xf numFmtId="2" fontId="91" fillId="122" borderId="85" applyProtection="0"/>
    <xf numFmtId="2" fontId="91" fillId="123" borderId="85" applyProtection="0"/>
    <xf numFmtId="2" fontId="91" fillId="124" borderId="85" applyProtection="0"/>
    <xf numFmtId="2" fontId="91" fillId="124" borderId="85" applyProtection="0">
      <alignment horizontal="center"/>
    </xf>
    <xf numFmtId="2" fontId="91" fillId="123" borderId="85" applyProtection="0">
      <alignment horizontal="center"/>
    </xf>
    <xf numFmtId="0" fontId="92" fillId="0" borderId="80">
      <alignment horizontal="left" vertical="top" wrapText="1"/>
    </xf>
    <xf numFmtId="0" fontId="25" fillId="0" borderId="77" applyNumberFormat="0" applyFill="0" applyAlignment="0" applyProtection="0"/>
    <xf numFmtId="0" fontId="19" fillId="7" borderId="75" applyNumberFormat="0" applyAlignment="0" applyProtection="0"/>
    <xf numFmtId="0" fontId="19" fillId="131" borderId="75" applyNumberFormat="0" applyAlignment="0" applyProtection="0"/>
    <xf numFmtId="0" fontId="19" fillId="7" borderId="75" applyNumberFormat="0" applyAlignment="0" applyProtection="0"/>
    <xf numFmtId="0" fontId="19" fillId="7" borderId="75" applyNumberFormat="0" applyAlignment="0" applyProtection="0"/>
    <xf numFmtId="0" fontId="20" fillId="20" borderId="76" applyNumberFormat="0" applyAlignment="0" applyProtection="0"/>
    <xf numFmtId="0" fontId="20" fillId="132" borderId="76" applyNumberFormat="0" applyAlignment="0" applyProtection="0"/>
    <xf numFmtId="0" fontId="20" fillId="20" borderId="76" applyNumberFormat="0" applyAlignment="0" applyProtection="0"/>
    <xf numFmtId="0" fontId="20" fillId="20" borderId="76" applyNumberFormat="0" applyAlignment="0" applyProtection="0"/>
    <xf numFmtId="0" fontId="21" fillId="20" borderId="75" applyNumberFormat="0" applyAlignment="0" applyProtection="0"/>
    <xf numFmtId="0" fontId="21" fillId="132" borderId="75" applyNumberFormat="0" applyAlignment="0" applyProtection="0"/>
    <xf numFmtId="0" fontId="21" fillId="20" borderId="75" applyNumberFormat="0" applyAlignment="0" applyProtection="0"/>
    <xf numFmtId="0" fontId="21" fillId="20" borderId="75" applyNumberFormat="0" applyAlignment="0" applyProtection="0"/>
    <xf numFmtId="0" fontId="25" fillId="0" borderId="77" applyNumberFormat="0" applyFill="0" applyAlignment="0" applyProtection="0"/>
    <xf numFmtId="0" fontId="25" fillId="0" borderId="77" applyNumberFormat="0" applyFill="0" applyAlignment="0" applyProtection="0"/>
    <xf numFmtId="0" fontId="45" fillId="23" borderId="78" applyNumberFormat="0" applyFont="0" applyAlignment="0" applyProtection="0"/>
    <xf numFmtId="0" fontId="122" fillId="23" borderId="78" applyNumberFormat="0" applyFont="0" applyAlignment="0" applyProtection="0"/>
    <xf numFmtId="0" fontId="16" fillId="23" borderId="78" applyNumberFormat="0" applyFont="0" applyAlignment="0" applyProtection="0"/>
    <xf numFmtId="0" fontId="45" fillId="23" borderId="78" applyNumberFormat="0" applyFont="0" applyAlignment="0" applyProtection="0"/>
    <xf numFmtId="185" fontId="45" fillId="23" borderId="78" applyNumberFormat="0" applyFont="0" applyAlignment="0" applyProtection="0"/>
    <xf numFmtId="0" fontId="89" fillId="136" borderId="78" applyNumberFormat="0" applyAlignment="0" applyProtection="0"/>
    <xf numFmtId="0" fontId="45" fillId="23" borderId="78" applyNumberFormat="0" applyFont="0" applyAlignment="0" applyProtection="0"/>
    <xf numFmtId="0" fontId="87" fillId="0" borderId="79"/>
    <xf numFmtId="0" fontId="25" fillId="0" borderId="77" applyNumberFormat="0" applyFill="0" applyAlignment="0" applyProtection="0"/>
    <xf numFmtId="0" fontId="19" fillId="131" borderId="75" applyNumberFormat="0" applyAlignment="0" applyProtection="0"/>
    <xf numFmtId="0" fontId="29" fillId="136" borderId="78" applyNumberFormat="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41" fillId="0" borderId="0" xfId="2" applyFont="1" applyFill="1" applyAlignment="1">
      <alignment horizontal="right"/>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2" fontId="3" fillId="0" borderId="1" xfId="1" applyNumberFormat="1" applyBorder="1" applyAlignment="1">
      <alignment horizontal="center" vertical="center"/>
    </xf>
    <xf numFmtId="2" fontId="3" fillId="0" borderId="0" xfId="1" applyNumberFormat="1" applyAlignment="1">
      <alignment horizontal="center" vertical="center"/>
    </xf>
    <xf numFmtId="169" fontId="3" fillId="0" borderId="0" xfId="1" applyNumberFormat="1" applyBorder="1"/>
    <xf numFmtId="0" fontId="43" fillId="0" borderId="51"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12" fillId="0" borderId="0" xfId="2" applyFont="1" applyFill="1"/>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7"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0" fontId="11" fillId="0" borderId="51" xfId="67"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41" fillId="26" borderId="44" xfId="2"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71" fontId="41" fillId="0" borderId="51" xfId="0" quotePrefix="1"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wrapText="1"/>
    </xf>
    <xf numFmtId="49" fontId="41" fillId="0" borderId="51" xfId="0" applyNumberFormat="1" applyFont="1" applyFill="1" applyBorder="1" applyAlignment="1">
      <alignment horizontal="center" vertical="center" wrapText="1"/>
    </xf>
    <xf numFmtId="172" fontId="41" fillId="0" borderId="51" xfId="49" applyNumberFormat="1" applyFont="1" applyFill="1" applyBorder="1" applyAlignment="1">
      <alignment horizontal="center" vertical="center"/>
    </xf>
    <xf numFmtId="1" fontId="41" fillId="0" borderId="51" xfId="49" applyNumberFormat="1" applyFont="1" applyFill="1" applyBorder="1" applyAlignment="1">
      <alignment horizontal="center" vertical="center"/>
    </xf>
    <xf numFmtId="171" fontId="41" fillId="0" borderId="51" xfId="0" applyNumberFormat="1" applyFont="1" applyFill="1" applyBorder="1" applyAlignment="1">
      <alignment horizontal="center" vertical="center" wrapText="1"/>
    </xf>
    <xf numFmtId="3" fontId="41" fillId="0" borderId="51" xfId="0" applyNumberFormat="1" applyFont="1" applyFill="1" applyBorder="1" applyAlignment="1">
      <alignment horizontal="center" vertical="center" wrapText="1"/>
    </xf>
    <xf numFmtId="49" fontId="41" fillId="0" borderId="51" xfId="49" applyNumberFormat="1" applyFont="1" applyFill="1" applyBorder="1" applyAlignment="1">
      <alignment horizontal="center" vertical="center"/>
    </xf>
    <xf numFmtId="49" fontId="41" fillId="0" borderId="51" xfId="0" quotePrefix="1" applyNumberFormat="1" applyFont="1" applyFill="1" applyBorder="1" applyAlignment="1">
      <alignment horizontal="center" vertical="center" wrapText="1"/>
    </xf>
    <xf numFmtId="14" fontId="41" fillId="0" borderId="51" xfId="49" applyNumberFormat="1" applyFont="1" applyFill="1" applyBorder="1" applyAlignment="1">
      <alignment horizontal="center" vertical="center"/>
    </xf>
    <xf numFmtId="0" fontId="41" fillId="0" borderId="51" xfId="49" applyFont="1" applyFill="1" applyBorder="1"/>
    <xf numFmtId="0" fontId="7" fillId="0" borderId="51" xfId="69" applyFont="1" applyFill="1" applyBorder="1" applyAlignment="1">
      <alignment horizontal="center" vertical="center" wrapText="1"/>
    </xf>
    <xf numFmtId="4" fontId="3" fillId="0" borderId="1" xfId="1" applyNumberFormat="1" applyBorder="1"/>
    <xf numFmtId="0"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0" borderId="51" xfId="2" applyNumberFormat="1" applyFont="1" applyFill="1" applyBorder="1" applyAlignment="1">
      <alignment horizontal="center" vertical="center"/>
    </xf>
    <xf numFmtId="0" fontId="11" fillId="0" borderId="51" xfId="2" applyNumberFormat="1" applyFont="1" applyFill="1" applyBorder="1" applyAlignment="1">
      <alignment horizontal="center" vertical="center"/>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168" fontId="43" fillId="0" borderId="51" xfId="2" applyNumberFormat="1" applyFont="1" applyFill="1" applyBorder="1" applyAlignment="1">
      <alignment horizontal="right" vertical="top" wrapText="1"/>
    </xf>
    <xf numFmtId="0" fontId="11" fillId="0" borderId="51" xfId="2" applyFont="1" applyBorder="1" applyAlignment="1">
      <alignment horizontal="center" vertical="center" wrapText="1"/>
    </xf>
    <xf numFmtId="0" fontId="11" fillId="0" borderId="51" xfId="2" applyFont="1" applyFill="1" applyBorder="1" applyAlignment="1">
      <alignment horizontal="center" vertical="center"/>
    </xf>
    <xf numFmtId="0" fontId="41" fillId="0" borderId="45" xfId="2" applyFont="1" applyFill="1" applyBorder="1" applyAlignment="1">
      <alignment horizontal="left" vertical="top" wrapText="1"/>
    </xf>
    <xf numFmtId="173" fontId="41" fillId="0" borderId="44" xfId="2" applyNumberFormat="1" applyFont="1" applyFill="1" applyBorder="1" applyAlignment="1">
      <alignment horizontal="justify" vertical="top" wrapText="1"/>
    </xf>
    <xf numFmtId="174" fontId="41" fillId="0" borderId="44" xfId="2" applyNumberFormat="1" applyFont="1" applyFill="1" applyBorder="1" applyAlignment="1">
      <alignment horizontal="justify" vertical="top" wrapText="1"/>
    </xf>
    <xf numFmtId="174" fontId="42" fillId="0" borderId="44" xfId="2" applyNumberFormat="1" applyFont="1" applyFill="1" applyBorder="1" applyAlignment="1">
      <alignment horizontal="justify" vertical="top" wrapText="1"/>
    </xf>
    <xf numFmtId="174" fontId="41" fillId="26" borderId="44" xfId="2" applyNumberFormat="1" applyFont="1" applyFill="1" applyBorder="1" applyAlignment="1">
      <alignment horizontal="justify" vertical="top" wrapText="1"/>
    </xf>
    <xf numFmtId="10" fontId="41" fillId="0" borderId="49" xfId="70" quotePrefix="1" applyNumberFormat="1" applyFont="1" applyFill="1" applyBorder="1" applyAlignment="1">
      <alignment horizontal="justify" vertical="top" wrapText="1"/>
    </xf>
    <xf numFmtId="9" fontId="41" fillId="0" borderId="49" xfId="70" quotePrefix="1" applyFont="1" applyFill="1" applyBorder="1" applyAlignment="1">
      <alignment horizontal="justify" vertical="top" wrapText="1"/>
    </xf>
    <xf numFmtId="9" fontId="41" fillId="0" borderId="50" xfId="70" applyFont="1" applyFill="1" applyBorder="1" applyAlignment="1">
      <alignment horizontal="justify" vertical="top" wrapText="1"/>
    </xf>
    <xf numFmtId="49" fontId="125" fillId="0" borderId="25" xfId="0" applyNumberFormat="1" applyFont="1" applyBorder="1" applyAlignment="1">
      <alignment horizontal="center" vertical="center" wrapText="1"/>
    </xf>
    <xf numFmtId="49" fontId="125" fillId="0" borderId="25" xfId="0" applyNumberFormat="1" applyFont="1" applyBorder="1" applyAlignment="1">
      <alignment horizontal="center" vertical="center" wrapText="1"/>
    </xf>
    <xf numFmtId="0" fontId="43" fillId="0" borderId="5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8" fillId="0" borderId="0" xfId="1" applyFont="1" applyAlignment="1">
      <alignment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273">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SeriesAttributes 2" xfId="2001"/>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7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73"/>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74"/>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75"/>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7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77"/>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78"/>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79"/>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80"/>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81"/>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82"/>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83"/>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84"/>
    <cellStyle name="60% - Акцент1 3" xfId="337"/>
    <cellStyle name="60% - Акцент2 2" xfId="17"/>
    <cellStyle name="60% - Акцент2 2 2" xfId="338"/>
    <cellStyle name="60% - Акцент2 2 3" xfId="85"/>
    <cellStyle name="60% - Акцент2 3" xfId="339"/>
    <cellStyle name="60% - Акцент3 2" xfId="18"/>
    <cellStyle name="60% - Акцент3 2 2" xfId="340"/>
    <cellStyle name="60% - Акцент3 2 3" xfId="86"/>
    <cellStyle name="60% - Акцент3 3" xfId="341"/>
    <cellStyle name="60% - Акцент4 2" xfId="19"/>
    <cellStyle name="60% - Акцент4 2 2" xfId="342"/>
    <cellStyle name="60% - Акцент4 2 3" xfId="87"/>
    <cellStyle name="60% - Акцент4 3" xfId="343"/>
    <cellStyle name="60% - Акцент5 2" xfId="20"/>
    <cellStyle name="60% - Акцент5 2 2" xfId="344"/>
    <cellStyle name="60% - Акцент5 2 3" xfId="88"/>
    <cellStyle name="60% - Акцент5 3" xfId="345"/>
    <cellStyle name="60% - Акцент6 2" xfId="21"/>
    <cellStyle name="60% - Акцент6 2 2" xfId="346"/>
    <cellStyle name="60% - Акцент6 2 3" xfId="8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101000015536870911 2" xfId="2002"/>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101000015536870911 2" xfId="2003"/>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alculation 2" xfId="2004"/>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er2 2" xfId="2005"/>
    <cellStyle name="Heading 1" xfId="542"/>
    <cellStyle name="Heading 2" xfId="543"/>
    <cellStyle name="Heading 3" xfId="544"/>
    <cellStyle name="Heading 4" xfId="545"/>
    <cellStyle name="Input" xfId="546"/>
    <cellStyle name="Input 2" xfId="200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2 2" xfId="2008"/>
    <cellStyle name="Note 3" xfId="567"/>
    <cellStyle name="Note 3 2" xfId="2009"/>
    <cellStyle name="Note 4" xfId="568"/>
    <cellStyle name="Note 4 2" xfId="2010"/>
    <cellStyle name="Note 5" xfId="2007"/>
    <cellStyle name="Note_7-р_Из_Системы" xfId="569"/>
    <cellStyle name="Output" xfId="570"/>
    <cellStyle name="Output 2" xfId="2011"/>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2 2" xfId="2013"/>
    <cellStyle name="SAPBEXaggData 3" xfId="582"/>
    <cellStyle name="SAPBEXaggData 3 2" xfId="2014"/>
    <cellStyle name="SAPBEXaggData 4" xfId="583"/>
    <cellStyle name="SAPBEXaggData 4 2" xfId="2015"/>
    <cellStyle name="SAPBEXaggData 5" xfId="584"/>
    <cellStyle name="SAPBEXaggData 5 2" xfId="2016"/>
    <cellStyle name="SAPBEXaggData 6" xfId="585"/>
    <cellStyle name="SAPBEXaggData 6 2" xfId="2017"/>
    <cellStyle name="SAPBEXaggData 7" xfId="586"/>
    <cellStyle name="SAPBEXaggData 7 2" xfId="2018"/>
    <cellStyle name="SAPBEXaggData 8" xfId="2012"/>
    <cellStyle name="SAPBEXaggDataEmph" xfId="587"/>
    <cellStyle name="SAPBEXaggDataEmph 2" xfId="588"/>
    <cellStyle name="SAPBEXaggDataEmph 2 2" xfId="2020"/>
    <cellStyle name="SAPBEXaggDataEmph 3" xfId="589"/>
    <cellStyle name="SAPBEXaggDataEmph 3 2" xfId="2021"/>
    <cellStyle name="SAPBEXaggDataEmph 4" xfId="590"/>
    <cellStyle name="SAPBEXaggDataEmph 4 2" xfId="2022"/>
    <cellStyle name="SAPBEXaggDataEmph 5" xfId="591"/>
    <cellStyle name="SAPBEXaggDataEmph 5 2" xfId="2023"/>
    <cellStyle name="SAPBEXaggDataEmph 6" xfId="592"/>
    <cellStyle name="SAPBEXaggDataEmph 6 2" xfId="2024"/>
    <cellStyle name="SAPBEXaggDataEmph 7" xfId="2019"/>
    <cellStyle name="SAPBEXaggItem" xfId="593"/>
    <cellStyle name="SAPBEXaggItem 2" xfId="594"/>
    <cellStyle name="SAPBEXaggItem 2 2" xfId="2026"/>
    <cellStyle name="SAPBEXaggItem 3" xfId="595"/>
    <cellStyle name="SAPBEXaggItem 3 2" xfId="2027"/>
    <cellStyle name="SAPBEXaggItem 4" xfId="596"/>
    <cellStyle name="SAPBEXaggItem 4 2" xfId="2028"/>
    <cellStyle name="SAPBEXaggItem 5" xfId="597"/>
    <cellStyle name="SAPBEXaggItem 5 2" xfId="2029"/>
    <cellStyle name="SAPBEXaggItem 6" xfId="598"/>
    <cellStyle name="SAPBEXaggItem 6 2" xfId="2030"/>
    <cellStyle name="SAPBEXaggItem 7" xfId="599"/>
    <cellStyle name="SAPBEXaggItem 7 2" xfId="2031"/>
    <cellStyle name="SAPBEXaggItem 8" xfId="2025"/>
    <cellStyle name="SAPBEXaggItemX" xfId="600"/>
    <cellStyle name="SAPBEXaggItemX 2" xfId="601"/>
    <cellStyle name="SAPBEXaggItemX 2 2" xfId="2033"/>
    <cellStyle name="SAPBEXaggItemX 3" xfId="602"/>
    <cellStyle name="SAPBEXaggItemX 3 2" xfId="2034"/>
    <cellStyle name="SAPBEXaggItemX 4" xfId="603"/>
    <cellStyle name="SAPBEXaggItemX 4 2" xfId="2035"/>
    <cellStyle name="SAPBEXaggItemX 5" xfId="604"/>
    <cellStyle name="SAPBEXaggItemX 5 2" xfId="2036"/>
    <cellStyle name="SAPBEXaggItemX 6" xfId="605"/>
    <cellStyle name="SAPBEXaggItemX 6 2" xfId="2037"/>
    <cellStyle name="SAPBEXaggItemX 7" xfId="2032"/>
    <cellStyle name="SAPBEXchaText" xfId="606"/>
    <cellStyle name="SAPBEXchaText 2" xfId="607"/>
    <cellStyle name="SAPBEXchaText 2 2" xfId="2038"/>
    <cellStyle name="SAPBEXchaText 3" xfId="608"/>
    <cellStyle name="SAPBEXchaText 3 2" xfId="2039"/>
    <cellStyle name="SAPBEXchaText 4" xfId="609"/>
    <cellStyle name="SAPBEXchaText 4 2" xfId="2040"/>
    <cellStyle name="SAPBEXchaText 5" xfId="610"/>
    <cellStyle name="SAPBEXchaText 5 2" xfId="2041"/>
    <cellStyle name="SAPBEXchaText 6" xfId="611"/>
    <cellStyle name="SAPBEXchaText 6 2" xfId="2042"/>
    <cellStyle name="SAPBEXchaText_Приложение_1_к_7-у-о_2009_Кв_1_ФСТ" xfId="612"/>
    <cellStyle name="SAPBEXexcBad7" xfId="613"/>
    <cellStyle name="SAPBEXexcBad7 2" xfId="614"/>
    <cellStyle name="SAPBEXexcBad7 2 2" xfId="2044"/>
    <cellStyle name="SAPBEXexcBad7 3" xfId="615"/>
    <cellStyle name="SAPBEXexcBad7 3 2" xfId="2045"/>
    <cellStyle name="SAPBEXexcBad7 4" xfId="616"/>
    <cellStyle name="SAPBEXexcBad7 4 2" xfId="2046"/>
    <cellStyle name="SAPBEXexcBad7 5" xfId="617"/>
    <cellStyle name="SAPBEXexcBad7 5 2" xfId="2047"/>
    <cellStyle name="SAPBEXexcBad7 6" xfId="618"/>
    <cellStyle name="SAPBEXexcBad7 6 2" xfId="2048"/>
    <cellStyle name="SAPBEXexcBad7 7" xfId="2043"/>
    <cellStyle name="SAPBEXexcBad8" xfId="619"/>
    <cellStyle name="SAPBEXexcBad8 2" xfId="620"/>
    <cellStyle name="SAPBEXexcBad8 2 2" xfId="2050"/>
    <cellStyle name="SAPBEXexcBad8 3" xfId="621"/>
    <cellStyle name="SAPBEXexcBad8 3 2" xfId="2051"/>
    <cellStyle name="SAPBEXexcBad8 4" xfId="622"/>
    <cellStyle name="SAPBEXexcBad8 4 2" xfId="2052"/>
    <cellStyle name="SAPBEXexcBad8 5" xfId="623"/>
    <cellStyle name="SAPBEXexcBad8 5 2" xfId="2053"/>
    <cellStyle name="SAPBEXexcBad8 6" xfId="624"/>
    <cellStyle name="SAPBEXexcBad8 6 2" xfId="2054"/>
    <cellStyle name="SAPBEXexcBad8 7" xfId="2049"/>
    <cellStyle name="SAPBEXexcBad9" xfId="625"/>
    <cellStyle name="SAPBEXexcBad9 2" xfId="626"/>
    <cellStyle name="SAPBEXexcBad9 2 2" xfId="2056"/>
    <cellStyle name="SAPBEXexcBad9 3" xfId="627"/>
    <cellStyle name="SAPBEXexcBad9 3 2" xfId="2057"/>
    <cellStyle name="SAPBEXexcBad9 4" xfId="628"/>
    <cellStyle name="SAPBEXexcBad9 4 2" xfId="2058"/>
    <cellStyle name="SAPBEXexcBad9 5" xfId="629"/>
    <cellStyle name="SAPBEXexcBad9 5 2" xfId="2059"/>
    <cellStyle name="SAPBEXexcBad9 6" xfId="630"/>
    <cellStyle name="SAPBEXexcBad9 6 2" xfId="2060"/>
    <cellStyle name="SAPBEXexcBad9 7" xfId="2055"/>
    <cellStyle name="SAPBEXexcCritical4" xfId="631"/>
    <cellStyle name="SAPBEXexcCritical4 2" xfId="632"/>
    <cellStyle name="SAPBEXexcCritical4 2 2" xfId="2062"/>
    <cellStyle name="SAPBEXexcCritical4 3" xfId="633"/>
    <cellStyle name="SAPBEXexcCritical4 3 2" xfId="2063"/>
    <cellStyle name="SAPBEXexcCritical4 4" xfId="634"/>
    <cellStyle name="SAPBEXexcCritical4 4 2" xfId="2064"/>
    <cellStyle name="SAPBEXexcCritical4 5" xfId="635"/>
    <cellStyle name="SAPBEXexcCritical4 5 2" xfId="2065"/>
    <cellStyle name="SAPBEXexcCritical4 6" xfId="636"/>
    <cellStyle name="SAPBEXexcCritical4 6 2" xfId="2066"/>
    <cellStyle name="SAPBEXexcCritical4 7" xfId="2061"/>
    <cellStyle name="SAPBEXexcCritical5" xfId="637"/>
    <cellStyle name="SAPBEXexcCritical5 2" xfId="638"/>
    <cellStyle name="SAPBEXexcCritical5 2 2" xfId="2068"/>
    <cellStyle name="SAPBEXexcCritical5 3" xfId="639"/>
    <cellStyle name="SAPBEXexcCritical5 3 2" xfId="2069"/>
    <cellStyle name="SAPBEXexcCritical5 4" xfId="640"/>
    <cellStyle name="SAPBEXexcCritical5 4 2" xfId="2070"/>
    <cellStyle name="SAPBEXexcCritical5 5" xfId="641"/>
    <cellStyle name="SAPBEXexcCritical5 5 2" xfId="2071"/>
    <cellStyle name="SAPBEXexcCritical5 6" xfId="642"/>
    <cellStyle name="SAPBEXexcCritical5 6 2" xfId="2072"/>
    <cellStyle name="SAPBEXexcCritical5 7" xfId="2067"/>
    <cellStyle name="SAPBEXexcCritical6" xfId="643"/>
    <cellStyle name="SAPBEXexcCritical6 2" xfId="644"/>
    <cellStyle name="SAPBEXexcCritical6 2 2" xfId="2074"/>
    <cellStyle name="SAPBEXexcCritical6 3" xfId="645"/>
    <cellStyle name="SAPBEXexcCritical6 3 2" xfId="2075"/>
    <cellStyle name="SAPBEXexcCritical6 4" xfId="646"/>
    <cellStyle name="SAPBEXexcCritical6 4 2" xfId="2076"/>
    <cellStyle name="SAPBEXexcCritical6 5" xfId="647"/>
    <cellStyle name="SAPBEXexcCritical6 5 2" xfId="2077"/>
    <cellStyle name="SAPBEXexcCritical6 6" xfId="648"/>
    <cellStyle name="SAPBEXexcCritical6 6 2" xfId="2078"/>
    <cellStyle name="SAPBEXexcCritical6 7" xfId="2073"/>
    <cellStyle name="SAPBEXexcGood1" xfId="649"/>
    <cellStyle name="SAPBEXexcGood1 2" xfId="650"/>
    <cellStyle name="SAPBEXexcGood1 2 2" xfId="2080"/>
    <cellStyle name="SAPBEXexcGood1 3" xfId="651"/>
    <cellStyle name="SAPBEXexcGood1 3 2" xfId="2081"/>
    <cellStyle name="SAPBEXexcGood1 4" xfId="652"/>
    <cellStyle name="SAPBEXexcGood1 4 2" xfId="2082"/>
    <cellStyle name="SAPBEXexcGood1 5" xfId="653"/>
    <cellStyle name="SAPBEXexcGood1 5 2" xfId="2083"/>
    <cellStyle name="SAPBEXexcGood1 6" xfId="654"/>
    <cellStyle name="SAPBEXexcGood1 6 2" xfId="2084"/>
    <cellStyle name="SAPBEXexcGood1 7" xfId="2079"/>
    <cellStyle name="SAPBEXexcGood2" xfId="655"/>
    <cellStyle name="SAPBEXexcGood2 2" xfId="656"/>
    <cellStyle name="SAPBEXexcGood2 2 2" xfId="2086"/>
    <cellStyle name="SAPBEXexcGood2 3" xfId="657"/>
    <cellStyle name="SAPBEXexcGood2 3 2" xfId="2087"/>
    <cellStyle name="SAPBEXexcGood2 4" xfId="658"/>
    <cellStyle name="SAPBEXexcGood2 4 2" xfId="2088"/>
    <cellStyle name="SAPBEXexcGood2 5" xfId="659"/>
    <cellStyle name="SAPBEXexcGood2 5 2" xfId="2089"/>
    <cellStyle name="SAPBEXexcGood2 6" xfId="660"/>
    <cellStyle name="SAPBEXexcGood2 6 2" xfId="2090"/>
    <cellStyle name="SAPBEXexcGood2 7" xfId="2085"/>
    <cellStyle name="SAPBEXexcGood3" xfId="661"/>
    <cellStyle name="SAPBEXexcGood3 2" xfId="662"/>
    <cellStyle name="SAPBEXexcGood3 2 2" xfId="2092"/>
    <cellStyle name="SAPBEXexcGood3 3" xfId="663"/>
    <cellStyle name="SAPBEXexcGood3 3 2" xfId="2093"/>
    <cellStyle name="SAPBEXexcGood3 4" xfId="664"/>
    <cellStyle name="SAPBEXexcGood3 4 2" xfId="2094"/>
    <cellStyle name="SAPBEXexcGood3 5" xfId="665"/>
    <cellStyle name="SAPBEXexcGood3 5 2" xfId="2095"/>
    <cellStyle name="SAPBEXexcGood3 6" xfId="666"/>
    <cellStyle name="SAPBEXexcGood3 6 2" xfId="2096"/>
    <cellStyle name="SAPBEXexcGood3 7" xfId="2091"/>
    <cellStyle name="SAPBEXfilterDrill" xfId="667"/>
    <cellStyle name="SAPBEXfilterDrill 2" xfId="668"/>
    <cellStyle name="SAPBEXfilterDrill 2 2" xfId="2098"/>
    <cellStyle name="SAPBEXfilterDrill 3" xfId="669"/>
    <cellStyle name="SAPBEXfilterDrill 3 2" xfId="2099"/>
    <cellStyle name="SAPBEXfilterDrill 4" xfId="670"/>
    <cellStyle name="SAPBEXfilterDrill 4 2" xfId="2100"/>
    <cellStyle name="SAPBEXfilterDrill 5" xfId="671"/>
    <cellStyle name="SAPBEXfilterDrill 5 2" xfId="2101"/>
    <cellStyle name="SAPBEXfilterDrill 6" xfId="672"/>
    <cellStyle name="SAPBEXfilterDrill 6 2" xfId="2102"/>
    <cellStyle name="SAPBEXfilterDrill 7" xfId="2097"/>
    <cellStyle name="SAPBEXfilterItem" xfId="673"/>
    <cellStyle name="SAPBEXfilterItem 2" xfId="674"/>
    <cellStyle name="SAPBEXfilterItem 2 2" xfId="2104"/>
    <cellStyle name="SAPBEXfilterItem 3" xfId="675"/>
    <cellStyle name="SAPBEXfilterItem 3 2" xfId="2105"/>
    <cellStyle name="SAPBEXfilterItem 4" xfId="676"/>
    <cellStyle name="SAPBEXfilterItem 4 2" xfId="2106"/>
    <cellStyle name="SAPBEXfilterItem 5" xfId="677"/>
    <cellStyle name="SAPBEXfilterItem 5 2" xfId="2107"/>
    <cellStyle name="SAPBEXfilterItem 6" xfId="678"/>
    <cellStyle name="SAPBEXfilterItem 6 2" xfId="2108"/>
    <cellStyle name="SAPBEXfilterItem 7" xfId="2103"/>
    <cellStyle name="SAPBEXfilterText" xfId="679"/>
    <cellStyle name="SAPBEXfilterText 2" xfId="680"/>
    <cellStyle name="SAPBEXfilterText 2 2" xfId="2109"/>
    <cellStyle name="SAPBEXfilterText 3" xfId="681"/>
    <cellStyle name="SAPBEXfilterText 3 2" xfId="2110"/>
    <cellStyle name="SAPBEXfilterText 4" xfId="682"/>
    <cellStyle name="SAPBEXfilterText 4 2" xfId="2111"/>
    <cellStyle name="SAPBEXfilterText 5" xfId="683"/>
    <cellStyle name="SAPBEXfilterText 5 2" xfId="2112"/>
    <cellStyle name="SAPBEXfilterText 6" xfId="684"/>
    <cellStyle name="SAPBEXfilterText 6 2" xfId="2113"/>
    <cellStyle name="SAPBEXformats" xfId="685"/>
    <cellStyle name="SAPBEXformats 2" xfId="686"/>
    <cellStyle name="SAPBEXformats 2 2" xfId="2114"/>
    <cellStyle name="SAPBEXformats 3" xfId="687"/>
    <cellStyle name="SAPBEXformats 3 2" xfId="2115"/>
    <cellStyle name="SAPBEXformats 4" xfId="688"/>
    <cellStyle name="SAPBEXformats 4 2" xfId="2116"/>
    <cellStyle name="SAPBEXformats 5" xfId="689"/>
    <cellStyle name="SAPBEXformats 5 2" xfId="2117"/>
    <cellStyle name="SAPBEXformats 6" xfId="690"/>
    <cellStyle name="SAPBEXformats 6 2" xfId="2118"/>
    <cellStyle name="SAPBEXheaderItem" xfId="691"/>
    <cellStyle name="SAPBEXheaderItem 2" xfId="692"/>
    <cellStyle name="SAPBEXheaderItem 2 2" xfId="2119"/>
    <cellStyle name="SAPBEXheaderItem 3" xfId="693"/>
    <cellStyle name="SAPBEXheaderItem 3 2" xfId="2120"/>
    <cellStyle name="SAPBEXheaderItem 4" xfId="694"/>
    <cellStyle name="SAPBEXheaderItem 4 2" xfId="2121"/>
    <cellStyle name="SAPBEXheaderItem 5" xfId="695"/>
    <cellStyle name="SAPBEXheaderItem 5 2" xfId="2122"/>
    <cellStyle name="SAPBEXheaderItem 6" xfId="696"/>
    <cellStyle name="SAPBEXheaderItem 6 2" xfId="2123"/>
    <cellStyle name="SAPBEXheaderText" xfId="697"/>
    <cellStyle name="SAPBEXheaderText 2" xfId="698"/>
    <cellStyle name="SAPBEXheaderText 2 2" xfId="2124"/>
    <cellStyle name="SAPBEXheaderText 3" xfId="699"/>
    <cellStyle name="SAPBEXheaderText 3 2" xfId="2125"/>
    <cellStyle name="SAPBEXheaderText 4" xfId="700"/>
    <cellStyle name="SAPBEXheaderText 4 2" xfId="2126"/>
    <cellStyle name="SAPBEXheaderText 5" xfId="701"/>
    <cellStyle name="SAPBEXheaderText 5 2" xfId="2127"/>
    <cellStyle name="SAPBEXheaderText 6" xfId="702"/>
    <cellStyle name="SAPBEXheaderText 6 2" xfId="2128"/>
    <cellStyle name="SAPBEXHLevel0" xfId="703"/>
    <cellStyle name="SAPBEXHLevel0 2" xfId="704"/>
    <cellStyle name="SAPBEXHLevel0 2 2" xfId="2129"/>
    <cellStyle name="SAPBEXHLevel0 3" xfId="705"/>
    <cellStyle name="SAPBEXHLevel0 3 2" xfId="2130"/>
    <cellStyle name="SAPBEXHLevel0 4" xfId="706"/>
    <cellStyle name="SAPBEXHLevel0 4 2" xfId="2131"/>
    <cellStyle name="SAPBEXHLevel0 5" xfId="707"/>
    <cellStyle name="SAPBEXHLevel0 5 2" xfId="2132"/>
    <cellStyle name="SAPBEXHLevel0 6" xfId="708"/>
    <cellStyle name="SAPBEXHLevel0 6 2" xfId="2133"/>
    <cellStyle name="SAPBEXHLevel0 7" xfId="709"/>
    <cellStyle name="SAPBEXHLevel0 7 2" xfId="2134"/>
    <cellStyle name="SAPBEXHLevel0_7y-отчетная_РЖД_2009_04" xfId="710"/>
    <cellStyle name="SAPBEXHLevel0X" xfId="711"/>
    <cellStyle name="SAPBEXHLevel0X 2" xfId="712"/>
    <cellStyle name="SAPBEXHLevel0X 2 2" xfId="2135"/>
    <cellStyle name="SAPBEXHLevel0X 3" xfId="713"/>
    <cellStyle name="SAPBEXHLevel0X 3 2" xfId="2136"/>
    <cellStyle name="SAPBEXHLevel0X 4" xfId="714"/>
    <cellStyle name="SAPBEXHLevel0X 4 2" xfId="2137"/>
    <cellStyle name="SAPBEXHLevel0X 5" xfId="715"/>
    <cellStyle name="SAPBEXHLevel0X 5 2" xfId="2138"/>
    <cellStyle name="SAPBEXHLevel0X 6" xfId="716"/>
    <cellStyle name="SAPBEXHLevel0X 6 2" xfId="2139"/>
    <cellStyle name="SAPBEXHLevel0X 7" xfId="717"/>
    <cellStyle name="SAPBEXHLevel0X 7 2" xfId="2140"/>
    <cellStyle name="SAPBEXHLevel0X 8" xfId="718"/>
    <cellStyle name="SAPBEXHLevel0X 8 2" xfId="2141"/>
    <cellStyle name="SAPBEXHLevel0X 9" xfId="719"/>
    <cellStyle name="SAPBEXHLevel0X 9 2" xfId="2142"/>
    <cellStyle name="SAPBEXHLevel0X_7-р_Из_Системы" xfId="720"/>
    <cellStyle name="SAPBEXHLevel1" xfId="721"/>
    <cellStyle name="SAPBEXHLevel1 2" xfId="722"/>
    <cellStyle name="SAPBEXHLevel1 2 2" xfId="2143"/>
    <cellStyle name="SAPBEXHLevel1 3" xfId="723"/>
    <cellStyle name="SAPBEXHLevel1 3 2" xfId="2144"/>
    <cellStyle name="SAPBEXHLevel1 4" xfId="724"/>
    <cellStyle name="SAPBEXHLevel1 4 2" xfId="2145"/>
    <cellStyle name="SAPBEXHLevel1 5" xfId="725"/>
    <cellStyle name="SAPBEXHLevel1 5 2" xfId="2146"/>
    <cellStyle name="SAPBEXHLevel1 6" xfId="726"/>
    <cellStyle name="SAPBEXHLevel1 6 2" xfId="2147"/>
    <cellStyle name="SAPBEXHLevel1 7" xfId="727"/>
    <cellStyle name="SAPBEXHLevel1 7 2" xfId="2148"/>
    <cellStyle name="SAPBEXHLevel1_7y-отчетная_РЖД_2009_04" xfId="728"/>
    <cellStyle name="SAPBEXHLevel1X" xfId="729"/>
    <cellStyle name="SAPBEXHLevel1X 2" xfId="730"/>
    <cellStyle name="SAPBEXHLevel1X 2 2" xfId="2149"/>
    <cellStyle name="SAPBEXHLevel1X 3" xfId="731"/>
    <cellStyle name="SAPBEXHLevel1X 3 2" xfId="2150"/>
    <cellStyle name="SAPBEXHLevel1X 4" xfId="732"/>
    <cellStyle name="SAPBEXHLevel1X 4 2" xfId="2151"/>
    <cellStyle name="SAPBEXHLevel1X 5" xfId="733"/>
    <cellStyle name="SAPBEXHLevel1X 5 2" xfId="2152"/>
    <cellStyle name="SAPBEXHLevel1X 6" xfId="734"/>
    <cellStyle name="SAPBEXHLevel1X 6 2" xfId="2153"/>
    <cellStyle name="SAPBEXHLevel1X 7" xfId="735"/>
    <cellStyle name="SAPBEXHLevel1X 7 2" xfId="2154"/>
    <cellStyle name="SAPBEXHLevel1X 8" xfId="736"/>
    <cellStyle name="SAPBEXHLevel1X 8 2" xfId="2155"/>
    <cellStyle name="SAPBEXHLevel1X 9" xfId="737"/>
    <cellStyle name="SAPBEXHLevel1X 9 2" xfId="2156"/>
    <cellStyle name="SAPBEXHLevel1X_7-р_Из_Системы" xfId="738"/>
    <cellStyle name="SAPBEXHLevel2" xfId="739"/>
    <cellStyle name="SAPBEXHLevel2 2" xfId="740"/>
    <cellStyle name="SAPBEXHLevel2 2 2" xfId="2157"/>
    <cellStyle name="SAPBEXHLevel2 3" xfId="741"/>
    <cellStyle name="SAPBEXHLevel2 3 2" xfId="2158"/>
    <cellStyle name="SAPBEXHLevel2 4" xfId="742"/>
    <cellStyle name="SAPBEXHLevel2 4 2" xfId="2159"/>
    <cellStyle name="SAPBEXHLevel2 5" xfId="743"/>
    <cellStyle name="SAPBEXHLevel2 5 2" xfId="2160"/>
    <cellStyle name="SAPBEXHLevel2 6" xfId="744"/>
    <cellStyle name="SAPBEXHLevel2 6 2" xfId="2161"/>
    <cellStyle name="SAPBEXHLevel2_Приложение_1_к_7-у-о_2009_Кв_1_ФСТ" xfId="745"/>
    <cellStyle name="SAPBEXHLevel2X" xfId="746"/>
    <cellStyle name="SAPBEXHLevel2X 10" xfId="2162"/>
    <cellStyle name="SAPBEXHLevel2X 2" xfId="747"/>
    <cellStyle name="SAPBEXHLevel2X 2 2" xfId="2163"/>
    <cellStyle name="SAPBEXHLevel2X 3" xfId="748"/>
    <cellStyle name="SAPBEXHLevel2X 3 2" xfId="2164"/>
    <cellStyle name="SAPBEXHLevel2X 4" xfId="749"/>
    <cellStyle name="SAPBEXHLevel2X 4 2" xfId="2165"/>
    <cellStyle name="SAPBEXHLevel2X 5" xfId="750"/>
    <cellStyle name="SAPBEXHLevel2X 5 2" xfId="2166"/>
    <cellStyle name="SAPBEXHLevel2X 6" xfId="751"/>
    <cellStyle name="SAPBEXHLevel2X 6 2" xfId="2167"/>
    <cellStyle name="SAPBEXHLevel2X 7" xfId="752"/>
    <cellStyle name="SAPBEXHLevel2X 7 2" xfId="2168"/>
    <cellStyle name="SAPBEXHLevel2X 8" xfId="753"/>
    <cellStyle name="SAPBEXHLevel2X 8 2" xfId="2169"/>
    <cellStyle name="SAPBEXHLevel2X 9" xfId="754"/>
    <cellStyle name="SAPBEXHLevel2X 9 2" xfId="2170"/>
    <cellStyle name="SAPBEXHLevel2X_7-р_Из_Системы" xfId="755"/>
    <cellStyle name="SAPBEXHLevel3" xfId="756"/>
    <cellStyle name="SAPBEXHLevel3 2" xfId="757"/>
    <cellStyle name="SAPBEXHLevel3 2 2" xfId="2171"/>
    <cellStyle name="SAPBEXHLevel3 3" xfId="758"/>
    <cellStyle name="SAPBEXHLevel3 3 2" xfId="2172"/>
    <cellStyle name="SAPBEXHLevel3 4" xfId="759"/>
    <cellStyle name="SAPBEXHLevel3 4 2" xfId="2173"/>
    <cellStyle name="SAPBEXHLevel3 5" xfId="760"/>
    <cellStyle name="SAPBEXHLevel3 5 2" xfId="2174"/>
    <cellStyle name="SAPBEXHLevel3 6" xfId="761"/>
    <cellStyle name="SAPBEXHLevel3 6 2" xfId="2175"/>
    <cellStyle name="SAPBEXHLevel3_Приложение_1_к_7-у-о_2009_Кв_1_ФСТ" xfId="762"/>
    <cellStyle name="SAPBEXHLevel3X" xfId="763"/>
    <cellStyle name="SAPBEXHLevel3X 10" xfId="2176"/>
    <cellStyle name="SAPBEXHLevel3X 2" xfId="764"/>
    <cellStyle name="SAPBEXHLevel3X 2 2" xfId="2177"/>
    <cellStyle name="SAPBEXHLevel3X 3" xfId="765"/>
    <cellStyle name="SAPBEXHLevel3X 3 2" xfId="2178"/>
    <cellStyle name="SAPBEXHLevel3X 4" xfId="766"/>
    <cellStyle name="SAPBEXHLevel3X 4 2" xfId="2179"/>
    <cellStyle name="SAPBEXHLevel3X 5" xfId="767"/>
    <cellStyle name="SAPBEXHLevel3X 5 2" xfId="2180"/>
    <cellStyle name="SAPBEXHLevel3X 6" xfId="768"/>
    <cellStyle name="SAPBEXHLevel3X 6 2" xfId="2181"/>
    <cellStyle name="SAPBEXHLevel3X 7" xfId="769"/>
    <cellStyle name="SAPBEXHLevel3X 7 2" xfId="2182"/>
    <cellStyle name="SAPBEXHLevel3X 8" xfId="770"/>
    <cellStyle name="SAPBEXHLevel3X 8 2" xfId="2183"/>
    <cellStyle name="SAPBEXHLevel3X 9" xfId="771"/>
    <cellStyle name="SAPBEXHLevel3X 9 2" xfId="2184"/>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ItemHeader 2" xfId="2185"/>
    <cellStyle name="SAPBEXresData" xfId="785"/>
    <cellStyle name="SAPBEXresData 2" xfId="786"/>
    <cellStyle name="SAPBEXresData 2 2" xfId="2187"/>
    <cellStyle name="SAPBEXresData 3" xfId="787"/>
    <cellStyle name="SAPBEXresData 3 2" xfId="2188"/>
    <cellStyle name="SAPBEXresData 4" xfId="788"/>
    <cellStyle name="SAPBEXresData 4 2" xfId="2189"/>
    <cellStyle name="SAPBEXresData 5" xfId="789"/>
    <cellStyle name="SAPBEXresData 5 2" xfId="2190"/>
    <cellStyle name="SAPBEXresData 6" xfId="790"/>
    <cellStyle name="SAPBEXresData 6 2" xfId="2191"/>
    <cellStyle name="SAPBEXresData 7" xfId="2186"/>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DataEmph 7" xfId="2192"/>
    <cellStyle name="SAPBEXresItem" xfId="802"/>
    <cellStyle name="SAPBEXresItem 2" xfId="803"/>
    <cellStyle name="SAPBEXresItem 2 2" xfId="2194"/>
    <cellStyle name="SAPBEXresItem 3" xfId="804"/>
    <cellStyle name="SAPBEXresItem 3 2" xfId="2195"/>
    <cellStyle name="SAPBEXresItem 4" xfId="805"/>
    <cellStyle name="SAPBEXresItem 4 2" xfId="2196"/>
    <cellStyle name="SAPBEXresItem 5" xfId="806"/>
    <cellStyle name="SAPBEXresItem 5 2" xfId="2197"/>
    <cellStyle name="SAPBEXresItem 6" xfId="807"/>
    <cellStyle name="SAPBEXresItem 6 2" xfId="2198"/>
    <cellStyle name="SAPBEXresItem 7" xfId="2193"/>
    <cellStyle name="SAPBEXresItemX" xfId="808"/>
    <cellStyle name="SAPBEXresItemX 2" xfId="809"/>
    <cellStyle name="SAPBEXresItemX 2 2" xfId="2200"/>
    <cellStyle name="SAPBEXresItemX 3" xfId="810"/>
    <cellStyle name="SAPBEXresItemX 3 2" xfId="2201"/>
    <cellStyle name="SAPBEXresItemX 4" xfId="811"/>
    <cellStyle name="SAPBEXresItemX 4 2" xfId="2202"/>
    <cellStyle name="SAPBEXresItemX 5" xfId="812"/>
    <cellStyle name="SAPBEXresItemX 5 2" xfId="2203"/>
    <cellStyle name="SAPBEXresItemX 6" xfId="813"/>
    <cellStyle name="SAPBEXresItemX 6 2" xfId="2204"/>
    <cellStyle name="SAPBEXresItemX 7" xfId="2199"/>
    <cellStyle name="SAPBEXstdData" xfId="814"/>
    <cellStyle name="SAPBEXstdData 2" xfId="815"/>
    <cellStyle name="SAPBEXstdData 2 2" xfId="2206"/>
    <cellStyle name="SAPBEXstdData 3" xfId="816"/>
    <cellStyle name="SAPBEXstdData 3 2" xfId="2207"/>
    <cellStyle name="SAPBEXstdData 4" xfId="817"/>
    <cellStyle name="SAPBEXstdData 4 2" xfId="2208"/>
    <cellStyle name="SAPBEXstdData 5" xfId="818"/>
    <cellStyle name="SAPBEXstdData 5 2" xfId="2209"/>
    <cellStyle name="SAPBEXstdData 6" xfId="819"/>
    <cellStyle name="SAPBEXstdData 6 2" xfId="2210"/>
    <cellStyle name="SAPBEXstdData 7" xfId="2205"/>
    <cellStyle name="SAPBEXstdData_Приложение_1_к_7-у-о_2009_Кв_1_ФСТ" xfId="820"/>
    <cellStyle name="SAPBEXstdDataEmph" xfId="821"/>
    <cellStyle name="SAPBEXstdDataEmph 2" xfId="822"/>
    <cellStyle name="SAPBEXstdDataEmph 2 2" xfId="2212"/>
    <cellStyle name="SAPBEXstdDataEmph 3" xfId="823"/>
    <cellStyle name="SAPBEXstdDataEmph 3 2" xfId="2213"/>
    <cellStyle name="SAPBEXstdDataEmph 4" xfId="824"/>
    <cellStyle name="SAPBEXstdDataEmph 4 2" xfId="2214"/>
    <cellStyle name="SAPBEXstdDataEmph 5" xfId="825"/>
    <cellStyle name="SAPBEXstdDataEmph 5 2" xfId="2215"/>
    <cellStyle name="SAPBEXstdDataEmph 6" xfId="826"/>
    <cellStyle name="SAPBEXstdDataEmph 6 2" xfId="2216"/>
    <cellStyle name="SAPBEXstdDataEmph 7" xfId="2211"/>
    <cellStyle name="SAPBEXstdItem" xfId="827"/>
    <cellStyle name="SAPBEXstdItem 2" xfId="828"/>
    <cellStyle name="SAPBEXstdItem 2 2" xfId="2217"/>
    <cellStyle name="SAPBEXstdItem 3" xfId="829"/>
    <cellStyle name="SAPBEXstdItem 3 2" xfId="2218"/>
    <cellStyle name="SAPBEXstdItem 4" xfId="830"/>
    <cellStyle name="SAPBEXstdItem 4 2" xfId="2219"/>
    <cellStyle name="SAPBEXstdItem 5" xfId="831"/>
    <cellStyle name="SAPBEXstdItem 5 2" xfId="2220"/>
    <cellStyle name="SAPBEXstdItem 6" xfId="832"/>
    <cellStyle name="SAPBEXstdItem 6 2" xfId="2221"/>
    <cellStyle name="SAPBEXstdItem 7" xfId="833"/>
    <cellStyle name="SAPBEXstdItem 7 2" xfId="2222"/>
    <cellStyle name="SAPBEXstdItem_7-р" xfId="834"/>
    <cellStyle name="SAPBEXstdItemX" xfId="835"/>
    <cellStyle name="SAPBEXstdItemX 2" xfId="836"/>
    <cellStyle name="SAPBEXstdItemX 2 2" xfId="2223"/>
    <cellStyle name="SAPBEXstdItemX 3" xfId="837"/>
    <cellStyle name="SAPBEXstdItemX 3 2" xfId="2224"/>
    <cellStyle name="SAPBEXstdItemX 4" xfId="838"/>
    <cellStyle name="SAPBEXstdItemX 4 2" xfId="2225"/>
    <cellStyle name="SAPBEXstdItemX 5" xfId="839"/>
    <cellStyle name="SAPBEXstdItemX 5 2" xfId="2226"/>
    <cellStyle name="SAPBEXstdItemX 6" xfId="840"/>
    <cellStyle name="SAPBEXstdItemX 6 2" xfId="2227"/>
    <cellStyle name="SAPBEXtitle" xfId="841"/>
    <cellStyle name="SAPBEXtitle 2" xfId="842"/>
    <cellStyle name="SAPBEXtitle 2 2" xfId="2228"/>
    <cellStyle name="SAPBEXtitle 3" xfId="843"/>
    <cellStyle name="SAPBEXtitle 3 2" xfId="2229"/>
    <cellStyle name="SAPBEXtitle 4" xfId="844"/>
    <cellStyle name="SAPBEXtitle 4 2" xfId="2230"/>
    <cellStyle name="SAPBEXtitle 5" xfId="845"/>
    <cellStyle name="SAPBEXtitle 5 2" xfId="2231"/>
    <cellStyle name="SAPBEXtitle 6" xfId="846"/>
    <cellStyle name="SAPBEXtitle 6 2" xfId="2232"/>
    <cellStyle name="SAPBEXunassignedItem" xfId="847"/>
    <cellStyle name="SAPBEXunassignedItem 2" xfId="848"/>
    <cellStyle name="SAPBEXundefined" xfId="849"/>
    <cellStyle name="SAPBEXundefined 2" xfId="850"/>
    <cellStyle name="SAPBEXundefined 2 2" xfId="2234"/>
    <cellStyle name="SAPBEXundefined 3" xfId="851"/>
    <cellStyle name="SAPBEXundefined 3 2" xfId="2235"/>
    <cellStyle name="SAPBEXundefined 4" xfId="852"/>
    <cellStyle name="SAPBEXundefined 4 2" xfId="2236"/>
    <cellStyle name="SAPBEXundefined 5" xfId="853"/>
    <cellStyle name="SAPBEXundefined 5 2" xfId="2237"/>
    <cellStyle name="SAPBEXundefined 6" xfId="854"/>
    <cellStyle name="SAPBEXundefined 6 2" xfId="2238"/>
    <cellStyle name="SAPBEXundefined 7" xfId="2233"/>
    <cellStyle name="Sheet Title" xfId="855"/>
    <cellStyle name="styleColumnTitles" xfId="856"/>
    <cellStyle name="styleColumnTitles 2" xfId="2239"/>
    <cellStyle name="styleDateRange" xfId="857"/>
    <cellStyle name="styleDateRange 2" xfId="2240"/>
    <cellStyle name="styleHidden" xfId="858"/>
    <cellStyle name="styleNormal" xfId="859"/>
    <cellStyle name="styleSeriesAttributes" xfId="860"/>
    <cellStyle name="styleSeriesAttributes 2" xfId="2241"/>
    <cellStyle name="styleSeriesData" xfId="861"/>
    <cellStyle name="styleSeriesData 2" xfId="2242"/>
    <cellStyle name="styleSeriesDataForecast" xfId="862"/>
    <cellStyle name="styleSeriesDataForecast 2" xfId="2243"/>
    <cellStyle name="styleSeriesDataForecastNA" xfId="863"/>
    <cellStyle name="styleSeriesDataForecastNA 2" xfId="2244"/>
    <cellStyle name="styleSeriesDataNA" xfId="864"/>
    <cellStyle name="styleSeriesDataNA 2" xfId="2245"/>
    <cellStyle name="Text Indent A" xfId="865"/>
    <cellStyle name="Text Indent B" xfId="866"/>
    <cellStyle name="Text Indent C" xfId="867"/>
    <cellStyle name="Times New Roman0181000015536870911" xfId="868"/>
    <cellStyle name="Times New Roman0181000015536870911 2" xfId="2246"/>
    <cellStyle name="Title" xfId="869"/>
    <cellStyle name="Total" xfId="870"/>
    <cellStyle name="Total 2" xfId="2247"/>
    <cellStyle name="Warning Text" xfId="871"/>
    <cellStyle name="Акцент1 2" xfId="23"/>
    <cellStyle name="Акцент1 2 2" xfId="873"/>
    <cellStyle name="Акцент1 2 3" xfId="872"/>
    <cellStyle name="Акцент1 2 4" xfId="91"/>
    <cellStyle name="Акцент1 3" xfId="90"/>
    <cellStyle name="Акцент1 3 2" xfId="875"/>
    <cellStyle name="Акцент1 3 3" xfId="874"/>
    <cellStyle name="Акцент1 4" xfId="876"/>
    <cellStyle name="Акцент2 2" xfId="24"/>
    <cellStyle name="Акцент2 2 2" xfId="878"/>
    <cellStyle name="Акцент2 2 3" xfId="877"/>
    <cellStyle name="Акцент2 2 4" xfId="93"/>
    <cellStyle name="Акцент2 3" xfId="92"/>
    <cellStyle name="Акцент2 3 2" xfId="880"/>
    <cellStyle name="Акцент2 3 3" xfId="879"/>
    <cellStyle name="Акцент2 4" xfId="881"/>
    <cellStyle name="Акцент3 2" xfId="25"/>
    <cellStyle name="Акцент3 2 2" xfId="883"/>
    <cellStyle name="Акцент3 2 3" xfId="882"/>
    <cellStyle name="Акцент3 2 4" xfId="95"/>
    <cellStyle name="Акцент3 3" xfId="94"/>
    <cellStyle name="Акцент3 3 2" xfId="885"/>
    <cellStyle name="Акцент3 3 3" xfId="884"/>
    <cellStyle name="Акцент3 4" xfId="886"/>
    <cellStyle name="Акцент4 2" xfId="26"/>
    <cellStyle name="Акцент4 2 2" xfId="888"/>
    <cellStyle name="Акцент4 2 3" xfId="887"/>
    <cellStyle name="Акцент4 2 4" xfId="97"/>
    <cellStyle name="Акцент4 3" xfId="96"/>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99"/>
    <cellStyle name="Акцент5 3" xfId="98"/>
    <cellStyle name="Акцент5 4" xfId="895"/>
    <cellStyle name="Акцент5 4 2" xfId="896"/>
    <cellStyle name="Акцент6 2" xfId="28"/>
    <cellStyle name="Акцент6 2 2" xfId="898"/>
    <cellStyle name="Акцент6 2 3" xfId="897"/>
    <cellStyle name="Акцент6 2 4" xfId="101"/>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3 2" xfId="2248"/>
    <cellStyle name="Ввод  2 4" xfId="103"/>
    <cellStyle name="Ввод  3" xfId="102"/>
    <cellStyle name="Ввод  3 2" xfId="905"/>
    <cellStyle name="Ввод  3 2 2" xfId="2250"/>
    <cellStyle name="Ввод  3 3" xfId="904"/>
    <cellStyle name="Ввод  3 3 2" xfId="2249"/>
    <cellStyle name="Ввод  3 4" xfId="1996"/>
    <cellStyle name="Ввод  4" xfId="906"/>
    <cellStyle name="Ввод  4 2" xfId="2251"/>
    <cellStyle name="Вывод 2" xfId="30"/>
    <cellStyle name="Вывод 2 2" xfId="908"/>
    <cellStyle name="Вывод 2 3" xfId="907"/>
    <cellStyle name="Вывод 2 3 2" xfId="2252"/>
    <cellStyle name="Вывод 2 4" xfId="105"/>
    <cellStyle name="Вывод 3" xfId="104"/>
    <cellStyle name="Вывод 3 2" xfId="910"/>
    <cellStyle name="Вывод 3 2 2" xfId="2254"/>
    <cellStyle name="Вывод 3 3" xfId="909"/>
    <cellStyle name="Вывод 3 3 2" xfId="2253"/>
    <cellStyle name="Вывод 3 4" xfId="1997"/>
    <cellStyle name="Вывод 4" xfId="911"/>
    <cellStyle name="Вывод 4 2" xfId="2255"/>
    <cellStyle name="Вычисление 2" xfId="31"/>
    <cellStyle name="Вычисление 2 2" xfId="913"/>
    <cellStyle name="Вычисление 2 3" xfId="912"/>
    <cellStyle name="Вычисление 2 3 2" xfId="2256"/>
    <cellStyle name="Вычисление 2 4" xfId="107"/>
    <cellStyle name="Вычисление 3" xfId="106"/>
    <cellStyle name="Вычисление 3 2" xfId="915"/>
    <cellStyle name="Вычисление 3 2 2" xfId="2258"/>
    <cellStyle name="Вычисление 3 3" xfId="914"/>
    <cellStyle name="Вычисление 3 3 2" xfId="2257"/>
    <cellStyle name="Вычисление 3 4" xfId="1998"/>
    <cellStyle name="Вычисление 4" xfId="916"/>
    <cellStyle name="Вычисление 4 2" xfId="2259"/>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09"/>
    <cellStyle name="Заголовок 1 3" xfId="108"/>
    <cellStyle name="Заголовок 1 4" xfId="923"/>
    <cellStyle name="Заголовок 2 2" xfId="33"/>
    <cellStyle name="Заголовок 2 2 2" xfId="925"/>
    <cellStyle name="Заголовок 2 2 3" xfId="924"/>
    <cellStyle name="Заголовок 2 2 4" xfId="111"/>
    <cellStyle name="Заголовок 2 3" xfId="110"/>
    <cellStyle name="Заголовок 2 4" xfId="926"/>
    <cellStyle name="Заголовок 3 2" xfId="34"/>
    <cellStyle name="Заголовок 3 2 2" xfId="928"/>
    <cellStyle name="Заголовок 3 2 3" xfId="927"/>
    <cellStyle name="Заголовок 3 2 4" xfId="113"/>
    <cellStyle name="Заголовок 3 3" xfId="112"/>
    <cellStyle name="Заголовок 3 4" xfId="929"/>
    <cellStyle name="Заголовок 4 2" xfId="35"/>
    <cellStyle name="Заголовок 4 2 2" xfId="931"/>
    <cellStyle name="Заголовок 4 2 3" xfId="930"/>
    <cellStyle name="Заголовок 4 2 4" xfId="115"/>
    <cellStyle name="Заголовок 4 3" xfId="114"/>
    <cellStyle name="Заголовок 4 4" xfId="932"/>
    <cellStyle name="Итог 2" xfId="36"/>
    <cellStyle name="Итог 2 2" xfId="934"/>
    <cellStyle name="Итог 2 3" xfId="933"/>
    <cellStyle name="Итог 2 3 2" xfId="2260"/>
    <cellStyle name="Итог 2 4" xfId="117"/>
    <cellStyle name="Итог 3" xfId="116"/>
    <cellStyle name="Итог 3 2" xfId="1999"/>
    <cellStyle name="Итог 4" xfId="935"/>
    <cellStyle name="Итог 4 2" xfId="2261"/>
    <cellStyle name="Контрольная ячейка 2" xfId="37"/>
    <cellStyle name="Контрольная ячейка 2 2" xfId="937"/>
    <cellStyle name="Контрольная ячейка 2 3" xfId="936"/>
    <cellStyle name="Контрольная ячейка 2 4" xfId="119"/>
    <cellStyle name="Контрольная ячейка 3" xfId="118"/>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121"/>
    <cellStyle name="Название 3" xfId="120"/>
    <cellStyle name="Название 4" xfId="943"/>
    <cellStyle name="Нейтральный 2" xfId="39"/>
    <cellStyle name="Нейтральный 2 2" xfId="945"/>
    <cellStyle name="Нейтральный 2 3" xfId="944"/>
    <cellStyle name="Нейтральный 2 4" xfId="123"/>
    <cellStyle name="Нейтральный 3" xfId="122"/>
    <cellStyle name="Нейтральный 3 2" xfId="947"/>
    <cellStyle name="Нейтральный 3 3" xfId="946"/>
    <cellStyle name="Нейтральный 4" xfId="948"/>
    <cellStyle name="Обычный" xfId="0" builtinId="0"/>
    <cellStyle name="Обычный 10" xfId="124"/>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69"/>
    <cellStyle name="Обычный 2 14 2" xfId="1117"/>
    <cellStyle name="Обычный 2 14 3" xfId="1116"/>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179"/>
    <cellStyle name="Обычный 2 3 2" xfId="1180"/>
    <cellStyle name="Обычный 2 3 3" xfId="1181"/>
    <cellStyle name="Обычный 2 3 4" xfId="1182"/>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1193"/>
    <cellStyle name="Обычный 2 4 2" xfId="1194"/>
    <cellStyle name="Обычный 2 4 3" xfId="1195"/>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25"/>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126"/>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127"/>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128"/>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71"/>
    <cellStyle name="Обычный 5 2" xfId="129"/>
    <cellStyle name="Обычный 5 3" xfId="1625"/>
    <cellStyle name="Обычный 5 3 2" xfId="1626"/>
    <cellStyle name="Обычный 5 3 3" xfId="1627"/>
    <cellStyle name="Обычный 5 4" xfId="68"/>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13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44"/>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132"/>
    <cellStyle name="Плохой 3" xfId="13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4"/>
    <cellStyle name="Пояснение 3" xfId="133"/>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5 2" xfId="2263"/>
    <cellStyle name="Примечание 2 6" xfId="1797"/>
    <cellStyle name="Примечание 2 6 2" xfId="2262"/>
    <cellStyle name="Примечание 2 7" xfId="136"/>
    <cellStyle name="Примечание 3" xfId="135"/>
    <cellStyle name="Примечание 3 2" xfId="1804"/>
    <cellStyle name="Примечание 3 2 2" xfId="2265"/>
    <cellStyle name="Примечание 3 2 2 2 2" xfId="1805"/>
    <cellStyle name="Примечание 3 2 2 2 2 2" xfId="2266"/>
    <cellStyle name="Примечание 3 3" xfId="1803"/>
    <cellStyle name="Примечание 3 3 2" xfId="2264"/>
    <cellStyle name="Примечание 3 4" xfId="2000"/>
    <cellStyle name="Примечание 4" xfId="1806"/>
    <cellStyle name="Примечание 4 2" xfId="1807"/>
    <cellStyle name="Примечание 4 2 2" xfId="2268"/>
    <cellStyle name="Примечание 4 3" xfId="2267"/>
    <cellStyle name="Процентный" xfId="70" builtinId="5"/>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ерхулин 2" xfId="2269"/>
    <cellStyle name="Связанная ячейка 2" xfId="56"/>
    <cellStyle name="Связанная ячейка 2 2" xfId="1826"/>
    <cellStyle name="Связанная ячейка 2 3" xfId="1825"/>
    <cellStyle name="Связанная ячейка 2 4" xfId="138"/>
    <cellStyle name="Связанная ячейка 3" xfId="137"/>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0"/>
    <cellStyle name="Текст предупреждения 3" xfId="139"/>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3"/>
    <cellStyle name="Финансовый 24 2 2" xfId="160"/>
    <cellStyle name="Финансовый 24 3" xfId="67"/>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2"/>
    <cellStyle name="Хороший 3" xfId="141"/>
    <cellStyle name="Хороший 3 2" xfId="1976"/>
    <cellStyle name="Хороший 3 3" xfId="1975"/>
    <cellStyle name="Хороший 4" xfId="1977"/>
    <cellStyle name="Хороший 4 2" xfId="1978"/>
    <cellStyle name="㼿㼿" xfId="1979"/>
    <cellStyle name="㼿㼿 2" xfId="2270"/>
    <cellStyle name="㼿㼿?" xfId="1980"/>
    <cellStyle name="㼿㼿? 2" xfId="2271"/>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2" xfId="2272"/>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BFA-4413-8BA2-E64E340298D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BFA-4413-8BA2-E64E340298D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127000</xdr:rowOff>
    </xdr:from>
    <xdr:to>
      <xdr:col>44</xdr:col>
      <xdr:colOff>0</xdr:colOff>
      <xdr:row>45</xdr:row>
      <xdr:rowOff>184151</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71</v>
      </c>
      <c r="F1" s="16"/>
      <c r="G1" s="16"/>
    </row>
    <row r="2" spans="1:22" s="12" customFormat="1" ht="18.75" customHeight="1" x14ac:dyDescent="0.3">
      <c r="A2" s="18"/>
      <c r="C2" s="15" t="s">
        <v>12</v>
      </c>
      <c r="F2" s="16"/>
      <c r="G2" s="16"/>
    </row>
    <row r="3" spans="1:22" s="12" customFormat="1" ht="18.75" x14ac:dyDescent="0.3">
      <c r="A3" s="17"/>
      <c r="C3" s="15" t="s">
        <v>70</v>
      </c>
      <c r="F3" s="16"/>
      <c r="G3" s="16"/>
    </row>
    <row r="4" spans="1:22" s="12" customFormat="1" ht="18.75" x14ac:dyDescent="0.3">
      <c r="A4" s="17"/>
      <c r="F4" s="16"/>
      <c r="G4" s="16"/>
      <c r="H4" s="15"/>
    </row>
    <row r="5" spans="1:22" s="12" customFormat="1" ht="15.75" x14ac:dyDescent="0.25">
      <c r="A5" s="262" t="s">
        <v>638</v>
      </c>
      <c r="B5" s="262"/>
      <c r="C5" s="262"/>
      <c r="D5" s="183"/>
      <c r="E5" s="183"/>
      <c r="F5" s="183"/>
      <c r="G5" s="183"/>
      <c r="H5" s="183"/>
      <c r="I5" s="183"/>
      <c r="J5" s="183"/>
    </row>
    <row r="6" spans="1:22" s="12" customFormat="1" ht="18.75" x14ac:dyDescent="0.3">
      <c r="A6" s="17"/>
      <c r="F6" s="16"/>
      <c r="G6" s="16"/>
      <c r="H6" s="15"/>
    </row>
    <row r="7" spans="1:22" s="12" customFormat="1" ht="18.75" x14ac:dyDescent="0.2">
      <c r="A7" s="266" t="s">
        <v>11</v>
      </c>
      <c r="B7" s="266"/>
      <c r="C7" s="26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7" t="s">
        <v>553</v>
      </c>
      <c r="B9" s="267"/>
      <c r="C9" s="267"/>
      <c r="D9" s="8"/>
      <c r="E9" s="8"/>
      <c r="F9" s="8"/>
      <c r="G9" s="8"/>
      <c r="H9" s="8"/>
      <c r="I9" s="13"/>
      <c r="J9" s="13"/>
      <c r="K9" s="13"/>
      <c r="L9" s="13"/>
      <c r="M9" s="13"/>
      <c r="N9" s="13"/>
      <c r="O9" s="13"/>
      <c r="P9" s="13"/>
      <c r="Q9" s="13"/>
      <c r="R9" s="13"/>
      <c r="S9" s="13"/>
      <c r="T9" s="13"/>
      <c r="U9" s="13"/>
      <c r="V9" s="13"/>
    </row>
    <row r="10" spans="1:22" s="12" customFormat="1" ht="18.75" x14ac:dyDescent="0.2">
      <c r="A10" s="263" t="s">
        <v>10</v>
      </c>
      <c r="B10" s="263"/>
      <c r="C10" s="26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8" t="s">
        <v>567</v>
      </c>
      <c r="B12" s="268"/>
      <c r="C12" s="268"/>
      <c r="D12" s="8"/>
      <c r="E12" s="8"/>
      <c r="F12" s="8"/>
      <c r="G12" s="8"/>
      <c r="H12" s="8"/>
      <c r="I12" s="13"/>
      <c r="J12" s="13"/>
      <c r="K12" s="13"/>
      <c r="L12" s="13"/>
      <c r="M12" s="13"/>
      <c r="N12" s="13"/>
      <c r="O12" s="13"/>
      <c r="P12" s="13"/>
      <c r="Q12" s="13"/>
      <c r="R12" s="13"/>
      <c r="S12" s="13"/>
      <c r="T12" s="13"/>
      <c r="U12" s="13"/>
      <c r="V12" s="13"/>
    </row>
    <row r="13" spans="1:22" s="12" customFormat="1" ht="18.75" x14ac:dyDescent="0.2">
      <c r="A13" s="263" t="s">
        <v>9</v>
      </c>
      <c r="B13" s="263"/>
      <c r="C13" s="26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69" t="s">
        <v>639</v>
      </c>
      <c r="B15" s="269"/>
      <c r="C15" s="269"/>
      <c r="D15" s="8"/>
      <c r="E15" s="8"/>
      <c r="F15" s="8"/>
      <c r="G15" s="8"/>
      <c r="H15" s="8"/>
      <c r="I15" s="8"/>
      <c r="J15" s="8"/>
      <c r="K15" s="8"/>
      <c r="L15" s="8"/>
      <c r="M15" s="8"/>
      <c r="N15" s="8"/>
      <c r="O15" s="8"/>
      <c r="P15" s="8"/>
      <c r="Q15" s="8"/>
      <c r="R15" s="8"/>
      <c r="S15" s="8"/>
      <c r="T15" s="8"/>
      <c r="U15" s="8"/>
      <c r="V15" s="8"/>
    </row>
    <row r="16" spans="1:22" s="3" customFormat="1" ht="15" customHeight="1" x14ac:dyDescent="0.2">
      <c r="A16" s="263" t="s">
        <v>7</v>
      </c>
      <c r="B16" s="263"/>
      <c r="C16" s="26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4" t="s">
        <v>535</v>
      </c>
      <c r="B18" s="265"/>
      <c r="C18" s="26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69</v>
      </c>
      <c r="C20" s="37" t="s">
        <v>68</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67</v>
      </c>
      <c r="B22" s="41" t="s">
        <v>370</v>
      </c>
      <c r="C22" s="232" t="s">
        <v>648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65</v>
      </c>
      <c r="B23" s="36" t="s">
        <v>66</v>
      </c>
      <c r="C23" s="193"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9"/>
      <c r="B24" s="260"/>
      <c r="C24" s="261"/>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64</v>
      </c>
      <c r="B25" s="180" t="s">
        <v>482</v>
      </c>
      <c r="C25" s="193" t="s">
        <v>559</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63</v>
      </c>
      <c r="B26" s="180" t="s">
        <v>77</v>
      </c>
      <c r="C26" s="193" t="s">
        <v>560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61</v>
      </c>
      <c r="B27" s="180" t="s">
        <v>76</v>
      </c>
      <c r="C27" s="193" t="s">
        <v>561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60</v>
      </c>
      <c r="B28" s="180" t="s">
        <v>483</v>
      </c>
      <c r="C28" s="193" t="s">
        <v>562</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58</v>
      </c>
      <c r="B29" s="180" t="s">
        <v>484</v>
      </c>
      <c r="C29" s="193" t="s">
        <v>562</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56</v>
      </c>
      <c r="B30" s="180" t="s">
        <v>485</v>
      </c>
      <c r="C30" s="193" t="s">
        <v>562</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75</v>
      </c>
      <c r="B31" s="40" t="s">
        <v>486</v>
      </c>
      <c r="C31" s="193" t="s">
        <v>655</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73</v>
      </c>
      <c r="B32" s="40" t="s">
        <v>487</v>
      </c>
      <c r="C32" s="193" t="s">
        <v>562</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72</v>
      </c>
      <c r="B33" s="40" t="s">
        <v>488</v>
      </c>
      <c r="C33" s="193" t="s">
        <v>563</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504</v>
      </c>
      <c r="B34" s="40" t="s">
        <v>489</v>
      </c>
      <c r="C34" s="19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492</v>
      </c>
      <c r="B35" s="40" t="s">
        <v>74</v>
      </c>
      <c r="C35" s="19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505</v>
      </c>
      <c r="B36" s="40" t="s">
        <v>490</v>
      </c>
      <c r="C36" s="19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493</v>
      </c>
      <c r="B37" s="40" t="s">
        <v>491</v>
      </c>
      <c r="C37" s="193" t="s">
        <v>396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506</v>
      </c>
      <c r="B38" s="40" t="s">
        <v>240</v>
      </c>
      <c r="C38" s="19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9"/>
      <c r="B39" s="260"/>
      <c r="C39" s="261"/>
      <c r="D39" s="23"/>
      <c r="E39" s="23"/>
      <c r="F39" s="23"/>
      <c r="G39" s="23"/>
      <c r="H39" s="23"/>
      <c r="I39" s="23"/>
      <c r="J39" s="23"/>
      <c r="K39" s="23"/>
      <c r="L39" s="23"/>
      <c r="M39" s="23"/>
      <c r="N39" s="23"/>
      <c r="O39" s="23"/>
      <c r="P39" s="23"/>
      <c r="Q39" s="23"/>
      <c r="R39" s="23"/>
      <c r="S39" s="23"/>
      <c r="T39" s="23"/>
      <c r="U39" s="23"/>
      <c r="V39" s="23"/>
    </row>
    <row r="40" spans="1:22" ht="63" x14ac:dyDescent="0.25">
      <c r="A40" s="24" t="s">
        <v>494</v>
      </c>
      <c r="B40" s="40" t="s">
        <v>548</v>
      </c>
      <c r="C40" s="233">
        <f>'6.2. Паспорт фин осв ввод'!D24</f>
        <v>384.99339749016366</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507</v>
      </c>
      <c r="B41" s="40" t="s">
        <v>530</v>
      </c>
      <c r="C41" s="193"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495</v>
      </c>
      <c r="B42" s="40" t="s">
        <v>545</v>
      </c>
      <c r="C42" s="193"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510</v>
      </c>
      <c r="B43" s="40" t="s">
        <v>511</v>
      </c>
      <c r="C43" s="193" t="s">
        <v>556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496</v>
      </c>
      <c r="B44" s="40" t="s">
        <v>536</v>
      </c>
      <c r="C44" s="193" t="s">
        <v>556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531</v>
      </c>
      <c r="B45" s="40" t="s">
        <v>537</v>
      </c>
      <c r="C45" s="193" t="s">
        <v>556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497</v>
      </c>
      <c r="B46" s="40" t="s">
        <v>538</v>
      </c>
      <c r="C46" s="194"/>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9"/>
      <c r="B47" s="260"/>
      <c r="C47" s="261"/>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532</v>
      </c>
      <c r="B48" s="40" t="s">
        <v>546</v>
      </c>
      <c r="C48" s="199">
        <v>355.07736303406801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498</v>
      </c>
      <c r="B49" s="40" t="s">
        <v>547</v>
      </c>
      <c r="C49" s="200">
        <v>292.49596234464661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A4" zoomScale="60" workbookViewId="0">
      <selection activeCell="H19" sqref="H19:H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71</v>
      </c>
    </row>
    <row r="2" spans="1:28" s="12" customFormat="1" ht="18.75" customHeight="1" x14ac:dyDescent="0.3">
      <c r="A2" s="18"/>
      <c r="S2" s="15" t="s">
        <v>12</v>
      </c>
    </row>
    <row r="3" spans="1:28" s="12" customFormat="1" ht="18.75" x14ac:dyDescent="0.3">
      <c r="S3" s="15" t="s">
        <v>70</v>
      </c>
    </row>
    <row r="4" spans="1:28" s="12" customFormat="1" ht="18.75" customHeight="1" x14ac:dyDescent="0.2">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11</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63" t="s">
        <v>10</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6" t="str">
        <f>'1. паспорт местоположение'!A12:C12</f>
        <v>N_TP1600.PR.0111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3" t="s">
        <v>9</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66" t="str">
        <f>'1. паспорт местоположение'!A15:C15</f>
        <v xml:space="preserve">Реконструкция  ПС 110/10/10 кВ  Обская (замена оборудования СДТУ и ССПИ)  </v>
      </c>
      <c r="B13" s="266"/>
      <c r="C13" s="266"/>
      <c r="D13" s="266"/>
      <c r="E13" s="266"/>
      <c r="F13" s="266"/>
      <c r="G13" s="266"/>
      <c r="H13" s="266"/>
      <c r="I13" s="266"/>
      <c r="J13" s="266"/>
      <c r="K13" s="266"/>
      <c r="L13" s="266"/>
      <c r="M13" s="266"/>
      <c r="N13" s="266"/>
      <c r="O13" s="266"/>
      <c r="P13" s="266"/>
      <c r="Q13" s="266"/>
      <c r="R13" s="266"/>
      <c r="S13" s="266"/>
      <c r="T13" s="10"/>
      <c r="U13" s="10"/>
      <c r="V13" s="10"/>
      <c r="W13" s="10"/>
      <c r="X13" s="10"/>
      <c r="Y13" s="10"/>
      <c r="Z13" s="10"/>
      <c r="AA13" s="10"/>
      <c r="AB13" s="10"/>
    </row>
    <row r="14" spans="1:28" s="3" customFormat="1" ht="12" x14ac:dyDescent="0.2">
      <c r="A14" s="270" t="s">
        <v>8</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4" t="s">
        <v>509</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73" t="s">
        <v>6</v>
      </c>
      <c r="B19" s="273" t="s">
        <v>110</v>
      </c>
      <c r="C19" s="274" t="s">
        <v>402</v>
      </c>
      <c r="D19" s="273" t="s">
        <v>401</v>
      </c>
      <c r="E19" s="273" t="s">
        <v>109</v>
      </c>
      <c r="F19" s="273" t="s">
        <v>108</v>
      </c>
      <c r="G19" s="273" t="s">
        <v>397</v>
      </c>
      <c r="H19" s="273" t="s">
        <v>107</v>
      </c>
      <c r="I19" s="273" t="s">
        <v>106</v>
      </c>
      <c r="J19" s="273" t="s">
        <v>105</v>
      </c>
      <c r="K19" s="273" t="s">
        <v>104</v>
      </c>
      <c r="L19" s="273" t="s">
        <v>103</v>
      </c>
      <c r="M19" s="273" t="s">
        <v>102</v>
      </c>
      <c r="N19" s="273" t="s">
        <v>101</v>
      </c>
      <c r="O19" s="273" t="s">
        <v>100</v>
      </c>
      <c r="P19" s="273" t="s">
        <v>99</v>
      </c>
      <c r="Q19" s="273" t="s">
        <v>400</v>
      </c>
      <c r="R19" s="273"/>
      <c r="S19" s="276" t="s">
        <v>501</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42" t="s">
        <v>398</v>
      </c>
      <c r="R20" s="43" t="s">
        <v>399</v>
      </c>
      <c r="S20" s="276"/>
      <c r="T20" s="28"/>
      <c r="U20" s="28"/>
      <c r="V20" s="28"/>
      <c r="W20" s="28"/>
      <c r="X20" s="28"/>
      <c r="Y20" s="28"/>
      <c r="Z20" s="27"/>
      <c r="AA20" s="27"/>
      <c r="AB20" s="27"/>
    </row>
    <row r="21" spans="1:28" s="3" customFormat="1" ht="18.75" x14ac:dyDescent="0.2">
      <c r="A21" s="42">
        <v>1</v>
      </c>
      <c r="B21" s="47">
        <v>2</v>
      </c>
      <c r="C21" s="42">
        <v>3</v>
      </c>
      <c r="D21" s="47">
        <v>4</v>
      </c>
      <c r="E21" s="42">
        <v>5</v>
      </c>
      <c r="F21" s="47">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42"/>
      <c r="B22" s="47" t="s">
        <v>98</v>
      </c>
      <c r="C22" s="47"/>
      <c r="D22" s="47"/>
      <c r="E22" s="47" t="s">
        <v>97</v>
      </c>
      <c r="F22" s="47" t="s">
        <v>96</v>
      </c>
      <c r="G22" s="47" t="s">
        <v>502</v>
      </c>
      <c r="H22" s="47"/>
      <c r="I22" s="47"/>
      <c r="J22" s="47"/>
      <c r="K22" s="47"/>
      <c r="L22" s="47"/>
      <c r="M22" s="47"/>
      <c r="N22" s="47"/>
      <c r="O22" s="47"/>
      <c r="P22" s="47"/>
      <c r="Q22" s="38"/>
      <c r="R22" s="5"/>
      <c r="S22" s="173"/>
      <c r="T22" s="28"/>
      <c r="U22" s="28"/>
      <c r="V22" s="28"/>
      <c r="W22" s="28"/>
      <c r="X22" s="28"/>
      <c r="Y22" s="28"/>
      <c r="Z22" s="27"/>
      <c r="AA22" s="27"/>
      <c r="AB22" s="27"/>
    </row>
    <row r="23" spans="1:28" s="3" customFormat="1" ht="18.75" x14ac:dyDescent="0.2">
      <c r="A23" s="42"/>
      <c r="B23" s="47" t="s">
        <v>98</v>
      </c>
      <c r="C23" s="47"/>
      <c r="D23" s="47"/>
      <c r="E23" s="47" t="s">
        <v>97</v>
      </c>
      <c r="F23" s="47" t="s">
        <v>96</v>
      </c>
      <c r="G23" s="47" t="s">
        <v>95</v>
      </c>
      <c r="H23" s="31"/>
      <c r="I23" s="31"/>
      <c r="J23" s="31"/>
      <c r="K23" s="31"/>
      <c r="L23" s="31"/>
      <c r="M23" s="31"/>
      <c r="N23" s="31"/>
      <c r="O23" s="31"/>
      <c r="P23" s="31"/>
      <c r="Q23" s="31"/>
      <c r="R23" s="5"/>
      <c r="S23" s="173"/>
      <c r="T23" s="28"/>
      <c r="U23" s="28"/>
      <c r="V23" s="28"/>
      <c r="W23" s="28"/>
      <c r="X23" s="27"/>
      <c r="Y23" s="27"/>
      <c r="Z23" s="27"/>
      <c r="AA23" s="27"/>
      <c r="AB23" s="27"/>
    </row>
    <row r="24" spans="1:28" s="3" customFormat="1" ht="18.75" x14ac:dyDescent="0.2">
      <c r="A24" s="42"/>
      <c r="B24" s="47" t="s">
        <v>98</v>
      </c>
      <c r="C24" s="47"/>
      <c r="D24" s="47"/>
      <c r="E24" s="47" t="s">
        <v>97</v>
      </c>
      <c r="F24" s="47" t="s">
        <v>96</v>
      </c>
      <c r="G24" s="47" t="s">
        <v>91</v>
      </c>
      <c r="H24" s="31"/>
      <c r="I24" s="31"/>
      <c r="J24" s="31"/>
      <c r="K24" s="31"/>
      <c r="L24" s="31"/>
      <c r="M24" s="31"/>
      <c r="N24" s="31"/>
      <c r="O24" s="31"/>
      <c r="P24" s="31"/>
      <c r="Q24" s="31"/>
      <c r="R24" s="5"/>
      <c r="S24" s="173"/>
      <c r="T24" s="28"/>
      <c r="U24" s="28"/>
      <c r="V24" s="28"/>
      <c r="W24" s="28"/>
      <c r="X24" s="27"/>
      <c r="Y24" s="27"/>
      <c r="Z24" s="27"/>
      <c r="AA24" s="27"/>
      <c r="AB24" s="27"/>
    </row>
    <row r="25" spans="1:28" s="3" customFormat="1" ht="31.5" x14ac:dyDescent="0.2">
      <c r="A25" s="46"/>
      <c r="B25" s="47" t="s">
        <v>94</v>
      </c>
      <c r="C25" s="47"/>
      <c r="D25" s="47"/>
      <c r="E25" s="47" t="s">
        <v>93</v>
      </c>
      <c r="F25" s="47" t="s">
        <v>92</v>
      </c>
      <c r="G25" s="47" t="s">
        <v>503</v>
      </c>
      <c r="H25" s="31"/>
      <c r="I25" s="31"/>
      <c r="J25" s="31"/>
      <c r="K25" s="31"/>
      <c r="L25" s="31"/>
      <c r="M25" s="31"/>
      <c r="N25" s="31"/>
      <c r="O25" s="31"/>
      <c r="P25" s="31"/>
      <c r="Q25" s="31"/>
      <c r="R25" s="5"/>
      <c r="S25" s="173"/>
      <c r="T25" s="28"/>
      <c r="U25" s="28"/>
      <c r="V25" s="28"/>
      <c r="W25" s="28"/>
      <c r="X25" s="27"/>
      <c r="Y25" s="27"/>
      <c r="Z25" s="27"/>
      <c r="AA25" s="27"/>
      <c r="AB25" s="27"/>
    </row>
    <row r="26" spans="1:28" s="3" customFormat="1" ht="18.75" x14ac:dyDescent="0.2">
      <c r="A26" s="46"/>
      <c r="B26" s="47" t="s">
        <v>94</v>
      </c>
      <c r="C26" s="47"/>
      <c r="D26" s="47"/>
      <c r="E26" s="47" t="s">
        <v>93</v>
      </c>
      <c r="F26" s="47" t="s">
        <v>92</v>
      </c>
      <c r="G26" s="47" t="s">
        <v>95</v>
      </c>
      <c r="H26" s="31"/>
      <c r="I26" s="31"/>
      <c r="J26" s="31"/>
      <c r="K26" s="31"/>
      <c r="L26" s="31"/>
      <c r="M26" s="31"/>
      <c r="N26" s="31"/>
      <c r="O26" s="31"/>
      <c r="P26" s="31"/>
      <c r="Q26" s="31"/>
      <c r="R26" s="5"/>
      <c r="S26" s="173"/>
      <c r="T26" s="28"/>
      <c r="U26" s="28"/>
      <c r="V26" s="28"/>
      <c r="W26" s="28"/>
      <c r="X26" s="27"/>
      <c r="Y26" s="27"/>
      <c r="Z26" s="27"/>
      <c r="AA26" s="27"/>
      <c r="AB26" s="27"/>
    </row>
    <row r="27" spans="1:28" s="3" customFormat="1" ht="18.75" x14ac:dyDescent="0.2">
      <c r="A27" s="46"/>
      <c r="B27" s="47" t="s">
        <v>94</v>
      </c>
      <c r="C27" s="47"/>
      <c r="D27" s="47"/>
      <c r="E27" s="47" t="s">
        <v>93</v>
      </c>
      <c r="F27" s="47" t="s">
        <v>92</v>
      </c>
      <c r="G27" s="47" t="s">
        <v>91</v>
      </c>
      <c r="H27" s="31"/>
      <c r="I27" s="31"/>
      <c r="J27" s="31"/>
      <c r="K27" s="31"/>
      <c r="L27" s="31"/>
      <c r="M27" s="31"/>
      <c r="N27" s="31"/>
      <c r="O27" s="31"/>
      <c r="P27" s="31"/>
      <c r="Q27" s="31"/>
      <c r="R27" s="5"/>
      <c r="S27" s="173"/>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73"/>
      <c r="T28" s="28"/>
      <c r="U28" s="28"/>
      <c r="V28" s="28"/>
      <c r="W28" s="28"/>
      <c r="X28" s="27"/>
      <c r="Y28" s="27"/>
      <c r="Z28" s="27"/>
      <c r="AA28" s="27"/>
      <c r="AB28" s="27"/>
    </row>
    <row r="29" spans="1:28" ht="20.25" customHeight="1" x14ac:dyDescent="0.25">
      <c r="A29" s="137"/>
      <c r="B29" s="47" t="s">
        <v>395</v>
      </c>
      <c r="C29" s="47"/>
      <c r="D29" s="47"/>
      <c r="E29" s="137" t="s">
        <v>396</v>
      </c>
      <c r="F29" s="137" t="s">
        <v>396</v>
      </c>
      <c r="G29" s="137" t="s">
        <v>396</v>
      </c>
      <c r="H29" s="137"/>
      <c r="I29" s="137"/>
      <c r="J29" s="137"/>
      <c r="K29" s="137"/>
      <c r="L29" s="137"/>
      <c r="M29" s="137"/>
      <c r="N29" s="137"/>
      <c r="O29" s="137"/>
      <c r="P29" s="137"/>
      <c r="Q29" s="13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H26" sqref="H2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71</v>
      </c>
    </row>
    <row r="3" spans="1:20" s="12" customFormat="1" ht="18.75" customHeight="1" x14ac:dyDescent="0.3">
      <c r="A3" s="18"/>
      <c r="H3" s="16"/>
      <c r="T3" s="15" t="s">
        <v>12</v>
      </c>
    </row>
    <row r="4" spans="1:20" s="12" customFormat="1" ht="18.75" customHeight="1" x14ac:dyDescent="0.3">
      <c r="A4" s="18"/>
      <c r="H4" s="16"/>
      <c r="T4" s="15" t="s">
        <v>70</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2026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11</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6" t="str">
        <f>'1. паспорт местоположение'!A9:C9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3" t="s">
        <v>10</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6" t="str">
        <f>'1. паспорт местоположение'!A12:C12</f>
        <v>N_TP1600.PR.0111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3" t="s">
        <v>9</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ht="18.75" x14ac:dyDescent="0.2">
      <c r="A16" s="266" t="str">
        <f>'1. паспорт местоположение'!A15:C15</f>
        <v xml:space="preserve">Реконструкция  ПС 110/10/10 кВ  Обская (замена оборудования СДТУ и ССПИ)  </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5" t="s">
        <v>514</v>
      </c>
      <c r="B19" s="265"/>
      <c r="C19" s="265"/>
      <c r="D19" s="265"/>
      <c r="E19" s="265"/>
      <c r="F19" s="265"/>
      <c r="G19" s="265"/>
      <c r="H19" s="265"/>
      <c r="I19" s="265"/>
      <c r="J19" s="265"/>
      <c r="K19" s="265"/>
      <c r="L19" s="265"/>
      <c r="M19" s="265"/>
      <c r="N19" s="265"/>
      <c r="O19" s="265"/>
      <c r="P19" s="265"/>
      <c r="Q19" s="265"/>
      <c r="R19" s="265"/>
      <c r="S19" s="265"/>
      <c r="T19" s="265"/>
    </row>
    <row r="20" spans="1:113" s="59" customFormat="1" ht="21" customHeight="1" x14ac:dyDescent="0.25">
      <c r="A20" s="281"/>
      <c r="B20" s="281"/>
      <c r="C20" s="281"/>
      <c r="D20" s="281"/>
      <c r="E20" s="281"/>
      <c r="F20" s="281"/>
      <c r="G20" s="281"/>
      <c r="H20" s="281"/>
      <c r="I20" s="281"/>
      <c r="J20" s="281"/>
      <c r="K20" s="281"/>
      <c r="L20" s="281"/>
      <c r="M20" s="281"/>
      <c r="N20" s="281"/>
      <c r="O20" s="281"/>
      <c r="P20" s="281"/>
      <c r="Q20" s="281"/>
      <c r="R20" s="281"/>
      <c r="S20" s="281"/>
      <c r="T20" s="281"/>
    </row>
    <row r="21" spans="1:113" ht="46.5" customHeight="1" x14ac:dyDescent="0.25">
      <c r="A21" s="282" t="s">
        <v>6</v>
      </c>
      <c r="B21" s="285" t="s">
        <v>231</v>
      </c>
      <c r="C21" s="286"/>
      <c r="D21" s="289" t="s">
        <v>132</v>
      </c>
      <c r="E21" s="285" t="s">
        <v>543</v>
      </c>
      <c r="F21" s="286"/>
      <c r="G21" s="285" t="s">
        <v>281</v>
      </c>
      <c r="H21" s="286"/>
      <c r="I21" s="285" t="s">
        <v>131</v>
      </c>
      <c r="J21" s="286"/>
      <c r="K21" s="289" t="s">
        <v>130</v>
      </c>
      <c r="L21" s="285" t="s">
        <v>129</v>
      </c>
      <c r="M21" s="286"/>
      <c r="N21" s="285" t="s">
        <v>539</v>
      </c>
      <c r="O21" s="286"/>
      <c r="P21" s="289" t="s">
        <v>128</v>
      </c>
      <c r="Q21" s="277" t="s">
        <v>127</v>
      </c>
      <c r="R21" s="278"/>
      <c r="S21" s="277" t="s">
        <v>126</v>
      </c>
      <c r="T21" s="279"/>
    </row>
    <row r="22" spans="1:113" ht="204.75" customHeight="1" x14ac:dyDescent="0.25">
      <c r="A22" s="283"/>
      <c r="B22" s="287"/>
      <c r="C22" s="288"/>
      <c r="D22" s="292"/>
      <c r="E22" s="287"/>
      <c r="F22" s="288"/>
      <c r="G22" s="287"/>
      <c r="H22" s="288"/>
      <c r="I22" s="287"/>
      <c r="J22" s="288"/>
      <c r="K22" s="290"/>
      <c r="L22" s="287"/>
      <c r="M22" s="288"/>
      <c r="N22" s="287"/>
      <c r="O22" s="288"/>
      <c r="P22" s="290"/>
      <c r="Q22" s="90" t="s">
        <v>125</v>
      </c>
      <c r="R22" s="90" t="s">
        <v>513</v>
      </c>
      <c r="S22" s="90" t="s">
        <v>124</v>
      </c>
      <c r="T22" s="90" t="s">
        <v>123</v>
      </c>
    </row>
    <row r="23" spans="1:113" ht="51.75" customHeight="1" x14ac:dyDescent="0.25">
      <c r="A23" s="284"/>
      <c r="B23" s="181" t="s">
        <v>121</v>
      </c>
      <c r="C23" s="181" t="s">
        <v>122</v>
      </c>
      <c r="D23" s="290"/>
      <c r="E23" s="181" t="s">
        <v>121</v>
      </c>
      <c r="F23" s="181" t="s">
        <v>122</v>
      </c>
      <c r="G23" s="181" t="s">
        <v>121</v>
      </c>
      <c r="H23" s="181" t="s">
        <v>122</v>
      </c>
      <c r="I23" s="181" t="s">
        <v>121</v>
      </c>
      <c r="J23" s="181" t="s">
        <v>122</v>
      </c>
      <c r="K23" s="181" t="s">
        <v>121</v>
      </c>
      <c r="L23" s="181" t="s">
        <v>121</v>
      </c>
      <c r="M23" s="181" t="s">
        <v>122</v>
      </c>
      <c r="N23" s="181" t="s">
        <v>121</v>
      </c>
      <c r="O23" s="181" t="s">
        <v>122</v>
      </c>
      <c r="P23" s="182" t="s">
        <v>121</v>
      </c>
      <c r="Q23" s="90" t="s">
        <v>121</v>
      </c>
      <c r="R23" s="90" t="s">
        <v>121</v>
      </c>
      <c r="S23" s="90" t="s">
        <v>121</v>
      </c>
      <c r="T23" s="90" t="s">
        <v>121</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9" customFormat="1" ht="48.75" customHeight="1" thickBot="1" x14ac:dyDescent="0.3">
      <c r="A25" s="256">
        <v>1</v>
      </c>
      <c r="B25" s="256" t="s">
        <v>641</v>
      </c>
      <c r="C25" s="256" t="s">
        <v>641</v>
      </c>
      <c r="D25" s="255" t="s">
        <v>642</v>
      </c>
      <c r="E25" s="256" t="s">
        <v>643</v>
      </c>
      <c r="F25" s="256" t="s">
        <v>644</v>
      </c>
      <c r="G25" s="256" t="s">
        <v>396</v>
      </c>
      <c r="H25" s="256" t="s">
        <v>396</v>
      </c>
      <c r="I25" s="256">
        <v>2013</v>
      </c>
      <c r="J25" s="256" t="s">
        <v>645</v>
      </c>
      <c r="K25" s="256" t="s">
        <v>646</v>
      </c>
      <c r="L25" s="256" t="s">
        <v>647</v>
      </c>
      <c r="M25" s="256">
        <v>110</v>
      </c>
      <c r="N25" s="256" t="s">
        <v>396</v>
      </c>
      <c r="O25" s="256" t="s">
        <v>396</v>
      </c>
      <c r="P25" s="256" t="s">
        <v>396</v>
      </c>
      <c r="Q25" s="256" t="s">
        <v>396</v>
      </c>
      <c r="R25" s="256" t="s">
        <v>396</v>
      </c>
      <c r="S25" s="256" t="s">
        <v>396</v>
      </c>
      <c r="T25" s="256" t="s">
        <v>396</v>
      </c>
    </row>
    <row r="26" spans="1:113" ht="3" customHeight="1" x14ac:dyDescent="0.25"/>
    <row r="27" spans="1:113" s="57" customFormat="1" ht="12.75" x14ac:dyDescent="0.2">
      <c r="B27" s="58"/>
      <c r="C27" s="58"/>
      <c r="K27" s="58"/>
    </row>
    <row r="28" spans="1:113" s="57" customFormat="1" x14ac:dyDescent="0.25">
      <c r="B28" s="55" t="s">
        <v>120</v>
      </c>
      <c r="C28" s="55"/>
      <c r="D28" s="55"/>
      <c r="E28" s="55"/>
      <c r="F28" s="55"/>
      <c r="G28" s="55"/>
      <c r="H28" s="55"/>
      <c r="I28" s="55"/>
      <c r="J28" s="55"/>
      <c r="K28" s="55"/>
      <c r="L28" s="55"/>
      <c r="M28" s="55"/>
      <c r="N28" s="55"/>
      <c r="O28" s="55"/>
      <c r="P28" s="55"/>
      <c r="Q28" s="55"/>
      <c r="R28" s="55"/>
    </row>
    <row r="29" spans="1:113" x14ac:dyDescent="0.25">
      <c r="B29" s="291" t="s">
        <v>549</v>
      </c>
      <c r="C29" s="291"/>
      <c r="D29" s="291"/>
      <c r="E29" s="291"/>
      <c r="F29" s="291"/>
      <c r="G29" s="291"/>
      <c r="H29" s="291"/>
      <c r="I29" s="291"/>
      <c r="J29" s="291"/>
      <c r="K29" s="291"/>
      <c r="L29" s="291"/>
      <c r="M29" s="291"/>
      <c r="N29" s="291"/>
      <c r="O29" s="291"/>
      <c r="P29" s="291"/>
      <c r="Q29" s="291"/>
      <c r="R29" s="291"/>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119</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118</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117</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116</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71</v>
      </c>
    </row>
    <row r="2" spans="1:27" s="12" customFormat="1" ht="18.75" customHeight="1" x14ac:dyDescent="0.3">
      <c r="E2" s="18"/>
      <c r="Q2" s="16"/>
      <c r="R2" s="16"/>
      <c r="AA2" s="15" t="s">
        <v>12</v>
      </c>
    </row>
    <row r="3" spans="1:27" s="12" customFormat="1" ht="18.75" customHeight="1" x14ac:dyDescent="0.3">
      <c r="E3" s="18"/>
      <c r="Q3" s="16"/>
      <c r="R3" s="16"/>
      <c r="AA3" s="15" t="s">
        <v>70</v>
      </c>
    </row>
    <row r="4" spans="1:27" s="12" customFormat="1" x14ac:dyDescent="0.2">
      <c r="E4" s="17"/>
      <c r="Q4" s="16"/>
      <c r="R4" s="16"/>
    </row>
    <row r="5" spans="1:27" s="12" customForma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11</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6" t="s">
        <v>553</v>
      </c>
      <c r="F9" s="266"/>
      <c r="G9" s="266"/>
      <c r="H9" s="266"/>
      <c r="I9" s="266"/>
      <c r="J9" s="266"/>
      <c r="K9" s="266"/>
      <c r="L9" s="266"/>
      <c r="M9" s="266"/>
      <c r="N9" s="266"/>
      <c r="O9" s="266"/>
      <c r="P9" s="266"/>
      <c r="Q9" s="266"/>
      <c r="R9" s="266"/>
      <c r="S9" s="266"/>
      <c r="T9" s="266"/>
      <c r="U9" s="266"/>
      <c r="V9" s="266"/>
      <c r="W9" s="266"/>
      <c r="X9" s="266"/>
      <c r="Y9" s="266"/>
    </row>
    <row r="10" spans="1:27" s="12" customFormat="1" ht="18.75" customHeight="1" x14ac:dyDescent="0.2">
      <c r="E10" s="263" t="s">
        <v>10</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6" t="s">
        <v>567</v>
      </c>
      <c r="F12" s="266"/>
      <c r="G12" s="266"/>
      <c r="H12" s="266"/>
      <c r="I12" s="266"/>
      <c r="J12" s="266"/>
      <c r="K12" s="266"/>
      <c r="L12" s="266"/>
      <c r="M12" s="266"/>
      <c r="N12" s="266"/>
      <c r="O12" s="266"/>
      <c r="P12" s="266"/>
      <c r="Q12" s="266"/>
      <c r="R12" s="266"/>
      <c r="S12" s="266"/>
      <c r="T12" s="266"/>
      <c r="U12" s="266"/>
      <c r="V12" s="266"/>
      <c r="W12" s="266"/>
      <c r="X12" s="266"/>
      <c r="Y12" s="266"/>
    </row>
    <row r="13" spans="1:27" s="12" customFormat="1" ht="18.75" customHeight="1" x14ac:dyDescent="0.2">
      <c r="E13" s="263" t="s">
        <v>9</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A15" s="266" t="s">
        <v>568</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516</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9" customFormat="1" ht="21" customHeight="1" x14ac:dyDescent="0.25"/>
    <row r="21" spans="1:27" ht="15.75" customHeight="1" x14ac:dyDescent="0.25">
      <c r="A21" s="293" t="s">
        <v>6</v>
      </c>
      <c r="B21" s="295" t="s">
        <v>523</v>
      </c>
      <c r="C21" s="296"/>
      <c r="D21" s="295" t="s">
        <v>525</v>
      </c>
      <c r="E21" s="296"/>
      <c r="F21" s="277" t="s">
        <v>104</v>
      </c>
      <c r="G21" s="279"/>
      <c r="H21" s="279"/>
      <c r="I21" s="278"/>
      <c r="J21" s="293" t="s">
        <v>526</v>
      </c>
      <c r="K21" s="295" t="s">
        <v>527</v>
      </c>
      <c r="L21" s="296"/>
      <c r="M21" s="295" t="s">
        <v>528</v>
      </c>
      <c r="N21" s="296"/>
      <c r="O21" s="295" t="s">
        <v>515</v>
      </c>
      <c r="P21" s="296"/>
      <c r="Q21" s="295" t="s">
        <v>137</v>
      </c>
      <c r="R21" s="296"/>
      <c r="S21" s="293" t="s">
        <v>136</v>
      </c>
      <c r="T21" s="293" t="s">
        <v>529</v>
      </c>
      <c r="U21" s="293" t="s">
        <v>524</v>
      </c>
      <c r="V21" s="295" t="s">
        <v>135</v>
      </c>
      <c r="W21" s="296"/>
      <c r="X21" s="277" t="s">
        <v>127</v>
      </c>
      <c r="Y21" s="279"/>
      <c r="Z21" s="277" t="s">
        <v>126</v>
      </c>
      <c r="AA21" s="279"/>
    </row>
    <row r="22" spans="1:27" ht="216" customHeight="1" x14ac:dyDescent="0.25">
      <c r="A22" s="299"/>
      <c r="B22" s="297"/>
      <c r="C22" s="298"/>
      <c r="D22" s="297"/>
      <c r="E22" s="298"/>
      <c r="F22" s="277" t="s">
        <v>134</v>
      </c>
      <c r="G22" s="278"/>
      <c r="H22" s="277" t="s">
        <v>133</v>
      </c>
      <c r="I22" s="278"/>
      <c r="J22" s="294"/>
      <c r="K22" s="297"/>
      <c r="L22" s="298"/>
      <c r="M22" s="297"/>
      <c r="N22" s="298"/>
      <c r="O22" s="297"/>
      <c r="P22" s="298"/>
      <c r="Q22" s="297"/>
      <c r="R22" s="298"/>
      <c r="S22" s="294"/>
      <c r="T22" s="294"/>
      <c r="U22" s="294"/>
      <c r="V22" s="297"/>
      <c r="W22" s="298"/>
      <c r="X22" s="90" t="s">
        <v>125</v>
      </c>
      <c r="Y22" s="90" t="s">
        <v>513</v>
      </c>
      <c r="Z22" s="90" t="s">
        <v>124</v>
      </c>
      <c r="AA22" s="90" t="s">
        <v>123</v>
      </c>
    </row>
    <row r="23" spans="1:27" ht="60" customHeight="1" x14ac:dyDescent="0.25">
      <c r="A23" s="294"/>
      <c r="B23" s="179" t="s">
        <v>121</v>
      </c>
      <c r="C23" s="179" t="s">
        <v>122</v>
      </c>
      <c r="D23" s="91" t="s">
        <v>121</v>
      </c>
      <c r="E23" s="91" t="s">
        <v>122</v>
      </c>
      <c r="F23" s="91" t="s">
        <v>121</v>
      </c>
      <c r="G23" s="91" t="s">
        <v>122</v>
      </c>
      <c r="H23" s="91" t="s">
        <v>121</v>
      </c>
      <c r="I23" s="91" t="s">
        <v>122</v>
      </c>
      <c r="J23" s="91" t="s">
        <v>121</v>
      </c>
      <c r="K23" s="91" t="s">
        <v>121</v>
      </c>
      <c r="L23" s="91" t="s">
        <v>122</v>
      </c>
      <c r="M23" s="91" t="s">
        <v>121</v>
      </c>
      <c r="N23" s="91" t="s">
        <v>122</v>
      </c>
      <c r="O23" s="91" t="s">
        <v>121</v>
      </c>
      <c r="P23" s="91" t="s">
        <v>122</v>
      </c>
      <c r="Q23" s="91" t="s">
        <v>121</v>
      </c>
      <c r="R23" s="91" t="s">
        <v>122</v>
      </c>
      <c r="S23" s="91" t="s">
        <v>121</v>
      </c>
      <c r="T23" s="91" t="s">
        <v>121</v>
      </c>
      <c r="U23" s="91" t="s">
        <v>121</v>
      </c>
      <c r="V23" s="91" t="s">
        <v>121</v>
      </c>
      <c r="W23" s="91" t="s">
        <v>122</v>
      </c>
      <c r="X23" s="91" t="s">
        <v>121</v>
      </c>
      <c r="Y23" s="91" t="s">
        <v>121</v>
      </c>
      <c r="Z23" s="90" t="s">
        <v>121</v>
      </c>
      <c r="AA23" s="90" t="s">
        <v>121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9" customFormat="1" ht="24" customHeight="1" x14ac:dyDescent="0.25">
      <c r="A25" s="96"/>
      <c r="B25" s="96"/>
      <c r="C25" s="96"/>
      <c r="D25" s="96"/>
      <c r="E25" s="97"/>
      <c r="F25" s="97"/>
      <c r="G25" s="98"/>
      <c r="H25" s="98"/>
      <c r="I25" s="98"/>
      <c r="J25" s="99"/>
      <c r="K25" s="99"/>
      <c r="L25" s="100"/>
      <c r="M25" s="100"/>
      <c r="N25" s="101"/>
      <c r="O25" s="101"/>
      <c r="P25" s="101"/>
      <c r="Q25" s="101"/>
      <c r="R25" s="98"/>
      <c r="S25" s="99"/>
      <c r="T25" s="99"/>
      <c r="U25" s="99"/>
      <c r="V25" s="99"/>
      <c r="W25" s="101"/>
      <c r="X25" s="96"/>
      <c r="Y25" s="96"/>
      <c r="Z25" s="96"/>
      <c r="AA25" s="96"/>
    </row>
    <row r="26" spans="1:27" ht="3" customHeight="1" x14ac:dyDescent="0.25">
      <c r="X26" s="92"/>
      <c r="Y26" s="93"/>
      <c r="Z26" s="52"/>
      <c r="AA26" s="52"/>
    </row>
    <row r="27" spans="1:27" s="57" customFormat="1" ht="12.75" x14ac:dyDescent="0.2">
      <c r="A27" s="58"/>
      <c r="B27" s="58"/>
      <c r="C27" s="58"/>
      <c r="E27" s="58"/>
      <c r="X27" s="94"/>
      <c r="Y27" s="94"/>
      <c r="Z27" s="94"/>
      <c r="AA27" s="9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71</v>
      </c>
      <c r="E1" s="16"/>
      <c r="F1" s="16"/>
    </row>
    <row r="2" spans="1:29" s="12" customFormat="1" ht="18.75" customHeight="1" x14ac:dyDescent="0.3">
      <c r="A2" s="18"/>
      <c r="C2" s="15" t="s">
        <v>12</v>
      </c>
      <c r="E2" s="16"/>
      <c r="F2" s="16"/>
    </row>
    <row r="3" spans="1:29" s="12" customFormat="1" ht="18.75" x14ac:dyDescent="0.3">
      <c r="A3" s="17"/>
      <c r="C3" s="15" t="s">
        <v>70</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2026 год</v>
      </c>
      <c r="B5" s="262"/>
      <c r="C5" s="262"/>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66" t="s">
        <v>11</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8" t="s">
        <v>565</v>
      </c>
      <c r="B9" s="268"/>
      <c r="C9" s="268"/>
      <c r="D9" s="8"/>
      <c r="E9" s="8"/>
      <c r="F9" s="8"/>
      <c r="G9" s="8"/>
      <c r="H9" s="13"/>
      <c r="I9" s="13"/>
      <c r="J9" s="13"/>
      <c r="K9" s="13"/>
      <c r="L9" s="13"/>
      <c r="M9" s="13"/>
      <c r="N9" s="13"/>
      <c r="O9" s="13"/>
      <c r="P9" s="13"/>
      <c r="Q9" s="13"/>
      <c r="R9" s="13"/>
      <c r="S9" s="13"/>
      <c r="T9" s="13"/>
      <c r="U9" s="13"/>
    </row>
    <row r="10" spans="1:29" s="12" customFormat="1" ht="18.75" x14ac:dyDescent="0.2">
      <c r="A10" s="263" t="s">
        <v>10</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местоположение'!A12:C12</f>
        <v>N_TP1600.PR.0111</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3" t="s">
        <v>9</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15.75" x14ac:dyDescent="0.2">
      <c r="A15" s="268" t="s">
        <v>566</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4" t="s">
        <v>508</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69</v>
      </c>
      <c r="C20" s="37" t="s">
        <v>68</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67</v>
      </c>
      <c r="B22" s="31" t="s">
        <v>521</v>
      </c>
      <c r="C22" s="30" t="s">
        <v>566</v>
      </c>
      <c r="D22" s="29"/>
      <c r="E22" s="29"/>
      <c r="F22" s="28"/>
      <c r="G22" s="28"/>
      <c r="H22" s="28"/>
      <c r="I22" s="28"/>
      <c r="J22" s="28"/>
      <c r="K22" s="28"/>
      <c r="L22" s="28"/>
      <c r="M22" s="28"/>
      <c r="N22" s="28"/>
      <c r="O22" s="28"/>
      <c r="P22" s="28"/>
      <c r="Q22" s="27"/>
      <c r="R22" s="27"/>
      <c r="S22" s="27"/>
      <c r="T22" s="27"/>
      <c r="U22" s="27"/>
    </row>
    <row r="23" spans="1:21" ht="42.75" customHeight="1" x14ac:dyDescent="0.25">
      <c r="A23" s="24" t="s">
        <v>65</v>
      </c>
      <c r="B23" s="26" t="s">
        <v>62</v>
      </c>
      <c r="C23" s="190"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64</v>
      </c>
      <c r="B24" s="26" t="s">
        <v>541</v>
      </c>
      <c r="C24" s="190" t="s">
        <v>555</v>
      </c>
      <c r="D24" s="23"/>
      <c r="E24" s="23"/>
      <c r="F24" s="23"/>
      <c r="G24" s="23"/>
      <c r="H24" s="23"/>
      <c r="I24" s="23"/>
      <c r="J24" s="23"/>
      <c r="K24" s="23"/>
      <c r="L24" s="23"/>
      <c r="M24" s="23"/>
      <c r="N24" s="23"/>
      <c r="O24" s="23"/>
      <c r="P24" s="23"/>
      <c r="Q24" s="23"/>
      <c r="R24" s="23"/>
      <c r="S24" s="23"/>
      <c r="T24" s="23"/>
      <c r="U24" s="23"/>
    </row>
    <row r="25" spans="1:21" ht="63" customHeight="1" x14ac:dyDescent="0.25">
      <c r="A25" s="24" t="s">
        <v>63</v>
      </c>
      <c r="B25" s="26" t="s">
        <v>542</v>
      </c>
      <c r="C25" s="192" t="s">
        <v>609</v>
      </c>
      <c r="D25" s="201"/>
      <c r="E25" s="23"/>
      <c r="F25" s="23"/>
      <c r="G25" s="23"/>
      <c r="H25" s="23"/>
      <c r="I25" s="23"/>
      <c r="J25" s="23"/>
      <c r="K25" s="23"/>
      <c r="L25" s="23"/>
      <c r="M25" s="23"/>
      <c r="N25" s="23"/>
      <c r="O25" s="23"/>
      <c r="P25" s="23"/>
      <c r="Q25" s="23"/>
      <c r="R25" s="23"/>
      <c r="S25" s="23"/>
      <c r="T25" s="23"/>
      <c r="U25" s="23"/>
    </row>
    <row r="26" spans="1:21" ht="42.75" customHeight="1" x14ac:dyDescent="0.25">
      <c r="A26" s="24" t="s">
        <v>61</v>
      </c>
      <c r="B26" s="26" t="s">
        <v>238</v>
      </c>
      <c r="C26" s="191" t="s">
        <v>654</v>
      </c>
      <c r="D26" s="23"/>
      <c r="E26" s="23"/>
      <c r="F26" s="23"/>
      <c r="G26" s="23"/>
      <c r="H26" s="23"/>
      <c r="I26" s="23"/>
      <c r="J26" s="23"/>
      <c r="K26" s="23"/>
      <c r="L26" s="23"/>
      <c r="M26" s="23"/>
      <c r="N26" s="23"/>
      <c r="O26" s="23"/>
      <c r="P26" s="23"/>
      <c r="Q26" s="23"/>
      <c r="R26" s="23"/>
      <c r="S26" s="23"/>
      <c r="T26" s="23"/>
      <c r="U26" s="23"/>
    </row>
    <row r="27" spans="1:21" ht="126" x14ac:dyDescent="0.25">
      <c r="A27" s="24" t="s">
        <v>60</v>
      </c>
      <c r="B27" s="26" t="s">
        <v>522</v>
      </c>
      <c r="C27" s="30" t="s">
        <v>554</v>
      </c>
      <c r="D27" s="23"/>
      <c r="E27" s="23"/>
      <c r="F27" s="23"/>
      <c r="G27" s="23"/>
      <c r="H27" s="23"/>
      <c r="I27" s="23"/>
      <c r="J27" s="23"/>
      <c r="K27" s="23"/>
      <c r="L27" s="23"/>
      <c r="M27" s="23"/>
      <c r="N27" s="23"/>
      <c r="O27" s="23"/>
      <c r="P27" s="23"/>
      <c r="Q27" s="23"/>
      <c r="R27" s="23"/>
      <c r="S27" s="23"/>
      <c r="T27" s="23"/>
      <c r="U27" s="23"/>
    </row>
    <row r="28" spans="1:21" ht="42.75" customHeight="1" x14ac:dyDescent="0.25">
      <c r="A28" s="24" t="s">
        <v>58</v>
      </c>
      <c r="B28" s="26" t="s">
        <v>59</v>
      </c>
      <c r="C28" s="192">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56</v>
      </c>
      <c r="B29" s="25" t="s">
        <v>57</v>
      </c>
      <c r="C29" s="192">
        <v>2031</v>
      </c>
      <c r="D29" s="23"/>
      <c r="E29" s="23"/>
      <c r="F29" s="23"/>
      <c r="G29" s="23"/>
      <c r="H29" s="23"/>
      <c r="I29" s="23"/>
      <c r="J29" s="23"/>
      <c r="K29" s="23"/>
      <c r="L29" s="23"/>
      <c r="M29" s="23"/>
      <c r="N29" s="23"/>
      <c r="O29" s="23"/>
      <c r="P29" s="23"/>
      <c r="Q29" s="23"/>
      <c r="R29" s="23"/>
      <c r="S29" s="23"/>
      <c r="T29" s="23"/>
      <c r="U29" s="23"/>
    </row>
    <row r="30" spans="1:21" ht="42.75" customHeight="1" x14ac:dyDescent="0.25">
      <c r="A30" s="24" t="s">
        <v>75</v>
      </c>
      <c r="B30" s="25" t="s">
        <v>55</v>
      </c>
      <c r="C30" s="192" t="s">
        <v>656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A10" zoomScale="80" zoomScaleNormal="80" zoomScaleSheetLayoutView="80" workbookViewId="0">
      <selection activeCell="M26" sqref="M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71</v>
      </c>
    </row>
    <row r="2" spans="1:28" ht="18.75" x14ac:dyDescent="0.3">
      <c r="Z2" s="15" t="s">
        <v>12</v>
      </c>
    </row>
    <row r="3" spans="1:28" ht="18.75" x14ac:dyDescent="0.3">
      <c r="Z3" s="15" t="s">
        <v>70</v>
      </c>
    </row>
    <row r="4" spans="1:28"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11</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6"/>
      <c r="AB6" s="176"/>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6"/>
      <c r="AB7" s="176"/>
    </row>
    <row r="8" spans="1:28" ht="18.75" x14ac:dyDescent="0.25">
      <c r="A8" s="265" t="str">
        <f>'1. паспорт местоположение'!A9:C9</f>
        <v>АО "Россети Тюмень"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77"/>
      <c r="AB8" s="177"/>
    </row>
    <row r="9" spans="1:28" ht="15.75" x14ac:dyDescent="0.25">
      <c r="A9" s="263" t="s">
        <v>10</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78"/>
      <c r="AB9" s="178"/>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6"/>
      <c r="AB10" s="176"/>
    </row>
    <row r="11" spans="1:28" ht="18.75" x14ac:dyDescent="0.25">
      <c r="A11" s="265" t="str">
        <f>'1. паспорт местоположение'!A12:C12</f>
        <v>N_TP1600.PR.0111</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77"/>
      <c r="AB11" s="177"/>
    </row>
    <row r="12" spans="1:28" ht="15.75" x14ac:dyDescent="0.25">
      <c r="A12" s="263" t="s">
        <v>9</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78"/>
      <c r="AB12" s="178"/>
    </row>
    <row r="13" spans="1:28" ht="18.75" x14ac:dyDescent="0.25">
      <c r="A13" s="265" t="str">
        <f>'1. паспорт местоположение'!A15:C15</f>
        <v xml:space="preserve">Реконструкция  ПС 110/10/10 кВ  Обская (замена оборудования СДТУ и ССПИ)  </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x14ac:dyDescent="0.25">
      <c r="A14" s="270" t="s">
        <v>8</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7"/>
      <c r="AB14" s="177"/>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78"/>
      <c r="AB15" s="178"/>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86"/>
      <c r="AB16" s="18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86"/>
      <c r="AB17" s="18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86"/>
      <c r="AB18" s="18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86"/>
      <c r="AB19" s="186"/>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87"/>
      <c r="AB20" s="187"/>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87"/>
      <c r="AB21" s="187"/>
    </row>
    <row r="22" spans="1:28" x14ac:dyDescent="0.25">
      <c r="A22" s="304" t="s">
        <v>540</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88"/>
      <c r="AB22" s="188"/>
    </row>
    <row r="23" spans="1:28" ht="32.25" customHeight="1" x14ac:dyDescent="0.25">
      <c r="A23" s="306" t="s">
        <v>393</v>
      </c>
      <c r="B23" s="307"/>
      <c r="C23" s="307"/>
      <c r="D23" s="307"/>
      <c r="E23" s="307"/>
      <c r="F23" s="307"/>
      <c r="G23" s="307"/>
      <c r="H23" s="307"/>
      <c r="I23" s="307"/>
      <c r="J23" s="307"/>
      <c r="K23" s="307"/>
      <c r="L23" s="308"/>
      <c r="M23" s="305" t="s">
        <v>394</v>
      </c>
      <c r="N23" s="305"/>
      <c r="O23" s="305"/>
      <c r="P23" s="305"/>
      <c r="Q23" s="305"/>
      <c r="R23" s="305"/>
      <c r="S23" s="305"/>
      <c r="T23" s="305"/>
      <c r="U23" s="305"/>
      <c r="V23" s="305"/>
      <c r="W23" s="305"/>
      <c r="X23" s="305"/>
      <c r="Y23" s="305"/>
      <c r="Z23" s="305"/>
    </row>
    <row r="24" spans="1:28" ht="151.5" customHeight="1" x14ac:dyDescent="0.25">
      <c r="A24" s="87" t="s">
        <v>241</v>
      </c>
      <c r="B24" s="88" t="s">
        <v>270</v>
      </c>
      <c r="C24" s="87" t="s">
        <v>387</v>
      </c>
      <c r="D24" s="87" t="s">
        <v>242</v>
      </c>
      <c r="E24" s="87" t="s">
        <v>388</v>
      </c>
      <c r="F24" s="87" t="s">
        <v>390</v>
      </c>
      <c r="G24" s="87" t="s">
        <v>389</v>
      </c>
      <c r="H24" s="87" t="s">
        <v>243</v>
      </c>
      <c r="I24" s="87" t="s">
        <v>391</v>
      </c>
      <c r="J24" s="87" t="s">
        <v>275</v>
      </c>
      <c r="K24" s="88" t="s">
        <v>269</v>
      </c>
      <c r="L24" s="88" t="s">
        <v>244</v>
      </c>
      <c r="M24" s="89" t="s">
        <v>289</v>
      </c>
      <c r="N24" s="88" t="s">
        <v>551</v>
      </c>
      <c r="O24" s="87" t="s">
        <v>286</v>
      </c>
      <c r="P24" s="87" t="s">
        <v>287</v>
      </c>
      <c r="Q24" s="87" t="s">
        <v>285</v>
      </c>
      <c r="R24" s="87" t="s">
        <v>243</v>
      </c>
      <c r="S24" s="87" t="s">
        <v>284</v>
      </c>
      <c r="T24" s="87" t="s">
        <v>283</v>
      </c>
      <c r="U24" s="87" t="s">
        <v>386</v>
      </c>
      <c r="V24" s="87" t="s">
        <v>285</v>
      </c>
      <c r="W24" s="102" t="s">
        <v>268</v>
      </c>
      <c r="X24" s="102" t="s">
        <v>300</v>
      </c>
      <c r="Y24" s="102" t="s">
        <v>301</v>
      </c>
      <c r="Z24" s="104" t="s">
        <v>298</v>
      </c>
    </row>
    <row r="25" spans="1:28" ht="16.5" customHeight="1" x14ac:dyDescent="0.25">
      <c r="A25" s="87">
        <v>1</v>
      </c>
      <c r="B25" s="88">
        <v>2</v>
      </c>
      <c r="C25" s="87">
        <v>3</v>
      </c>
      <c r="D25" s="88">
        <v>4</v>
      </c>
      <c r="E25" s="87">
        <v>5</v>
      </c>
      <c r="F25" s="88">
        <v>6</v>
      </c>
      <c r="G25" s="87">
        <v>7</v>
      </c>
      <c r="H25" s="88">
        <v>8</v>
      </c>
      <c r="I25" s="87">
        <v>9</v>
      </c>
      <c r="J25" s="88">
        <v>10</v>
      </c>
      <c r="K25" s="189">
        <v>11</v>
      </c>
      <c r="L25" s="88">
        <v>12</v>
      </c>
      <c r="M25" s="189">
        <v>13</v>
      </c>
      <c r="N25" s="88">
        <v>14</v>
      </c>
      <c r="O25" s="189">
        <v>15</v>
      </c>
      <c r="P25" s="88">
        <v>16</v>
      </c>
      <c r="Q25" s="189">
        <v>17</v>
      </c>
      <c r="R25" s="88">
        <v>18</v>
      </c>
      <c r="S25" s="189">
        <v>19</v>
      </c>
      <c r="T25" s="88">
        <v>20</v>
      </c>
      <c r="U25" s="189">
        <v>21</v>
      </c>
      <c r="V25" s="88">
        <v>22</v>
      </c>
      <c r="W25" s="189">
        <v>23</v>
      </c>
      <c r="X25" s="88">
        <v>24</v>
      </c>
      <c r="Y25" s="189">
        <v>25</v>
      </c>
      <c r="Z25" s="88">
        <v>26</v>
      </c>
    </row>
    <row r="26" spans="1:28" ht="45.75" customHeight="1" x14ac:dyDescent="0.25">
      <c r="A26" s="80" t="s">
        <v>371</v>
      </c>
      <c r="B26" s="86"/>
      <c r="C26" s="82" t="s">
        <v>373</v>
      </c>
      <c r="D26" s="82" t="s">
        <v>374</v>
      </c>
      <c r="E26" s="82" t="s">
        <v>375</v>
      </c>
      <c r="F26" s="82" t="s">
        <v>280</v>
      </c>
      <c r="G26" s="82" t="s">
        <v>376</v>
      </c>
      <c r="H26" s="82" t="s">
        <v>243</v>
      </c>
      <c r="I26" s="82" t="s">
        <v>377</v>
      </c>
      <c r="J26" s="82" t="s">
        <v>378</v>
      </c>
      <c r="K26" s="79"/>
      <c r="L26" s="83" t="s">
        <v>266</v>
      </c>
      <c r="M26" s="85" t="s">
        <v>282</v>
      </c>
      <c r="N26" s="79"/>
      <c r="O26" s="79"/>
      <c r="P26" s="79"/>
      <c r="Q26" s="79"/>
      <c r="R26" s="79"/>
      <c r="S26" s="79"/>
      <c r="T26" s="79"/>
      <c r="U26" s="79"/>
      <c r="V26" s="79"/>
      <c r="W26" s="79"/>
      <c r="X26" s="79"/>
      <c r="Y26" s="79"/>
      <c r="Z26" s="81" t="s">
        <v>299</v>
      </c>
    </row>
    <row r="27" spans="1:28" x14ac:dyDescent="0.25">
      <c r="A27" s="79" t="s">
        <v>245</v>
      </c>
      <c r="B27" s="79" t="s">
        <v>271</v>
      </c>
      <c r="C27" s="79" t="s">
        <v>250</v>
      </c>
      <c r="D27" s="79" t="s">
        <v>251</v>
      </c>
      <c r="E27" s="79" t="s">
        <v>290</v>
      </c>
      <c r="F27" s="82" t="s">
        <v>246</v>
      </c>
      <c r="G27" s="82" t="s">
        <v>294</v>
      </c>
      <c r="H27" s="79" t="s">
        <v>243</v>
      </c>
      <c r="I27" s="82" t="s">
        <v>276</v>
      </c>
      <c r="J27" s="82" t="s">
        <v>258</v>
      </c>
      <c r="K27" s="83" t="s">
        <v>262</v>
      </c>
      <c r="L27" s="79"/>
      <c r="M27" s="83" t="s">
        <v>288</v>
      </c>
      <c r="N27" s="79"/>
      <c r="O27" s="79"/>
      <c r="P27" s="79"/>
      <c r="Q27" s="79"/>
      <c r="R27" s="79"/>
      <c r="S27" s="79"/>
      <c r="T27" s="79"/>
      <c r="U27" s="79"/>
      <c r="V27" s="79"/>
      <c r="W27" s="79"/>
      <c r="X27" s="79"/>
      <c r="Y27" s="79"/>
      <c r="Z27" s="79"/>
    </row>
    <row r="28" spans="1:28" x14ac:dyDescent="0.25">
      <c r="A28" s="79" t="s">
        <v>245</v>
      </c>
      <c r="B28" s="79" t="s">
        <v>272</v>
      </c>
      <c r="C28" s="79" t="s">
        <v>252</v>
      </c>
      <c r="D28" s="79" t="s">
        <v>253</v>
      </c>
      <c r="E28" s="79" t="s">
        <v>291</v>
      </c>
      <c r="F28" s="82" t="s">
        <v>247</v>
      </c>
      <c r="G28" s="82" t="s">
        <v>295</v>
      </c>
      <c r="H28" s="79" t="s">
        <v>243</v>
      </c>
      <c r="I28" s="82" t="s">
        <v>277</v>
      </c>
      <c r="J28" s="82" t="s">
        <v>259</v>
      </c>
      <c r="K28" s="83" t="s">
        <v>263</v>
      </c>
      <c r="L28" s="84"/>
      <c r="M28" s="83" t="s">
        <v>0</v>
      </c>
      <c r="N28" s="83"/>
      <c r="O28" s="83"/>
      <c r="P28" s="83"/>
      <c r="Q28" s="83"/>
      <c r="R28" s="83"/>
      <c r="S28" s="83"/>
      <c r="T28" s="83"/>
      <c r="U28" s="83"/>
      <c r="V28" s="83"/>
      <c r="W28" s="83"/>
      <c r="X28" s="83"/>
      <c r="Y28" s="83"/>
      <c r="Z28" s="83"/>
    </row>
    <row r="29" spans="1:28" x14ac:dyDescent="0.25">
      <c r="A29" s="79" t="s">
        <v>245</v>
      </c>
      <c r="B29" s="79" t="s">
        <v>273</v>
      </c>
      <c r="C29" s="79" t="s">
        <v>254</v>
      </c>
      <c r="D29" s="79" t="s">
        <v>255</v>
      </c>
      <c r="E29" s="79" t="s">
        <v>292</v>
      </c>
      <c r="F29" s="82" t="s">
        <v>248</v>
      </c>
      <c r="G29" s="82" t="s">
        <v>296</v>
      </c>
      <c r="H29" s="79" t="s">
        <v>243</v>
      </c>
      <c r="I29" s="82" t="s">
        <v>278</v>
      </c>
      <c r="J29" s="82" t="s">
        <v>260</v>
      </c>
      <c r="K29" s="83" t="s">
        <v>264</v>
      </c>
      <c r="L29" s="84"/>
      <c r="M29" s="79"/>
      <c r="N29" s="79"/>
      <c r="O29" s="79"/>
      <c r="P29" s="79"/>
      <c r="Q29" s="79"/>
      <c r="R29" s="79"/>
      <c r="S29" s="79"/>
      <c r="T29" s="79"/>
      <c r="U29" s="79"/>
      <c r="V29" s="79"/>
      <c r="W29" s="79"/>
      <c r="X29" s="79"/>
      <c r="Y29" s="79"/>
      <c r="Z29" s="79"/>
    </row>
    <row r="30" spans="1:28" x14ac:dyDescent="0.25">
      <c r="A30" s="79" t="s">
        <v>245</v>
      </c>
      <c r="B30" s="79" t="s">
        <v>274</v>
      </c>
      <c r="C30" s="79" t="s">
        <v>256</v>
      </c>
      <c r="D30" s="79" t="s">
        <v>257</v>
      </c>
      <c r="E30" s="79" t="s">
        <v>293</v>
      </c>
      <c r="F30" s="82" t="s">
        <v>249</v>
      </c>
      <c r="G30" s="82" t="s">
        <v>297</v>
      </c>
      <c r="H30" s="79" t="s">
        <v>243</v>
      </c>
      <c r="I30" s="82" t="s">
        <v>279</v>
      </c>
      <c r="J30" s="82" t="s">
        <v>261</v>
      </c>
      <c r="K30" s="83" t="s">
        <v>265</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372</v>
      </c>
      <c r="B32" s="86"/>
      <c r="C32" s="82" t="s">
        <v>379</v>
      </c>
      <c r="D32" s="82" t="s">
        <v>380</v>
      </c>
      <c r="E32" s="82" t="s">
        <v>381</v>
      </c>
      <c r="F32" s="82" t="s">
        <v>382</v>
      </c>
      <c r="G32" s="82" t="s">
        <v>383</v>
      </c>
      <c r="H32" s="82" t="s">
        <v>243</v>
      </c>
      <c r="I32" s="82" t="s">
        <v>384</v>
      </c>
      <c r="J32" s="82" t="s">
        <v>385</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8" sqref="A18: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71</v>
      </c>
    </row>
    <row r="2" spans="1:28" s="12" customFormat="1" ht="18.75" customHeight="1" x14ac:dyDescent="0.3">
      <c r="A2" s="18"/>
      <c r="B2" s="18"/>
      <c r="O2" s="15" t="s">
        <v>12</v>
      </c>
    </row>
    <row r="3" spans="1:28" s="12" customFormat="1" ht="18.75" x14ac:dyDescent="0.3">
      <c r="A3" s="17"/>
      <c r="B3" s="17"/>
      <c r="O3" s="15" t="s">
        <v>70</v>
      </c>
    </row>
    <row r="4" spans="1:28" s="12" customFormat="1" ht="18.75" x14ac:dyDescent="0.3">
      <c r="A4" s="17"/>
      <c r="B4" s="17"/>
      <c r="L4" s="15"/>
    </row>
    <row r="5" spans="1:28" s="12" customFormat="1" ht="15.75"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66" t="s">
        <v>11</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63" t="s">
        <v>10</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t="str">
        <f>'1. паспорт местоположение'!A12:C12</f>
        <v>N_TP1600.PR.0111</v>
      </c>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70" t="s">
        <v>8</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63" t="s">
        <v>9</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66" t="str">
        <f>'1. паспорт местоположение'!A15:C15</f>
        <v xml:space="preserve">Реконструкция  ПС 110/10/10 кВ  Обская (замена оборудования СДТУ и ССПИ)  </v>
      </c>
      <c r="B14" s="266"/>
      <c r="C14" s="266"/>
      <c r="D14" s="266"/>
      <c r="E14" s="266"/>
      <c r="F14" s="266"/>
      <c r="G14" s="266"/>
      <c r="H14" s="266"/>
      <c r="I14" s="266"/>
      <c r="J14" s="266"/>
      <c r="K14" s="266"/>
      <c r="L14" s="266"/>
      <c r="M14" s="266"/>
      <c r="N14" s="266"/>
      <c r="O14" s="266"/>
      <c r="P14" s="10"/>
      <c r="Q14" s="10"/>
      <c r="R14" s="10"/>
      <c r="S14" s="10"/>
      <c r="T14" s="10"/>
      <c r="U14" s="10"/>
      <c r="V14" s="10"/>
      <c r="W14" s="10"/>
      <c r="X14" s="10"/>
      <c r="Y14" s="10"/>
      <c r="Z14" s="10"/>
    </row>
    <row r="15" spans="1:28" s="3" customFormat="1" ht="12" x14ac:dyDescent="0.2">
      <c r="A15" s="270" t="s">
        <v>8</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9" t="s">
        <v>517</v>
      </c>
      <c r="B18" s="309"/>
      <c r="C18" s="309"/>
      <c r="D18" s="309"/>
      <c r="E18" s="309"/>
      <c r="F18" s="309"/>
      <c r="G18" s="309"/>
      <c r="H18" s="309"/>
      <c r="I18" s="309"/>
      <c r="J18" s="309"/>
      <c r="K18" s="309"/>
      <c r="L18" s="309"/>
      <c r="M18" s="309"/>
      <c r="N18" s="309"/>
      <c r="O18" s="309"/>
      <c r="P18" s="7"/>
      <c r="Q18" s="7"/>
      <c r="R18" s="7"/>
      <c r="S18" s="7"/>
      <c r="T18" s="7"/>
      <c r="U18" s="7"/>
      <c r="V18" s="7"/>
      <c r="W18" s="7"/>
      <c r="X18" s="7"/>
      <c r="Y18" s="7"/>
      <c r="Z18" s="7"/>
    </row>
    <row r="19" spans="1:26" s="3" customFormat="1" ht="78" customHeight="1" x14ac:dyDescent="0.2">
      <c r="A19" s="273" t="s">
        <v>6</v>
      </c>
      <c r="B19" s="273" t="s">
        <v>90</v>
      </c>
      <c r="C19" s="273" t="s">
        <v>89</v>
      </c>
      <c r="D19" s="273" t="s">
        <v>78</v>
      </c>
      <c r="E19" s="310" t="s">
        <v>88</v>
      </c>
      <c r="F19" s="311"/>
      <c r="G19" s="311"/>
      <c r="H19" s="311"/>
      <c r="I19" s="312"/>
      <c r="J19" s="273" t="s">
        <v>87</v>
      </c>
      <c r="K19" s="273"/>
      <c r="L19" s="273"/>
      <c r="M19" s="273"/>
      <c r="N19" s="273"/>
      <c r="O19" s="273"/>
      <c r="P19" s="4"/>
      <c r="Q19" s="4"/>
      <c r="R19" s="4"/>
      <c r="S19" s="4"/>
      <c r="T19" s="4"/>
      <c r="U19" s="4"/>
      <c r="V19" s="4"/>
      <c r="W19" s="4"/>
    </row>
    <row r="20" spans="1:26" s="3" customFormat="1" ht="51" customHeight="1" x14ac:dyDescent="0.2">
      <c r="A20" s="273"/>
      <c r="B20" s="273"/>
      <c r="C20" s="273"/>
      <c r="D20" s="273"/>
      <c r="E20" s="42" t="s">
        <v>86</v>
      </c>
      <c r="F20" s="42" t="s">
        <v>85</v>
      </c>
      <c r="G20" s="42" t="s">
        <v>84</v>
      </c>
      <c r="H20" s="42" t="s">
        <v>83</v>
      </c>
      <c r="I20" s="42" t="s">
        <v>82</v>
      </c>
      <c r="J20" s="42" t="s">
        <v>81</v>
      </c>
      <c r="K20" s="42" t="s">
        <v>5</v>
      </c>
      <c r="L20" s="50" t="s">
        <v>4</v>
      </c>
      <c r="M20" s="49" t="s">
        <v>239</v>
      </c>
      <c r="N20" s="49" t="s">
        <v>80</v>
      </c>
      <c r="O20" s="49" t="s">
        <v>79</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33" sqref="BA33"/>
    </sheetView>
  </sheetViews>
  <sheetFormatPr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9" t="s">
        <v>71</v>
      </c>
      <c r="AR1" s="39" t="s">
        <v>71</v>
      </c>
    </row>
    <row r="2" spans="1:44" s="12" customFormat="1" ht="18.75" customHeight="1" x14ac:dyDescent="0.3">
      <c r="A2" s="18"/>
      <c r="I2" s="16"/>
      <c r="J2" s="16"/>
      <c r="K2" s="15" t="s">
        <v>12</v>
      </c>
      <c r="AR2" s="15" t="s">
        <v>12</v>
      </c>
    </row>
    <row r="3" spans="1:44" s="12" customFormat="1" ht="18.75" x14ac:dyDescent="0.3">
      <c r="A3" s="17"/>
      <c r="I3" s="16"/>
      <c r="J3" s="16"/>
      <c r="K3" s="15" t="s">
        <v>70</v>
      </c>
      <c r="AR3" s="15" t="s">
        <v>368</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N_TP1600.PR.0111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6" t="str">
        <f>'1. паспорт местоположение'!A15:C15</f>
        <v xml:space="preserve">Реконструкция  ПС 110/10/10 кВ  Обская (замена оборудования СДТУ и ССПИ)  </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518</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36"/>
      <c r="AP19" s="136"/>
      <c r="AQ19" s="136"/>
      <c r="AR19" s="39"/>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19" t="s">
        <v>367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106"/>
      <c r="AN24" s="106"/>
      <c r="AO24" s="134"/>
      <c r="AP24" s="134"/>
      <c r="AQ24" s="134"/>
      <c r="AR24" s="134"/>
      <c r="AS24" s="112"/>
    </row>
    <row r="25" spans="1:45" ht="12.75" customHeight="1" x14ac:dyDescent="0.25">
      <c r="A25" s="320" t="s">
        <v>366</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107"/>
      <c r="AN25" s="323" t="s">
        <v>365</v>
      </c>
      <c r="AO25" s="323"/>
      <c r="AP25" s="323"/>
      <c r="AQ25" s="318"/>
      <c r="AR25" s="318"/>
      <c r="AS25" s="112"/>
    </row>
    <row r="26" spans="1:45" ht="17.25" customHeight="1" x14ac:dyDescent="0.25">
      <c r="A26" s="330" t="s">
        <v>364</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07"/>
      <c r="AN26" s="313" t="s">
        <v>363</v>
      </c>
      <c r="AO26" s="314"/>
      <c r="AP26" s="315"/>
      <c r="AQ26" s="316"/>
      <c r="AR26" s="317"/>
      <c r="AS26" s="112"/>
    </row>
    <row r="27" spans="1:45" ht="17.25" customHeight="1" x14ac:dyDescent="0.25">
      <c r="A27" s="330" t="s">
        <v>362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07"/>
      <c r="AN27" s="313" t="s">
        <v>361</v>
      </c>
      <c r="AO27" s="314"/>
      <c r="AP27" s="315"/>
      <c r="AQ27" s="316"/>
      <c r="AR27" s="317"/>
      <c r="AS27" s="112"/>
    </row>
    <row r="28" spans="1:45" ht="27.75" customHeight="1" thickBot="1" x14ac:dyDescent="0.3">
      <c r="A28" s="333" t="s">
        <v>360</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107"/>
      <c r="AN28" s="337" t="s">
        <v>359</v>
      </c>
      <c r="AO28" s="338"/>
      <c r="AP28" s="339"/>
      <c r="AQ28" s="316"/>
      <c r="AR28" s="317"/>
      <c r="AS28" s="112"/>
    </row>
    <row r="29" spans="1:45" ht="17.25" customHeight="1" x14ac:dyDescent="0.25">
      <c r="A29" s="324" t="s">
        <v>358</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107"/>
      <c r="AN29" s="327"/>
      <c r="AO29" s="328"/>
      <c r="AP29" s="328"/>
      <c r="AQ29" s="316"/>
      <c r="AR29" s="329"/>
      <c r="AS29" s="112"/>
    </row>
    <row r="30" spans="1:45" ht="17.25" customHeight="1" x14ac:dyDescent="0.25">
      <c r="A30" s="330" t="s">
        <v>357</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07"/>
      <c r="AS30" s="112"/>
    </row>
    <row r="31" spans="1:45" ht="17.25" customHeight="1" x14ac:dyDescent="0.25">
      <c r="A31" s="330" t="s">
        <v>356</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07"/>
      <c r="AN31" s="107"/>
      <c r="AO31" s="133"/>
      <c r="AP31" s="133"/>
      <c r="AQ31" s="133"/>
      <c r="AR31" s="133"/>
      <c r="AS31" s="112"/>
    </row>
    <row r="32" spans="1:45" ht="17.25" customHeight="1" x14ac:dyDescent="0.25">
      <c r="A32" s="330" t="s">
        <v>331</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07"/>
      <c r="AN32" s="107"/>
      <c r="AO32" s="107"/>
      <c r="AP32" s="107"/>
      <c r="AQ32" s="107"/>
      <c r="AR32" s="107"/>
      <c r="AS32" s="112"/>
    </row>
    <row r="33" spans="1:45" ht="17.25" customHeight="1" x14ac:dyDescent="0.25">
      <c r="A33" s="330" t="s">
        <v>355</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107"/>
      <c r="AN33" s="107"/>
      <c r="AO33" s="107"/>
      <c r="AP33" s="107"/>
      <c r="AQ33" s="107"/>
      <c r="AR33" s="107"/>
      <c r="AS33" s="112"/>
    </row>
    <row r="34" spans="1:45" ht="17.25" customHeight="1" x14ac:dyDescent="0.25">
      <c r="A34" s="330" t="s">
        <v>354</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07"/>
      <c r="AN34" s="107"/>
      <c r="AO34" s="107"/>
      <c r="AP34" s="107"/>
      <c r="AQ34" s="107"/>
      <c r="AR34" s="107"/>
      <c r="AS34" s="112"/>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07"/>
      <c r="AN35" s="107"/>
      <c r="AO35" s="107"/>
      <c r="AP35" s="107"/>
      <c r="AQ35" s="107"/>
      <c r="AR35" s="107"/>
      <c r="AS35" s="112"/>
    </row>
    <row r="36" spans="1:45" ht="17.25" customHeight="1" thickBot="1" x14ac:dyDescent="0.3">
      <c r="A36" s="341" t="s">
        <v>319</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107"/>
      <c r="AN36" s="107"/>
      <c r="AO36" s="107"/>
      <c r="AP36" s="107"/>
      <c r="AQ36" s="107"/>
      <c r="AR36" s="107"/>
      <c r="AS36" s="112"/>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107"/>
      <c r="AN37" s="107"/>
      <c r="AO37" s="107"/>
      <c r="AP37" s="107"/>
      <c r="AQ37" s="107"/>
      <c r="AR37" s="107"/>
      <c r="AS37" s="112"/>
    </row>
    <row r="38" spans="1:45" ht="17.25" customHeight="1" x14ac:dyDescent="0.25">
      <c r="A38" s="330" t="s">
        <v>353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07"/>
      <c r="AN38" s="107"/>
      <c r="AO38" s="107"/>
      <c r="AP38" s="107"/>
      <c r="AQ38" s="107"/>
      <c r="AR38" s="107"/>
      <c r="AS38" s="112"/>
    </row>
    <row r="39" spans="1:45" ht="17.25" customHeight="1" thickBot="1" x14ac:dyDescent="0.3">
      <c r="A39" s="341" t="s">
        <v>352</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107"/>
      <c r="AN39" s="107"/>
      <c r="AO39" s="107"/>
      <c r="AP39" s="107"/>
      <c r="AQ39" s="107"/>
      <c r="AR39" s="107"/>
      <c r="AS39" s="112"/>
    </row>
    <row r="40" spans="1:45" ht="17.25" customHeight="1" x14ac:dyDescent="0.25">
      <c r="A40" s="320" t="s">
        <v>351</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107"/>
      <c r="AN40" s="107"/>
      <c r="AO40" s="107"/>
      <c r="AP40" s="107"/>
      <c r="AQ40" s="107"/>
      <c r="AR40" s="107"/>
      <c r="AS40" s="112"/>
    </row>
    <row r="41" spans="1:45" ht="17.25" customHeight="1" x14ac:dyDescent="0.25">
      <c r="A41" s="330" t="s">
        <v>350</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07"/>
      <c r="AN41" s="107"/>
      <c r="AO41" s="107"/>
      <c r="AP41" s="107"/>
      <c r="AQ41" s="107"/>
      <c r="AR41" s="107"/>
      <c r="AS41" s="112"/>
    </row>
    <row r="42" spans="1:45" ht="17.25" customHeight="1" x14ac:dyDescent="0.25">
      <c r="A42" s="330" t="s">
        <v>349</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07"/>
      <c r="AN42" s="107"/>
      <c r="AO42" s="107"/>
      <c r="AP42" s="107"/>
      <c r="AQ42" s="107"/>
      <c r="AR42" s="107"/>
      <c r="AS42" s="112"/>
    </row>
    <row r="43" spans="1:45" ht="17.25" customHeight="1" x14ac:dyDescent="0.25">
      <c r="A43" s="330" t="s">
        <v>348</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07"/>
      <c r="AN43" s="107"/>
      <c r="AO43" s="107"/>
      <c r="AP43" s="107"/>
      <c r="AQ43" s="107"/>
      <c r="AR43" s="107"/>
      <c r="AS43" s="112"/>
    </row>
    <row r="44" spans="1:45" ht="17.25" customHeight="1" x14ac:dyDescent="0.25">
      <c r="A44" s="330" t="s">
        <v>347</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07"/>
      <c r="AN44" s="107"/>
      <c r="AO44" s="107"/>
      <c r="AP44" s="107"/>
      <c r="AQ44" s="107"/>
      <c r="AR44" s="107"/>
      <c r="AS44" s="112"/>
    </row>
    <row r="45" spans="1:45" ht="17.25" customHeight="1" x14ac:dyDescent="0.25">
      <c r="A45" s="330" t="s">
        <v>346</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07"/>
      <c r="AN45" s="107"/>
      <c r="AO45" s="107"/>
      <c r="AP45" s="107"/>
      <c r="AQ45" s="107"/>
      <c r="AR45" s="107"/>
      <c r="AS45" s="112"/>
    </row>
    <row r="46" spans="1:45" ht="17.25" customHeight="1" thickBot="1" x14ac:dyDescent="0.3">
      <c r="A46" s="343" t="s">
        <v>345</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107"/>
      <c r="AN46" s="107"/>
      <c r="AO46" s="107"/>
      <c r="AP46" s="107"/>
      <c r="AQ46" s="107"/>
      <c r="AR46" s="107"/>
      <c r="AS46" s="112"/>
    </row>
    <row r="47" spans="1:45" ht="24" customHeight="1" x14ac:dyDescent="0.25">
      <c r="A47" s="346" t="s">
        <v>344</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5</v>
      </c>
      <c r="AL47" s="322"/>
      <c r="AM47" s="349" t="s">
        <v>325</v>
      </c>
      <c r="AN47" s="349"/>
      <c r="AO47" s="120" t="s">
        <v>324</v>
      </c>
      <c r="AP47" s="120" t="s">
        <v>323</v>
      </c>
      <c r="AQ47" s="112"/>
    </row>
    <row r="48" spans="1:45" ht="12" customHeight="1" x14ac:dyDescent="0.25">
      <c r="A48" s="330" t="s">
        <v>343</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24"/>
      <c r="AP48" s="124"/>
      <c r="AQ48" s="112"/>
    </row>
    <row r="49" spans="1:43" ht="12" customHeight="1" x14ac:dyDescent="0.25">
      <c r="A49" s="330" t="s">
        <v>342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24"/>
      <c r="AP49" s="124"/>
      <c r="AQ49" s="112"/>
    </row>
    <row r="50" spans="1:43" ht="12" customHeight="1" thickBot="1" x14ac:dyDescent="0.3">
      <c r="A50" s="341" t="s">
        <v>341</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0" t="s">
        <v>340</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5</v>
      </c>
      <c r="AL52" s="349"/>
      <c r="AM52" s="349" t="s">
        <v>325</v>
      </c>
      <c r="AN52" s="349"/>
      <c r="AO52" s="120" t="s">
        <v>324</v>
      </c>
      <c r="AP52" s="120" t="s">
        <v>323</v>
      </c>
      <c r="AQ52" s="112"/>
    </row>
    <row r="53" spans="1:43" ht="11.25" customHeight="1" x14ac:dyDescent="0.25">
      <c r="A53" s="352" t="s">
        <v>339</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28"/>
      <c r="AP53" s="128"/>
      <c r="AQ53" s="112"/>
    </row>
    <row r="54" spans="1:43" ht="12" customHeight="1" x14ac:dyDescent="0.25">
      <c r="A54" s="330" t="s">
        <v>338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24"/>
      <c r="AP54" s="124"/>
      <c r="AQ54" s="112"/>
    </row>
    <row r="55" spans="1:43" ht="12" customHeight="1" x14ac:dyDescent="0.25">
      <c r="A55" s="330" t="s">
        <v>337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24"/>
      <c r="AP55" s="124"/>
      <c r="AQ55" s="112"/>
    </row>
    <row r="56" spans="1:43" ht="12" customHeight="1" thickBot="1" x14ac:dyDescent="0.3">
      <c r="A56" s="341" t="s">
        <v>336</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0" t="s">
        <v>335</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5</v>
      </c>
      <c r="AL58" s="349"/>
      <c r="AM58" s="349" t="s">
        <v>325</v>
      </c>
      <c r="AN58" s="349"/>
      <c r="AO58" s="120" t="s">
        <v>324</v>
      </c>
      <c r="AP58" s="120" t="s">
        <v>323</v>
      </c>
      <c r="AQ58" s="112"/>
    </row>
    <row r="59" spans="1:43" ht="12.75" customHeight="1" x14ac:dyDescent="0.25">
      <c r="A59" s="354" t="s">
        <v>334</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26"/>
      <c r="AP59" s="126"/>
      <c r="AQ59" s="118"/>
    </row>
    <row r="60" spans="1:43" ht="12" customHeight="1" x14ac:dyDescent="0.25">
      <c r="A60" s="330" t="s">
        <v>333</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24"/>
      <c r="AP60" s="124"/>
      <c r="AQ60" s="112"/>
    </row>
    <row r="61" spans="1:43" ht="12" customHeight="1" x14ac:dyDescent="0.25">
      <c r="A61" s="330" t="s">
        <v>332</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24"/>
      <c r="AP61" s="124"/>
      <c r="AQ61" s="112"/>
    </row>
    <row r="62" spans="1:43" ht="12" customHeight="1" x14ac:dyDescent="0.25">
      <c r="A62" s="330" t="s">
        <v>331</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24"/>
      <c r="AP62" s="124"/>
      <c r="AQ62" s="112"/>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24"/>
      <c r="AP63" s="124"/>
      <c r="AQ63" s="112"/>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24"/>
      <c r="AP64" s="124"/>
      <c r="AQ64" s="112"/>
    </row>
    <row r="65" spans="1:43" ht="12" customHeight="1" x14ac:dyDescent="0.25">
      <c r="A65" s="330" t="s">
        <v>330</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24"/>
      <c r="AP65" s="124"/>
      <c r="AQ65" s="112"/>
    </row>
    <row r="66" spans="1:43" ht="27.75" customHeight="1" x14ac:dyDescent="0.25">
      <c r="A66" s="357" t="s">
        <v>329</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25"/>
      <c r="AP66" s="125"/>
      <c r="AQ66" s="118"/>
    </row>
    <row r="67" spans="1:43" ht="11.25" customHeight="1" x14ac:dyDescent="0.25">
      <c r="A67" s="330" t="s">
        <v>321</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24"/>
      <c r="AP67" s="124"/>
      <c r="AQ67" s="112"/>
    </row>
    <row r="68" spans="1:43" ht="25.5" customHeight="1" x14ac:dyDescent="0.25">
      <c r="A68" s="357" t="s">
        <v>322</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25"/>
      <c r="AP68" s="125"/>
      <c r="AQ68" s="118"/>
    </row>
    <row r="69" spans="1:43" ht="12" customHeight="1" x14ac:dyDescent="0.25">
      <c r="A69" s="330" t="s">
        <v>320</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24"/>
      <c r="AP69" s="124"/>
      <c r="AQ69" s="112"/>
    </row>
    <row r="70" spans="1:43" ht="12.75" customHeight="1" x14ac:dyDescent="0.25">
      <c r="A70" s="361" t="s">
        <v>328</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25"/>
      <c r="AP70" s="125"/>
      <c r="AQ70" s="118"/>
    </row>
    <row r="71" spans="1:43" ht="12" customHeight="1" x14ac:dyDescent="0.25">
      <c r="A71" s="330" t="s">
        <v>319</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24"/>
      <c r="AP71" s="124"/>
      <c r="AQ71" s="112"/>
    </row>
    <row r="72" spans="1:43" ht="12.75" customHeight="1" thickBot="1" x14ac:dyDescent="0.3">
      <c r="A72" s="363" t="s">
        <v>327</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0" t="s">
        <v>326</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5</v>
      </c>
      <c r="AL74" s="349"/>
      <c r="AM74" s="349" t="s">
        <v>325</v>
      </c>
      <c r="AN74" s="349"/>
      <c r="AO74" s="120" t="s">
        <v>324</v>
      </c>
      <c r="AP74" s="120" t="s">
        <v>323</v>
      </c>
      <c r="AQ74" s="112"/>
    </row>
    <row r="75" spans="1:43" ht="25.5" customHeight="1" x14ac:dyDescent="0.25">
      <c r="A75" s="357" t="s">
        <v>322</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16"/>
      <c r="AP75" s="116"/>
      <c r="AQ75" s="118"/>
    </row>
    <row r="76" spans="1:43" ht="12" customHeight="1" x14ac:dyDescent="0.25">
      <c r="A76" s="330" t="s">
        <v>321</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19"/>
      <c r="AP76" s="119"/>
      <c r="AQ76" s="112"/>
    </row>
    <row r="77" spans="1:43" ht="12" customHeight="1" x14ac:dyDescent="0.25">
      <c r="A77" s="330" t="s">
        <v>320</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19"/>
      <c r="AP77" s="119"/>
      <c r="AQ77" s="112"/>
    </row>
    <row r="78" spans="1:43" ht="12" customHeight="1" x14ac:dyDescent="0.25">
      <c r="A78" s="330" t="s">
        <v>319</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19"/>
      <c r="AP78" s="119"/>
      <c r="AQ78" s="112"/>
    </row>
    <row r="79" spans="1:43" ht="12" customHeight="1" x14ac:dyDescent="0.25">
      <c r="A79" s="330" t="s">
        <v>318</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19"/>
      <c r="AP79" s="119"/>
      <c r="AQ79" s="112"/>
    </row>
    <row r="80" spans="1:43" ht="12" customHeight="1" x14ac:dyDescent="0.25">
      <c r="A80" s="330" t="s">
        <v>317</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19"/>
      <c r="AP80" s="119"/>
      <c r="AQ80" s="112"/>
    </row>
    <row r="81" spans="1:45" ht="12.75" customHeight="1" x14ac:dyDescent="0.25">
      <c r="A81" s="330" t="s">
        <v>316</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19"/>
      <c r="AP81" s="119"/>
      <c r="AQ81" s="112"/>
    </row>
    <row r="82" spans="1:45" ht="12.75" customHeight="1" x14ac:dyDescent="0.25">
      <c r="A82" s="330" t="s">
        <v>315</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19"/>
      <c r="AP82" s="119"/>
      <c r="AQ82" s="112"/>
    </row>
    <row r="83" spans="1:45" ht="12" customHeight="1" x14ac:dyDescent="0.25">
      <c r="A83" s="361" t="s">
        <v>314</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16"/>
      <c r="AP83" s="116"/>
      <c r="AQ83" s="118"/>
    </row>
    <row r="84" spans="1:45" ht="12" customHeight="1" x14ac:dyDescent="0.25">
      <c r="A84" s="361" t="s">
        <v>313</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16"/>
      <c r="AP84" s="116"/>
      <c r="AQ84" s="118"/>
    </row>
    <row r="85" spans="1:45" ht="12" customHeight="1" x14ac:dyDescent="0.25">
      <c r="A85" s="330" t="s">
        <v>312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19"/>
      <c r="AP85" s="119"/>
      <c r="AQ85" s="106"/>
    </row>
    <row r="86" spans="1:45" ht="27.75" customHeight="1" x14ac:dyDescent="0.25">
      <c r="A86" s="357" t="s">
        <v>311</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16"/>
      <c r="AP86" s="116"/>
      <c r="AQ86" s="118"/>
    </row>
    <row r="87" spans="1:45" x14ac:dyDescent="0.25">
      <c r="A87" s="357" t="s">
        <v>310</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16"/>
      <c r="AP87" s="116"/>
      <c r="AQ87" s="118"/>
    </row>
    <row r="88" spans="1:45" ht="14.25" customHeight="1" x14ac:dyDescent="0.25">
      <c r="A88" s="373" t="s">
        <v>309</v>
      </c>
      <c r="B88" s="374"/>
      <c r="C88" s="374"/>
      <c r="D88" s="375"/>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76"/>
      <c r="AL88" s="377"/>
      <c r="AM88" s="378"/>
      <c r="AN88" s="379"/>
      <c r="AO88" s="116"/>
      <c r="AP88" s="116"/>
      <c r="AQ88" s="118"/>
    </row>
    <row r="89" spans="1:45" x14ac:dyDescent="0.25">
      <c r="A89" s="373" t="s">
        <v>308</v>
      </c>
      <c r="B89" s="374"/>
      <c r="C89" s="374"/>
      <c r="D89" s="375"/>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76"/>
      <c r="AL89" s="377"/>
      <c r="AM89" s="378"/>
      <c r="AN89" s="379"/>
      <c r="AO89" s="116"/>
      <c r="AP89" s="116"/>
      <c r="AQ89" s="106"/>
    </row>
    <row r="90" spans="1:45" ht="12" customHeight="1" thickBot="1" x14ac:dyDescent="0.3">
      <c r="A90" s="115" t="s">
        <v>307</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69"/>
      <c r="AL90" s="370"/>
      <c r="AM90" s="371"/>
      <c r="AN90" s="372"/>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306</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305</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304</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303</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302</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68" zoomScaleSheetLayoutView="68" workbookViewId="0">
      <selection activeCell="H43" sqref="H43:H54"/>
    </sheetView>
  </sheetViews>
  <sheetFormatPr defaultRowHeight="15.75" x14ac:dyDescent="0.25"/>
  <cols>
    <col min="1" max="1" width="9.140625" style="62"/>
    <col min="2" max="2" width="37.7109375" style="62" customWidth="1"/>
    <col min="3" max="4" width="17.7109375" style="62" customWidth="1"/>
    <col min="5" max="6" width="0" style="62" hidden="1" customWidth="1"/>
    <col min="7" max="8" width="17.710937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9" t="s">
        <v>71</v>
      </c>
    </row>
    <row r="2" spans="1:44" ht="18.75" x14ac:dyDescent="0.3">
      <c r="L2" s="15" t="s">
        <v>12</v>
      </c>
    </row>
    <row r="3" spans="1:44" ht="18.75" x14ac:dyDescent="0.3">
      <c r="L3" s="15" t="s">
        <v>70</v>
      </c>
    </row>
    <row r="4" spans="1:44" ht="18.75" x14ac:dyDescent="0.3">
      <c r="K4" s="15"/>
    </row>
    <row r="5" spans="1:44" x14ac:dyDescent="0.25">
      <c r="A5" s="262" t="str">
        <f>'1. паспорт местоположение'!A5:C5</f>
        <v>Год раскрытия информации: 2026 год</v>
      </c>
      <c r="B5" s="262"/>
      <c r="C5" s="262"/>
      <c r="D5" s="262"/>
      <c r="E5" s="262"/>
      <c r="F5" s="262"/>
      <c r="G5" s="262"/>
      <c r="H5" s="262"/>
      <c r="I5" s="262"/>
      <c r="J5" s="262"/>
      <c r="K5" s="262"/>
      <c r="L5" s="262"/>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66" t="s">
        <v>11</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63" t="s">
        <v>10</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ht="18.75" x14ac:dyDescent="0.25">
      <c r="A12" s="266" t="str">
        <f>'1. паспорт местоположение'!A12:C12</f>
        <v>N_TP1600.PR.0111</v>
      </c>
      <c r="B12" s="266"/>
      <c r="C12" s="266"/>
      <c r="D12" s="266"/>
      <c r="E12" s="266"/>
      <c r="F12" s="266"/>
      <c r="G12" s="266"/>
      <c r="H12" s="266"/>
      <c r="I12" s="266"/>
      <c r="J12" s="266"/>
      <c r="K12" s="266"/>
      <c r="L12" s="266"/>
    </row>
    <row r="13" spans="1:44" x14ac:dyDescent="0.25">
      <c r="A13" s="263" t="s">
        <v>9</v>
      </c>
      <c r="B13" s="263"/>
      <c r="C13" s="263"/>
      <c r="D13" s="263"/>
      <c r="E13" s="263"/>
      <c r="F13" s="263"/>
      <c r="G13" s="263"/>
      <c r="H13" s="263"/>
      <c r="I13" s="263"/>
      <c r="J13" s="263"/>
      <c r="K13" s="263"/>
      <c r="L13" s="263"/>
    </row>
    <row r="14" spans="1:44" ht="18.75" x14ac:dyDescent="0.25">
      <c r="A14" s="280"/>
      <c r="B14" s="280"/>
      <c r="C14" s="280"/>
      <c r="D14" s="280"/>
      <c r="E14" s="280"/>
      <c r="F14" s="280"/>
      <c r="G14" s="280"/>
      <c r="H14" s="280"/>
      <c r="I14" s="280"/>
      <c r="J14" s="280"/>
      <c r="K14" s="280"/>
      <c r="L14" s="280"/>
    </row>
    <row r="15" spans="1:44" ht="18.75" x14ac:dyDescent="0.25">
      <c r="A15" s="266" t="str">
        <f>'1. паспорт местоположение'!A15:C15</f>
        <v xml:space="preserve">Реконструкция  ПС 110/10/10 кВ  Обская (замена оборудования СДТУ и ССПИ)  </v>
      </c>
      <c r="B15" s="266"/>
      <c r="C15" s="266"/>
      <c r="D15" s="266"/>
      <c r="E15" s="266"/>
      <c r="F15" s="266"/>
      <c r="G15" s="266"/>
      <c r="H15" s="266"/>
      <c r="I15" s="266"/>
      <c r="J15" s="266"/>
      <c r="K15" s="266"/>
      <c r="L15" s="266"/>
    </row>
    <row r="16" spans="1:44" x14ac:dyDescent="0.25">
      <c r="A16" s="263" t="s">
        <v>7</v>
      </c>
      <c r="B16" s="263"/>
      <c r="C16" s="263"/>
      <c r="D16" s="263"/>
      <c r="E16" s="263"/>
      <c r="F16" s="263"/>
      <c r="G16" s="263"/>
      <c r="H16" s="263"/>
      <c r="I16" s="263"/>
      <c r="J16" s="263"/>
      <c r="K16" s="263"/>
      <c r="L16" s="263"/>
    </row>
    <row r="17" spans="1:12" ht="15.75" customHeight="1" x14ac:dyDescent="0.25">
      <c r="L17" s="78"/>
    </row>
    <row r="18" spans="1:12" x14ac:dyDescent="0.25">
      <c r="K18" s="77"/>
    </row>
    <row r="19" spans="1:12" ht="15.75" customHeight="1" x14ac:dyDescent="0.25">
      <c r="A19" s="380" t="s">
        <v>519</v>
      </c>
      <c r="B19" s="380"/>
      <c r="C19" s="380"/>
      <c r="D19" s="380"/>
      <c r="E19" s="380"/>
      <c r="F19" s="380"/>
      <c r="G19" s="380"/>
      <c r="H19" s="380"/>
      <c r="I19" s="380"/>
      <c r="J19" s="380"/>
      <c r="K19" s="380"/>
      <c r="L19" s="380"/>
    </row>
    <row r="20" spans="1:12" x14ac:dyDescent="0.25">
      <c r="A20" s="63"/>
      <c r="B20" s="63"/>
      <c r="C20" s="76"/>
      <c r="D20" s="76"/>
      <c r="E20" s="76"/>
      <c r="F20" s="76"/>
      <c r="G20" s="76"/>
      <c r="H20" s="76"/>
      <c r="I20" s="76"/>
      <c r="J20" s="76"/>
      <c r="K20" s="76"/>
      <c r="L20" s="76"/>
    </row>
    <row r="21" spans="1:12" ht="28.5" customHeight="1" x14ac:dyDescent="0.25">
      <c r="A21" s="381" t="s">
        <v>230</v>
      </c>
      <c r="B21" s="381" t="s">
        <v>229</v>
      </c>
      <c r="C21" s="387" t="s">
        <v>449</v>
      </c>
      <c r="D21" s="387"/>
      <c r="E21" s="387"/>
      <c r="F21" s="387"/>
      <c r="G21" s="387"/>
      <c r="H21" s="387"/>
      <c r="I21" s="382" t="s">
        <v>228</v>
      </c>
      <c r="J21" s="384" t="s">
        <v>451</v>
      </c>
      <c r="K21" s="381" t="s">
        <v>227</v>
      </c>
      <c r="L21" s="383" t="s">
        <v>450</v>
      </c>
    </row>
    <row r="22" spans="1:12" ht="58.5" customHeight="1" x14ac:dyDescent="0.25">
      <c r="A22" s="381"/>
      <c r="B22" s="381"/>
      <c r="C22" s="388" t="s">
        <v>3</v>
      </c>
      <c r="D22" s="388"/>
      <c r="E22" s="164"/>
      <c r="F22" s="165"/>
      <c r="G22" s="389" t="s">
        <v>2</v>
      </c>
      <c r="H22" s="390"/>
      <c r="I22" s="382"/>
      <c r="J22" s="385"/>
      <c r="K22" s="381"/>
      <c r="L22" s="383"/>
    </row>
    <row r="23" spans="1:12" ht="47.25" x14ac:dyDescent="0.25">
      <c r="A23" s="381"/>
      <c r="B23" s="381"/>
      <c r="C23" s="75" t="s">
        <v>226</v>
      </c>
      <c r="D23" s="75" t="s">
        <v>225</v>
      </c>
      <c r="E23" s="75" t="s">
        <v>226</v>
      </c>
      <c r="F23" s="75" t="s">
        <v>225</v>
      </c>
      <c r="G23" s="75" t="s">
        <v>226</v>
      </c>
      <c r="H23" s="75" t="s">
        <v>225</v>
      </c>
      <c r="I23" s="382"/>
      <c r="J23" s="386"/>
      <c r="K23" s="381"/>
      <c r="L23" s="383"/>
    </row>
    <row r="24" spans="1:12" x14ac:dyDescent="0.25">
      <c r="A24" s="65">
        <v>1</v>
      </c>
      <c r="B24" s="65">
        <v>2</v>
      </c>
      <c r="C24" s="75">
        <v>3</v>
      </c>
      <c r="D24" s="75">
        <v>4</v>
      </c>
      <c r="E24" s="75">
        <v>5</v>
      </c>
      <c r="F24" s="75">
        <v>6</v>
      </c>
      <c r="G24" s="75">
        <v>7</v>
      </c>
      <c r="H24" s="75">
        <v>8</v>
      </c>
      <c r="I24" s="75">
        <v>9</v>
      </c>
      <c r="J24" s="75">
        <v>10</v>
      </c>
      <c r="K24" s="75">
        <v>11</v>
      </c>
      <c r="L24" s="75">
        <v>12</v>
      </c>
    </row>
    <row r="25" spans="1:12" ht="31.5" x14ac:dyDescent="0.25">
      <c r="A25" s="72">
        <v>1</v>
      </c>
      <c r="B25" s="73" t="s">
        <v>224</v>
      </c>
      <c r="C25" s="234"/>
      <c r="D25" s="234"/>
      <c r="E25" s="235"/>
      <c r="F25" s="235"/>
      <c r="G25" s="234"/>
      <c r="H25" s="234"/>
      <c r="I25" s="235"/>
      <c r="J25" s="235"/>
      <c r="K25" s="236"/>
      <c r="L25" s="86"/>
    </row>
    <row r="26" spans="1:12" ht="21.75" customHeight="1" x14ac:dyDescent="0.25">
      <c r="A26" s="72" t="s">
        <v>223</v>
      </c>
      <c r="B26" s="74" t="s">
        <v>456</v>
      </c>
      <c r="C26" s="234" t="s">
        <v>562</v>
      </c>
      <c r="D26" s="234"/>
      <c r="E26" s="235"/>
      <c r="F26" s="235"/>
      <c r="G26" s="234" t="s">
        <v>562</v>
      </c>
      <c r="H26" s="234"/>
      <c r="I26" s="235"/>
      <c r="J26" s="235"/>
      <c r="K26" s="236"/>
      <c r="L26" s="70"/>
    </row>
    <row r="27" spans="1:12" s="64" customFormat="1" ht="39" customHeight="1" x14ac:dyDescent="0.25">
      <c r="A27" s="72" t="s">
        <v>222</v>
      </c>
      <c r="B27" s="74" t="s">
        <v>458</v>
      </c>
      <c r="C27" s="234" t="s">
        <v>562</v>
      </c>
      <c r="D27" s="234"/>
      <c r="E27" s="235"/>
      <c r="F27" s="235"/>
      <c r="G27" s="234" t="s">
        <v>562</v>
      </c>
      <c r="H27" s="234"/>
      <c r="I27" s="235"/>
      <c r="J27" s="235"/>
      <c r="K27" s="236"/>
      <c r="L27" s="70"/>
    </row>
    <row r="28" spans="1:12" s="64" customFormat="1" ht="70.5" customHeight="1" x14ac:dyDescent="0.25">
      <c r="A28" s="72" t="s">
        <v>457</v>
      </c>
      <c r="B28" s="74" t="s">
        <v>462</v>
      </c>
      <c r="C28" s="234" t="s">
        <v>562</v>
      </c>
      <c r="D28" s="234"/>
      <c r="E28" s="235"/>
      <c r="F28" s="235"/>
      <c r="G28" s="234" t="s">
        <v>562</v>
      </c>
      <c r="H28" s="234"/>
      <c r="I28" s="235"/>
      <c r="J28" s="235"/>
      <c r="K28" s="236"/>
      <c r="L28" s="70"/>
    </row>
    <row r="29" spans="1:12" s="64" customFormat="1" ht="54" customHeight="1" x14ac:dyDescent="0.25">
      <c r="A29" s="72" t="s">
        <v>221</v>
      </c>
      <c r="B29" s="74" t="s">
        <v>461</v>
      </c>
      <c r="C29" s="234" t="s">
        <v>562</v>
      </c>
      <c r="D29" s="234"/>
      <c r="E29" s="235"/>
      <c r="F29" s="235"/>
      <c r="G29" s="234" t="s">
        <v>562</v>
      </c>
      <c r="H29" s="234"/>
      <c r="I29" s="235"/>
      <c r="J29" s="235"/>
      <c r="K29" s="236"/>
      <c r="L29" s="70"/>
    </row>
    <row r="30" spans="1:12" s="64" customFormat="1" ht="42" customHeight="1" x14ac:dyDescent="0.25">
      <c r="A30" s="72" t="s">
        <v>220</v>
      </c>
      <c r="B30" s="74" t="s">
        <v>463</v>
      </c>
      <c r="C30" s="234" t="s">
        <v>562</v>
      </c>
      <c r="D30" s="234"/>
      <c r="E30" s="235"/>
      <c r="F30" s="235"/>
      <c r="G30" s="234" t="s">
        <v>562</v>
      </c>
      <c r="H30" s="234"/>
      <c r="I30" s="235"/>
      <c r="J30" s="235"/>
      <c r="K30" s="236"/>
      <c r="L30" s="70"/>
    </row>
    <row r="31" spans="1:12" s="64" customFormat="1" ht="37.5" customHeight="1" x14ac:dyDescent="0.25">
      <c r="A31" s="72" t="s">
        <v>219</v>
      </c>
      <c r="B31" s="71" t="s">
        <v>459</v>
      </c>
      <c r="C31" s="237">
        <v>45200</v>
      </c>
      <c r="D31" s="237">
        <v>45230</v>
      </c>
      <c r="E31" s="235"/>
      <c r="F31" s="235"/>
      <c r="G31" s="237">
        <v>45200</v>
      </c>
      <c r="H31" s="237">
        <v>45230</v>
      </c>
      <c r="I31" s="238">
        <v>1</v>
      </c>
      <c r="J31" s="238">
        <v>1</v>
      </c>
      <c r="K31" s="236"/>
      <c r="L31" s="70"/>
    </row>
    <row r="32" spans="1:12" s="64" customFormat="1" ht="31.5" x14ac:dyDescent="0.25">
      <c r="A32" s="72" t="s">
        <v>217</v>
      </c>
      <c r="B32" s="71" t="s">
        <v>464</v>
      </c>
      <c r="C32" s="237">
        <v>45651</v>
      </c>
      <c r="D32" s="237">
        <v>45777</v>
      </c>
      <c r="E32" s="235"/>
      <c r="F32" s="235"/>
      <c r="G32" s="237">
        <v>45651</v>
      </c>
      <c r="H32" s="237">
        <v>45777</v>
      </c>
      <c r="I32" s="238">
        <v>1</v>
      </c>
      <c r="J32" s="238">
        <v>1</v>
      </c>
      <c r="K32" s="236"/>
      <c r="L32" s="70"/>
    </row>
    <row r="33" spans="1:12" s="64" customFormat="1" ht="37.5" customHeight="1" x14ac:dyDescent="0.25">
      <c r="A33" s="72" t="s">
        <v>475</v>
      </c>
      <c r="B33" s="71" t="s">
        <v>392</v>
      </c>
      <c r="C33" s="234" t="s">
        <v>562</v>
      </c>
      <c r="D33" s="234" t="s">
        <v>562</v>
      </c>
      <c r="E33" s="235"/>
      <c r="F33" s="235"/>
      <c r="G33" s="234" t="s">
        <v>562</v>
      </c>
      <c r="H33" s="234" t="s">
        <v>562</v>
      </c>
      <c r="I33" s="235"/>
      <c r="J33" s="235"/>
      <c r="K33" s="236"/>
      <c r="L33" s="70"/>
    </row>
    <row r="34" spans="1:12" s="64" customFormat="1" ht="47.25" customHeight="1" x14ac:dyDescent="0.25">
      <c r="A34" s="72" t="s">
        <v>476</v>
      </c>
      <c r="B34" s="71" t="s">
        <v>468</v>
      </c>
      <c r="C34" s="234" t="s">
        <v>562</v>
      </c>
      <c r="D34" s="234" t="s">
        <v>562</v>
      </c>
      <c r="E34" s="239"/>
      <c r="F34" s="239"/>
      <c r="G34" s="234" t="s">
        <v>562</v>
      </c>
      <c r="H34" s="234" t="s">
        <v>562</v>
      </c>
      <c r="I34" s="239"/>
      <c r="J34" s="239"/>
      <c r="K34" s="239"/>
      <c r="L34" s="70"/>
    </row>
    <row r="35" spans="1:12" s="64" customFormat="1" ht="49.5" customHeight="1" x14ac:dyDescent="0.25">
      <c r="A35" s="72" t="s">
        <v>477</v>
      </c>
      <c r="B35" s="71" t="s">
        <v>218</v>
      </c>
      <c r="C35" s="240">
        <v>45992</v>
      </c>
      <c r="D35" s="240">
        <v>46022</v>
      </c>
      <c r="E35" s="239"/>
      <c r="F35" s="239"/>
      <c r="G35" s="240">
        <v>46172</v>
      </c>
      <c r="H35" s="240">
        <v>46203</v>
      </c>
      <c r="I35" s="239"/>
      <c r="J35" s="239"/>
      <c r="K35" s="239"/>
      <c r="L35" s="70"/>
    </row>
    <row r="36" spans="1:12" ht="37.5" customHeight="1" x14ac:dyDescent="0.25">
      <c r="A36" s="72" t="s">
        <v>478</v>
      </c>
      <c r="B36" s="71" t="s">
        <v>460</v>
      </c>
      <c r="C36" s="241" t="s">
        <v>562</v>
      </c>
      <c r="D36" s="241"/>
      <c r="E36" s="242"/>
      <c r="F36" s="243"/>
      <c r="G36" s="241" t="s">
        <v>562</v>
      </c>
      <c r="H36" s="241"/>
      <c r="I36" s="244"/>
      <c r="J36" s="244"/>
      <c r="K36" s="236"/>
      <c r="L36" s="70"/>
    </row>
    <row r="37" spans="1:12" x14ac:dyDescent="0.25">
      <c r="A37" s="72" t="s">
        <v>479</v>
      </c>
      <c r="B37" s="71" t="s">
        <v>216</v>
      </c>
      <c r="C37" s="240">
        <v>45778</v>
      </c>
      <c r="D37" s="240">
        <v>45991</v>
      </c>
      <c r="E37" s="242"/>
      <c r="F37" s="243"/>
      <c r="G37" s="240">
        <v>45778</v>
      </c>
      <c r="H37" s="240">
        <v>46172</v>
      </c>
      <c r="I37" s="238">
        <v>0.3</v>
      </c>
      <c r="J37" s="238">
        <v>0.3</v>
      </c>
      <c r="K37" s="236"/>
      <c r="L37" s="70"/>
    </row>
    <row r="38" spans="1:12" x14ac:dyDescent="0.25">
      <c r="A38" s="72" t="s">
        <v>480</v>
      </c>
      <c r="B38" s="73" t="s">
        <v>215</v>
      </c>
      <c r="C38" s="245"/>
      <c r="D38" s="236"/>
      <c r="E38" s="236"/>
      <c r="F38" s="236"/>
      <c r="G38" s="246"/>
      <c r="H38" s="246"/>
      <c r="I38" s="236"/>
      <c r="J38" s="236"/>
      <c r="K38" s="236"/>
      <c r="L38" s="70"/>
    </row>
    <row r="39" spans="1:12" ht="63" x14ac:dyDescent="0.25">
      <c r="A39" s="72">
        <v>2</v>
      </c>
      <c r="B39" s="71" t="s">
        <v>465</v>
      </c>
      <c r="C39" s="245" t="s">
        <v>556</v>
      </c>
      <c r="D39" s="245" t="s">
        <v>556</v>
      </c>
      <c r="E39" s="245" t="s">
        <v>556</v>
      </c>
      <c r="F39" s="245" t="s">
        <v>556</v>
      </c>
      <c r="G39" s="237">
        <v>47057</v>
      </c>
      <c r="H39" s="237">
        <v>47848</v>
      </c>
      <c r="I39" s="236"/>
      <c r="J39" s="236"/>
      <c r="K39" s="236"/>
      <c r="L39" s="70"/>
    </row>
    <row r="40" spans="1:12" ht="33.75" customHeight="1" x14ac:dyDescent="0.25">
      <c r="A40" s="72" t="s">
        <v>214</v>
      </c>
      <c r="B40" s="71" t="s">
        <v>467</v>
      </c>
      <c r="C40" s="245" t="s">
        <v>556</v>
      </c>
      <c r="D40" s="245" t="s">
        <v>556</v>
      </c>
      <c r="E40" s="245" t="s">
        <v>556</v>
      </c>
      <c r="F40" s="245" t="s">
        <v>556</v>
      </c>
      <c r="G40" s="237">
        <v>47118</v>
      </c>
      <c r="H40" s="237">
        <v>47894</v>
      </c>
      <c r="I40" s="236"/>
      <c r="J40" s="236"/>
      <c r="K40" s="236"/>
      <c r="L40" s="70"/>
    </row>
    <row r="41" spans="1:12" ht="63" customHeight="1" x14ac:dyDescent="0.25">
      <c r="A41" s="72" t="s">
        <v>213</v>
      </c>
      <c r="B41" s="73" t="s">
        <v>550</v>
      </c>
      <c r="C41" s="245"/>
      <c r="D41" s="236"/>
      <c r="E41" s="236"/>
      <c r="F41" s="236"/>
      <c r="G41" s="246"/>
      <c r="H41" s="246"/>
      <c r="I41" s="236"/>
      <c r="J41" s="236"/>
      <c r="K41" s="236"/>
      <c r="L41" s="70"/>
    </row>
    <row r="42" spans="1:12" ht="58.5" customHeight="1" x14ac:dyDescent="0.25">
      <c r="A42" s="72">
        <v>3</v>
      </c>
      <c r="B42" s="71" t="s">
        <v>466</v>
      </c>
      <c r="C42" s="245" t="s">
        <v>562</v>
      </c>
      <c r="D42" s="245" t="s">
        <v>562</v>
      </c>
      <c r="E42" s="236"/>
      <c r="F42" s="236"/>
      <c r="G42" s="246" t="s">
        <v>562</v>
      </c>
      <c r="H42" s="246"/>
      <c r="I42" s="236"/>
      <c r="J42" s="236"/>
      <c r="K42" s="236"/>
      <c r="L42" s="70"/>
    </row>
    <row r="43" spans="1:12" ht="34.5" customHeight="1" x14ac:dyDescent="0.25">
      <c r="A43" s="72" t="s">
        <v>212</v>
      </c>
      <c r="B43" s="71" t="s">
        <v>210</v>
      </c>
      <c r="C43" s="245" t="s">
        <v>556</v>
      </c>
      <c r="D43" s="245" t="s">
        <v>556</v>
      </c>
      <c r="E43" s="245" t="s">
        <v>556</v>
      </c>
      <c r="F43" s="245" t="s">
        <v>556</v>
      </c>
      <c r="G43" s="237">
        <v>47253</v>
      </c>
      <c r="H43" s="237">
        <v>48014</v>
      </c>
      <c r="I43" s="236"/>
      <c r="J43" s="236"/>
      <c r="K43" s="236"/>
      <c r="L43" s="70"/>
    </row>
    <row r="44" spans="1:12" ht="24.75" customHeight="1" x14ac:dyDescent="0.25">
      <c r="A44" s="72" t="s">
        <v>211</v>
      </c>
      <c r="B44" s="71" t="s">
        <v>208</v>
      </c>
      <c r="C44" s="245" t="s">
        <v>556</v>
      </c>
      <c r="D44" s="245" t="s">
        <v>556</v>
      </c>
      <c r="E44" s="245" t="s">
        <v>556</v>
      </c>
      <c r="F44" s="245" t="s">
        <v>556</v>
      </c>
      <c r="G44" s="237">
        <v>47284</v>
      </c>
      <c r="H44" s="237">
        <v>48106</v>
      </c>
      <c r="I44" s="236"/>
      <c r="J44" s="236"/>
      <c r="K44" s="236"/>
      <c r="L44" s="70"/>
    </row>
    <row r="45" spans="1:12" ht="90.75" customHeight="1" x14ac:dyDescent="0.25">
      <c r="A45" s="72" t="s">
        <v>209</v>
      </c>
      <c r="B45" s="71" t="s">
        <v>471</v>
      </c>
      <c r="C45" s="245" t="s">
        <v>562</v>
      </c>
      <c r="D45" s="245" t="s">
        <v>562</v>
      </c>
      <c r="E45" s="236"/>
      <c r="F45" s="236"/>
      <c r="G45" s="246" t="s">
        <v>562</v>
      </c>
      <c r="H45" s="246"/>
      <c r="I45" s="236"/>
      <c r="J45" s="236"/>
      <c r="K45" s="236"/>
      <c r="L45" s="70"/>
    </row>
    <row r="46" spans="1:12" ht="167.25" customHeight="1" x14ac:dyDescent="0.25">
      <c r="A46" s="72" t="s">
        <v>207</v>
      </c>
      <c r="B46" s="71" t="s">
        <v>469</v>
      </c>
      <c r="C46" s="245" t="s">
        <v>562</v>
      </c>
      <c r="D46" s="245" t="s">
        <v>562</v>
      </c>
      <c r="E46" s="236"/>
      <c r="F46" s="236"/>
      <c r="G46" s="246" t="s">
        <v>562</v>
      </c>
      <c r="H46" s="246"/>
      <c r="I46" s="236"/>
      <c r="J46" s="236"/>
      <c r="K46" s="236"/>
      <c r="L46" s="70"/>
    </row>
    <row r="47" spans="1:12" ht="30.75" customHeight="1" x14ac:dyDescent="0.25">
      <c r="A47" s="72" t="s">
        <v>205</v>
      </c>
      <c r="B47" s="71" t="s">
        <v>206</v>
      </c>
      <c r="C47" s="245" t="s">
        <v>556</v>
      </c>
      <c r="D47" s="245" t="s">
        <v>556</v>
      </c>
      <c r="E47" s="245" t="s">
        <v>556</v>
      </c>
      <c r="F47" s="245" t="s">
        <v>556</v>
      </c>
      <c r="G47" s="237">
        <v>47345</v>
      </c>
      <c r="H47" s="237">
        <v>48136</v>
      </c>
      <c r="I47" s="236"/>
      <c r="J47" s="236"/>
      <c r="K47" s="236"/>
      <c r="L47" s="70"/>
    </row>
    <row r="48" spans="1:12" ht="37.5" customHeight="1" x14ac:dyDescent="0.25">
      <c r="A48" s="72" t="s">
        <v>481</v>
      </c>
      <c r="B48" s="73" t="s">
        <v>204</v>
      </c>
      <c r="C48" s="245"/>
      <c r="D48" s="245"/>
      <c r="E48" s="245"/>
      <c r="F48" s="245"/>
      <c r="G48" s="245"/>
      <c r="H48" s="245"/>
      <c r="I48" s="236"/>
      <c r="J48" s="236"/>
      <c r="K48" s="236"/>
      <c r="L48" s="70"/>
    </row>
    <row r="49" spans="1:12" ht="35.25" customHeight="1" x14ac:dyDescent="0.25">
      <c r="A49" s="72">
        <v>4</v>
      </c>
      <c r="B49" s="71" t="s">
        <v>202</v>
      </c>
      <c r="C49" s="245" t="s">
        <v>556</v>
      </c>
      <c r="D49" s="245" t="s">
        <v>556</v>
      </c>
      <c r="E49" s="245" t="s">
        <v>556</v>
      </c>
      <c r="F49" s="245" t="s">
        <v>556</v>
      </c>
      <c r="G49" s="237">
        <v>47406</v>
      </c>
      <c r="H49" s="237">
        <v>48141</v>
      </c>
      <c r="I49" s="236"/>
      <c r="J49" s="236"/>
      <c r="K49" s="236"/>
      <c r="L49" s="70"/>
    </row>
    <row r="50" spans="1:12" ht="86.25" customHeight="1" x14ac:dyDescent="0.25">
      <c r="A50" s="72" t="s">
        <v>203</v>
      </c>
      <c r="B50" s="71" t="s">
        <v>470</v>
      </c>
      <c r="C50" s="245" t="s">
        <v>556</v>
      </c>
      <c r="D50" s="245" t="s">
        <v>556</v>
      </c>
      <c r="E50" s="245" t="s">
        <v>556</v>
      </c>
      <c r="F50" s="245" t="s">
        <v>556</v>
      </c>
      <c r="G50" s="237">
        <v>47411</v>
      </c>
      <c r="H50" s="237">
        <v>48172</v>
      </c>
      <c r="I50" s="236"/>
      <c r="J50" s="236"/>
      <c r="K50" s="236"/>
      <c r="L50" s="70"/>
    </row>
    <row r="51" spans="1:12" ht="77.25" customHeight="1" x14ac:dyDescent="0.25">
      <c r="A51" s="72" t="s">
        <v>201</v>
      </c>
      <c r="B51" s="71" t="s">
        <v>472</v>
      </c>
      <c r="C51" s="245" t="s">
        <v>562</v>
      </c>
      <c r="D51" s="245" t="s">
        <v>562</v>
      </c>
      <c r="E51" s="236"/>
      <c r="F51" s="236"/>
      <c r="G51" s="246" t="s">
        <v>562</v>
      </c>
      <c r="H51" s="246"/>
      <c r="I51" s="236"/>
      <c r="J51" s="236"/>
      <c r="K51" s="236"/>
      <c r="L51" s="70"/>
    </row>
    <row r="52" spans="1:12" ht="71.25" customHeight="1" x14ac:dyDescent="0.25">
      <c r="A52" s="72" t="s">
        <v>199</v>
      </c>
      <c r="B52" s="71" t="s">
        <v>200</v>
      </c>
      <c r="C52" s="245" t="s">
        <v>562</v>
      </c>
      <c r="D52" s="245" t="s">
        <v>562</v>
      </c>
      <c r="E52" s="236"/>
      <c r="F52" s="236"/>
      <c r="G52" s="246" t="s">
        <v>562</v>
      </c>
      <c r="H52" s="246"/>
      <c r="I52" s="236"/>
      <c r="J52" s="236"/>
      <c r="K52" s="236"/>
      <c r="L52" s="70"/>
    </row>
    <row r="53" spans="1:12" ht="48" customHeight="1" x14ac:dyDescent="0.25">
      <c r="A53" s="72" t="s">
        <v>197</v>
      </c>
      <c r="B53" s="172" t="s">
        <v>473</v>
      </c>
      <c r="C53" s="245" t="s">
        <v>556</v>
      </c>
      <c r="D53" s="245" t="s">
        <v>556</v>
      </c>
      <c r="E53" s="245" t="s">
        <v>556</v>
      </c>
      <c r="F53" s="245" t="s">
        <v>556</v>
      </c>
      <c r="G53" s="237">
        <v>47442</v>
      </c>
      <c r="H53" s="237">
        <v>48202</v>
      </c>
      <c r="I53" s="236"/>
      <c r="J53" s="236"/>
      <c r="K53" s="236"/>
      <c r="L53" s="70"/>
    </row>
    <row r="54" spans="1:12" ht="46.5" customHeight="1" x14ac:dyDescent="0.25">
      <c r="A54" s="72" t="s">
        <v>474</v>
      </c>
      <c r="B54" s="71" t="s">
        <v>198</v>
      </c>
      <c r="C54" s="245" t="s">
        <v>562</v>
      </c>
      <c r="D54" s="245" t="s">
        <v>562</v>
      </c>
      <c r="E54" s="236"/>
      <c r="F54" s="236"/>
      <c r="G54" s="246" t="s">
        <v>562</v>
      </c>
      <c r="H54" s="246"/>
      <c r="I54" s="236"/>
      <c r="J54" s="236"/>
      <c r="K54" s="236"/>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92"/>
  <sheetViews>
    <sheetView view="pageBreakPreview" zoomScale="55" zoomScaleNormal="70" zoomScaleSheetLayoutView="55"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3" width="10" style="61" customWidth="1"/>
    <col min="24" max="28" width="9.140625" style="61"/>
    <col min="29" max="29" width="13.140625" style="61" bestFit="1" customWidth="1"/>
    <col min="30" max="16384" width="9.140625" style="61"/>
  </cols>
  <sheetData>
    <row r="1" spans="1:21" ht="18.75" x14ac:dyDescent="0.25">
      <c r="A1" s="62"/>
      <c r="B1" s="62"/>
      <c r="C1" s="62"/>
      <c r="D1" s="62"/>
      <c r="E1" s="62"/>
      <c r="F1" s="62"/>
      <c r="L1" s="62"/>
      <c r="M1" s="62"/>
      <c r="U1" s="39" t="s">
        <v>71</v>
      </c>
    </row>
    <row r="2" spans="1:21" ht="18.75" x14ac:dyDescent="0.3">
      <c r="A2" s="62"/>
      <c r="B2" s="62"/>
      <c r="C2" s="62"/>
      <c r="D2" s="62"/>
      <c r="E2" s="62"/>
      <c r="F2" s="62"/>
      <c r="L2" s="62"/>
      <c r="M2" s="62"/>
      <c r="U2" s="15" t="s">
        <v>12</v>
      </c>
    </row>
    <row r="3" spans="1:21" ht="18.75" x14ac:dyDescent="0.3">
      <c r="A3" s="62"/>
      <c r="B3" s="62"/>
      <c r="C3" s="62"/>
      <c r="D3" s="62"/>
      <c r="E3" s="62"/>
      <c r="F3" s="62"/>
      <c r="L3" s="62"/>
      <c r="M3" s="62"/>
      <c r="U3" s="15" t="s">
        <v>70</v>
      </c>
    </row>
    <row r="4" spans="1:21" ht="18.75" customHeight="1" x14ac:dyDescent="0.25">
      <c r="A4" s="262" t="str">
        <f>'1. паспорт местоположение'!A5:C5</f>
        <v>Год раскрытия информации: 2026 год</v>
      </c>
      <c r="B4" s="262"/>
      <c r="C4" s="262"/>
      <c r="D4" s="262"/>
      <c r="E4" s="262"/>
      <c r="F4" s="262"/>
      <c r="G4" s="262"/>
      <c r="H4" s="262"/>
      <c r="I4" s="262"/>
      <c r="J4" s="262"/>
      <c r="K4" s="262"/>
      <c r="L4" s="262"/>
      <c r="M4" s="262"/>
      <c r="N4" s="262"/>
      <c r="O4" s="262"/>
      <c r="P4" s="262"/>
      <c r="Q4" s="262"/>
      <c r="R4" s="262"/>
      <c r="S4" s="262"/>
      <c r="T4" s="262"/>
      <c r="U4" s="262"/>
    </row>
    <row r="5" spans="1:21" ht="18.75" x14ac:dyDescent="0.3">
      <c r="A5" s="62"/>
      <c r="B5" s="62"/>
      <c r="C5" s="62"/>
      <c r="D5" s="62"/>
      <c r="E5" s="62"/>
      <c r="F5" s="62"/>
      <c r="L5" s="62"/>
      <c r="M5" s="62"/>
      <c r="U5" s="15"/>
    </row>
    <row r="6" spans="1:21" ht="18.75" x14ac:dyDescent="0.25">
      <c r="A6" s="266" t="s">
        <v>11</v>
      </c>
      <c r="B6" s="266"/>
      <c r="C6" s="266"/>
      <c r="D6" s="266"/>
      <c r="E6" s="266"/>
      <c r="F6" s="266"/>
      <c r="G6" s="266"/>
      <c r="H6" s="266"/>
      <c r="I6" s="266"/>
      <c r="J6" s="266"/>
      <c r="K6" s="266"/>
      <c r="L6" s="266"/>
      <c r="M6" s="266"/>
      <c r="N6" s="266"/>
      <c r="O6" s="266"/>
      <c r="P6" s="266"/>
      <c r="Q6" s="266"/>
      <c r="R6" s="266"/>
      <c r="S6" s="266"/>
      <c r="T6" s="266"/>
      <c r="U6" s="266"/>
    </row>
    <row r="7" spans="1:21" ht="18.75" x14ac:dyDescent="0.25">
      <c r="A7" s="13"/>
      <c r="B7" s="13"/>
      <c r="C7" s="13"/>
      <c r="D7" s="13"/>
      <c r="E7" s="13"/>
      <c r="F7" s="13"/>
      <c r="G7" s="13"/>
      <c r="H7" s="13"/>
      <c r="I7" s="13"/>
      <c r="J7" s="68"/>
      <c r="K7" s="68"/>
      <c r="L7" s="68"/>
      <c r="M7" s="68"/>
      <c r="N7" s="68"/>
      <c r="O7" s="68"/>
      <c r="P7" s="68"/>
      <c r="Q7" s="68"/>
      <c r="R7" s="68"/>
      <c r="S7" s="68"/>
      <c r="T7" s="68"/>
      <c r="U7" s="68"/>
    </row>
    <row r="8" spans="1:21" ht="18.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row>
    <row r="9" spans="1:21" ht="18.75" customHeight="1" x14ac:dyDescent="0.25">
      <c r="A9" s="263" t="s">
        <v>10</v>
      </c>
      <c r="B9" s="263"/>
      <c r="C9" s="263"/>
      <c r="D9" s="263"/>
      <c r="E9" s="263"/>
      <c r="F9" s="263"/>
      <c r="G9" s="263"/>
      <c r="H9" s="263"/>
      <c r="I9" s="263"/>
      <c r="J9" s="263"/>
      <c r="K9" s="263"/>
      <c r="L9" s="263"/>
      <c r="M9" s="263"/>
      <c r="N9" s="263"/>
      <c r="O9" s="263"/>
      <c r="P9" s="263"/>
      <c r="Q9" s="263"/>
      <c r="R9" s="263"/>
      <c r="S9" s="263"/>
      <c r="T9" s="263"/>
      <c r="U9" s="263"/>
    </row>
    <row r="10" spans="1:21" ht="18.75" x14ac:dyDescent="0.25">
      <c r="A10" s="13"/>
      <c r="B10" s="13"/>
      <c r="C10" s="13"/>
      <c r="D10" s="13"/>
      <c r="E10" s="13"/>
      <c r="F10" s="13"/>
      <c r="G10" s="13"/>
      <c r="H10" s="13"/>
      <c r="I10" s="13"/>
      <c r="J10" s="68"/>
      <c r="K10" s="68"/>
      <c r="L10" s="68"/>
      <c r="M10" s="68"/>
      <c r="N10" s="68"/>
      <c r="O10" s="68"/>
      <c r="P10" s="68"/>
      <c r="Q10" s="68"/>
      <c r="R10" s="68"/>
      <c r="S10" s="68"/>
      <c r="T10" s="68"/>
      <c r="U10" s="68"/>
    </row>
    <row r="11" spans="1:21" ht="18.75" x14ac:dyDescent="0.25">
      <c r="A11" s="266" t="str">
        <f>'1. паспорт местоположение'!A12:C12</f>
        <v>N_TP1600.PR.0111</v>
      </c>
      <c r="B11" s="266"/>
      <c r="C11" s="266"/>
      <c r="D11" s="266"/>
      <c r="E11" s="266"/>
      <c r="F11" s="266"/>
      <c r="G11" s="266"/>
      <c r="H11" s="266"/>
      <c r="I11" s="266"/>
      <c r="J11" s="266"/>
      <c r="K11" s="266"/>
      <c r="L11" s="266"/>
      <c r="M11" s="266"/>
      <c r="N11" s="266"/>
      <c r="O11" s="266"/>
      <c r="P11" s="266"/>
      <c r="Q11" s="266"/>
      <c r="R11" s="266"/>
      <c r="S11" s="266"/>
      <c r="T11" s="266"/>
      <c r="U11" s="266"/>
    </row>
    <row r="12" spans="1:21" x14ac:dyDescent="0.25">
      <c r="A12" s="263" t="s">
        <v>9</v>
      </c>
      <c r="B12" s="263"/>
      <c r="C12" s="263"/>
      <c r="D12" s="263"/>
      <c r="E12" s="263"/>
      <c r="F12" s="263"/>
      <c r="G12" s="263"/>
      <c r="H12" s="263"/>
      <c r="I12" s="263"/>
      <c r="J12" s="263"/>
      <c r="K12" s="263"/>
      <c r="L12" s="263"/>
      <c r="M12" s="263"/>
      <c r="N12" s="263"/>
      <c r="O12" s="263"/>
      <c r="P12" s="263"/>
      <c r="Q12" s="263"/>
      <c r="R12" s="263"/>
      <c r="S12" s="263"/>
      <c r="T12" s="263"/>
      <c r="U12" s="263"/>
    </row>
    <row r="13" spans="1:21" ht="16.5" customHeight="1" x14ac:dyDescent="0.3">
      <c r="A13" s="11"/>
      <c r="B13" s="11"/>
      <c r="C13" s="11"/>
      <c r="D13" s="11"/>
      <c r="E13" s="11"/>
      <c r="F13" s="11"/>
      <c r="G13" s="11"/>
      <c r="H13" s="11"/>
      <c r="I13" s="11"/>
      <c r="J13" s="67"/>
      <c r="K13" s="67"/>
      <c r="L13" s="67"/>
      <c r="M13" s="67"/>
      <c r="N13" s="67"/>
      <c r="O13" s="67"/>
      <c r="P13" s="67"/>
      <c r="Q13" s="67"/>
      <c r="R13" s="67"/>
      <c r="S13" s="67"/>
      <c r="T13" s="67"/>
      <c r="U13" s="67"/>
    </row>
    <row r="14" spans="1:21" ht="18.75" x14ac:dyDescent="0.25">
      <c r="A14" s="266" t="str">
        <f>'1. паспорт местоположение'!A15:C15</f>
        <v xml:space="preserve">Реконструкция  ПС 110/10/10 кВ  Обская (замена оборудования СДТУ и ССПИ)  </v>
      </c>
      <c r="B14" s="266"/>
      <c r="C14" s="266"/>
      <c r="D14" s="266"/>
      <c r="E14" s="266"/>
      <c r="F14" s="266"/>
      <c r="G14" s="266"/>
      <c r="H14" s="266"/>
      <c r="I14" s="266"/>
      <c r="J14" s="266"/>
      <c r="K14" s="266"/>
      <c r="L14" s="266"/>
      <c r="M14" s="266"/>
      <c r="N14" s="266"/>
      <c r="O14" s="266"/>
      <c r="P14" s="266"/>
      <c r="Q14" s="266"/>
      <c r="R14" s="266"/>
      <c r="S14" s="266"/>
      <c r="T14" s="266"/>
      <c r="U14" s="266"/>
    </row>
    <row r="15" spans="1:21"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row>
    <row r="16" spans="1:21" x14ac:dyDescent="0.25">
      <c r="A16" s="396"/>
      <c r="B16" s="396"/>
      <c r="C16" s="396"/>
      <c r="D16" s="396"/>
      <c r="E16" s="396"/>
      <c r="F16" s="396"/>
      <c r="G16" s="396"/>
      <c r="H16" s="396"/>
      <c r="I16" s="396"/>
      <c r="J16" s="396"/>
      <c r="K16" s="396"/>
      <c r="L16" s="396"/>
      <c r="M16" s="396"/>
      <c r="N16" s="396"/>
      <c r="O16" s="396"/>
      <c r="P16" s="396"/>
      <c r="Q16" s="396"/>
      <c r="R16" s="396"/>
      <c r="S16" s="396"/>
      <c r="T16" s="396"/>
      <c r="U16" s="396"/>
    </row>
    <row r="17" spans="1:39" x14ac:dyDescent="0.25">
      <c r="A17" s="62"/>
      <c r="L17" s="62"/>
      <c r="M17" s="62"/>
      <c r="N17" s="62"/>
      <c r="O17" s="62"/>
      <c r="P17" s="62"/>
      <c r="Q17" s="62"/>
      <c r="R17" s="62"/>
      <c r="S17" s="62"/>
      <c r="T17" s="62"/>
    </row>
    <row r="18" spans="1:39" x14ac:dyDescent="0.25">
      <c r="A18" s="401" t="s">
        <v>520</v>
      </c>
      <c r="B18" s="401"/>
      <c r="C18" s="401"/>
      <c r="D18" s="401"/>
      <c r="E18" s="401"/>
      <c r="F18" s="401"/>
      <c r="G18" s="401"/>
      <c r="H18" s="401"/>
      <c r="I18" s="401"/>
      <c r="J18" s="401"/>
      <c r="K18" s="401"/>
      <c r="L18" s="401"/>
      <c r="M18" s="401"/>
      <c r="N18" s="401"/>
      <c r="O18" s="401"/>
      <c r="P18" s="401"/>
      <c r="Q18" s="401"/>
      <c r="R18" s="401"/>
      <c r="S18" s="401"/>
      <c r="T18" s="401"/>
      <c r="U18" s="401"/>
    </row>
    <row r="19" spans="1:39" x14ac:dyDescent="0.25">
      <c r="A19" s="62"/>
      <c r="B19" s="62"/>
      <c r="C19" s="62"/>
      <c r="D19" s="62"/>
      <c r="E19" s="62"/>
      <c r="F19" s="62"/>
      <c r="L19" s="62"/>
      <c r="M19" s="62"/>
      <c r="N19" s="62"/>
      <c r="O19" s="62"/>
      <c r="P19" s="62"/>
      <c r="Q19" s="62"/>
      <c r="R19" s="62"/>
      <c r="S19" s="62"/>
      <c r="T19" s="62"/>
    </row>
    <row r="20" spans="1:39" ht="33" customHeight="1" x14ac:dyDescent="0.25">
      <c r="A20" s="397" t="s">
        <v>196</v>
      </c>
      <c r="B20" s="397" t="s">
        <v>195</v>
      </c>
      <c r="C20" s="395" t="s">
        <v>194</v>
      </c>
      <c r="D20" s="395"/>
      <c r="E20" s="400" t="s">
        <v>193</v>
      </c>
      <c r="F20" s="400"/>
      <c r="G20" s="402" t="s">
        <v>650</v>
      </c>
      <c r="H20" s="391" t="s">
        <v>569</v>
      </c>
      <c r="I20" s="392"/>
      <c r="J20" s="392"/>
      <c r="K20" s="392"/>
      <c r="L20" s="391" t="s">
        <v>570</v>
      </c>
      <c r="M20" s="392"/>
      <c r="N20" s="392"/>
      <c r="O20" s="392"/>
      <c r="P20" s="391" t="s">
        <v>610</v>
      </c>
      <c r="Q20" s="392"/>
      <c r="R20" s="392"/>
      <c r="S20" s="392"/>
      <c r="T20" s="391" t="s">
        <v>633</v>
      </c>
      <c r="U20" s="392"/>
      <c r="V20" s="392"/>
      <c r="W20" s="392"/>
      <c r="X20" s="391" t="s">
        <v>651</v>
      </c>
      <c r="Y20" s="392"/>
      <c r="Z20" s="392"/>
      <c r="AA20" s="392"/>
      <c r="AB20" s="394" t="s">
        <v>192</v>
      </c>
      <c r="AC20" s="394"/>
      <c r="AD20" s="66"/>
      <c r="AE20" s="66"/>
      <c r="AF20" s="66"/>
    </row>
    <row r="21" spans="1:39" ht="99.75" customHeight="1" x14ac:dyDescent="0.25">
      <c r="A21" s="398"/>
      <c r="B21" s="398"/>
      <c r="C21" s="395"/>
      <c r="D21" s="395"/>
      <c r="E21" s="400"/>
      <c r="F21" s="400"/>
      <c r="G21" s="403"/>
      <c r="H21" s="393" t="s">
        <v>3</v>
      </c>
      <c r="I21" s="393"/>
      <c r="J21" s="393" t="s">
        <v>190</v>
      </c>
      <c r="K21" s="393"/>
      <c r="L21" s="393" t="s">
        <v>3</v>
      </c>
      <c r="M21" s="393"/>
      <c r="N21" s="393" t="s">
        <v>190</v>
      </c>
      <c r="O21" s="393"/>
      <c r="P21" s="393" t="s">
        <v>3</v>
      </c>
      <c r="Q21" s="393"/>
      <c r="R21" s="393" t="s">
        <v>190</v>
      </c>
      <c r="S21" s="393"/>
      <c r="T21" s="393" t="s">
        <v>3</v>
      </c>
      <c r="U21" s="393"/>
      <c r="V21" s="393" t="s">
        <v>190</v>
      </c>
      <c r="W21" s="393"/>
      <c r="X21" s="393" t="s">
        <v>3</v>
      </c>
      <c r="Y21" s="393"/>
      <c r="Z21" s="393" t="s">
        <v>190</v>
      </c>
      <c r="AA21" s="393"/>
      <c r="AB21" s="394"/>
      <c r="AC21" s="394"/>
    </row>
    <row r="22" spans="1:39" ht="89.25" customHeight="1" x14ac:dyDescent="0.3">
      <c r="A22" s="399"/>
      <c r="B22" s="399"/>
      <c r="C22" s="257" t="s">
        <v>3</v>
      </c>
      <c r="D22" s="257" t="s">
        <v>190</v>
      </c>
      <c r="E22" s="203" t="s">
        <v>652</v>
      </c>
      <c r="F22" s="203" t="s">
        <v>653</v>
      </c>
      <c r="G22" s="404"/>
      <c r="H22" s="258" t="s">
        <v>499</v>
      </c>
      <c r="I22" s="258" t="s">
        <v>500</v>
      </c>
      <c r="J22" s="258" t="s">
        <v>499</v>
      </c>
      <c r="K22" s="258" t="s">
        <v>500</v>
      </c>
      <c r="L22" s="258" t="s">
        <v>499</v>
      </c>
      <c r="M22" s="258" t="s">
        <v>500</v>
      </c>
      <c r="N22" s="258" t="s">
        <v>499</v>
      </c>
      <c r="O22" s="258" t="s">
        <v>500</v>
      </c>
      <c r="P22" s="258" t="s">
        <v>499</v>
      </c>
      <c r="Q22" s="258" t="s">
        <v>500</v>
      </c>
      <c r="R22" s="258" t="s">
        <v>499</v>
      </c>
      <c r="S22" s="258" t="s">
        <v>500</v>
      </c>
      <c r="T22" s="258" t="s">
        <v>499</v>
      </c>
      <c r="U22" s="258" t="s">
        <v>500</v>
      </c>
      <c r="V22" s="258" t="s">
        <v>499</v>
      </c>
      <c r="W22" s="258" t="s">
        <v>500</v>
      </c>
      <c r="X22" s="258" t="s">
        <v>499</v>
      </c>
      <c r="Y22" s="258" t="s">
        <v>500</v>
      </c>
      <c r="Z22" s="258" t="s">
        <v>499</v>
      </c>
      <c r="AA22" s="258" t="s">
        <v>500</v>
      </c>
      <c r="AB22" s="257" t="s">
        <v>191</v>
      </c>
      <c r="AC22" s="257" t="s">
        <v>190</v>
      </c>
      <c r="AI22" s="204"/>
      <c r="AJ22" s="204"/>
      <c r="AK22" s="204"/>
      <c r="AL22" s="204"/>
      <c r="AM22" s="62"/>
    </row>
    <row r="23" spans="1:39" ht="19.5" customHeight="1" x14ac:dyDescent="0.25">
      <c r="A23" s="202">
        <v>1</v>
      </c>
      <c r="B23" s="202">
        <v>2</v>
      </c>
      <c r="C23" s="202">
        <v>3</v>
      </c>
      <c r="D23" s="202">
        <v>4</v>
      </c>
      <c r="E23" s="202">
        <v>5</v>
      </c>
      <c r="F23" s="202">
        <v>6</v>
      </c>
      <c r="G23" s="202">
        <v>7</v>
      </c>
      <c r="H23" s="202">
        <v>8</v>
      </c>
      <c r="I23" s="202">
        <v>9</v>
      </c>
      <c r="J23" s="202">
        <v>10</v>
      </c>
      <c r="K23" s="202">
        <v>11</v>
      </c>
      <c r="L23" s="202">
        <v>12</v>
      </c>
      <c r="M23" s="202">
        <v>13</v>
      </c>
      <c r="N23" s="202">
        <v>14</v>
      </c>
      <c r="O23" s="202">
        <v>15</v>
      </c>
      <c r="P23" s="202">
        <v>16</v>
      </c>
      <c r="Q23" s="202">
        <v>17</v>
      </c>
      <c r="R23" s="202">
        <v>18</v>
      </c>
      <c r="S23" s="202">
        <v>19</v>
      </c>
      <c r="T23" s="202">
        <v>20</v>
      </c>
      <c r="U23" s="202">
        <v>21</v>
      </c>
      <c r="V23" s="202">
        <v>22</v>
      </c>
      <c r="W23" s="202">
        <v>23</v>
      </c>
      <c r="X23" s="202">
        <v>24</v>
      </c>
      <c r="Y23" s="202">
        <v>25</v>
      </c>
      <c r="Z23" s="202">
        <v>26</v>
      </c>
      <c r="AA23" s="202">
        <v>27</v>
      </c>
      <c r="AB23" s="202">
        <v>28</v>
      </c>
      <c r="AC23" s="202">
        <v>29</v>
      </c>
    </row>
    <row r="24" spans="1:39" s="196" customFormat="1" ht="47.25" customHeight="1" x14ac:dyDescent="0.25">
      <c r="A24" s="205">
        <v>1</v>
      </c>
      <c r="B24" s="206" t="s">
        <v>189</v>
      </c>
      <c r="C24" s="207">
        <v>8.6762675999999992</v>
      </c>
      <c r="D24" s="207">
        <v>384.99339749016366</v>
      </c>
      <c r="E24" s="207">
        <v>8.6762675999999992</v>
      </c>
      <c r="F24" s="207">
        <v>8.6762675999999992</v>
      </c>
      <c r="G24" s="207">
        <v>0</v>
      </c>
      <c r="H24" s="207">
        <v>8.6762675999999992</v>
      </c>
      <c r="I24" s="207"/>
      <c r="J24" s="207">
        <v>8.8208720599999992</v>
      </c>
      <c r="K24" s="207"/>
      <c r="L24" s="207">
        <v>0</v>
      </c>
      <c r="M24" s="207"/>
      <c r="N24" s="207">
        <v>0</v>
      </c>
      <c r="O24" s="207"/>
      <c r="P24" s="207">
        <v>0</v>
      </c>
      <c r="Q24" s="207"/>
      <c r="R24" s="207">
        <v>0</v>
      </c>
      <c r="S24" s="207"/>
      <c r="T24" s="207">
        <v>0</v>
      </c>
      <c r="U24" s="207"/>
      <c r="V24" s="207">
        <v>242.556490974068</v>
      </c>
      <c r="W24" s="207"/>
      <c r="X24" s="207">
        <v>103.7</v>
      </c>
      <c r="Y24" s="207"/>
      <c r="Z24" s="207" t="s">
        <v>556</v>
      </c>
      <c r="AA24" s="207"/>
      <c r="AB24" s="207">
        <v>8.6762675999999992</v>
      </c>
      <c r="AC24" s="207">
        <v>355.07736303406801</v>
      </c>
    </row>
    <row r="25" spans="1:39" s="196" customFormat="1" ht="24" customHeight="1" x14ac:dyDescent="0.25">
      <c r="A25" s="208" t="s">
        <v>188</v>
      </c>
      <c r="B25" s="209" t="s">
        <v>187</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556</v>
      </c>
      <c r="AA25" s="207"/>
      <c r="AB25" s="207">
        <v>0</v>
      </c>
      <c r="AC25" s="207">
        <v>0</v>
      </c>
    </row>
    <row r="26" spans="1:39" s="196" customFormat="1" x14ac:dyDescent="0.25">
      <c r="A26" s="208" t="s">
        <v>186</v>
      </c>
      <c r="B26" s="209" t="s">
        <v>185</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556</v>
      </c>
      <c r="AA26" s="207"/>
      <c r="AB26" s="207">
        <v>0</v>
      </c>
      <c r="AC26" s="207">
        <v>0</v>
      </c>
    </row>
    <row r="27" spans="1:39" s="196" customFormat="1" ht="31.5" x14ac:dyDescent="0.25">
      <c r="A27" s="208" t="s">
        <v>184</v>
      </c>
      <c r="B27" s="209" t="s">
        <v>455</v>
      </c>
      <c r="C27" s="207"/>
      <c r="D27" s="207"/>
      <c r="E27" s="207"/>
      <c r="F27" s="207"/>
      <c r="G27" s="207">
        <v>0</v>
      </c>
      <c r="H27" s="207">
        <v>7.2302229999999996</v>
      </c>
      <c r="I27" s="207"/>
      <c r="J27" s="207">
        <v>7.2302229999999996</v>
      </c>
      <c r="K27" s="207"/>
      <c r="L27" s="207">
        <v>0</v>
      </c>
      <c r="M27" s="207"/>
      <c r="N27" s="207">
        <v>0</v>
      </c>
      <c r="O27" s="207"/>
      <c r="P27" s="207">
        <v>0</v>
      </c>
      <c r="Q27" s="207"/>
      <c r="R27" s="207">
        <v>0</v>
      </c>
      <c r="S27" s="207"/>
      <c r="T27" s="207">
        <v>0</v>
      </c>
      <c r="U27" s="207"/>
      <c r="V27" s="207">
        <v>200.26573934464668</v>
      </c>
      <c r="W27" s="207"/>
      <c r="X27" s="207">
        <v>85</v>
      </c>
      <c r="Y27" s="207"/>
      <c r="Z27" s="207" t="s">
        <v>556</v>
      </c>
      <c r="AA27" s="207"/>
      <c r="AB27" s="207">
        <v>7.2302229999999996</v>
      </c>
      <c r="AC27" s="207">
        <v>292.49596234464667</v>
      </c>
    </row>
    <row r="28" spans="1:39" s="196" customFormat="1" x14ac:dyDescent="0.25">
      <c r="A28" s="208" t="s">
        <v>183</v>
      </c>
      <c r="B28" s="209" t="s">
        <v>182</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9" s="196" customFormat="1" x14ac:dyDescent="0.25">
      <c r="A29" s="208" t="s">
        <v>181</v>
      </c>
      <c r="B29" s="197" t="s">
        <v>180</v>
      </c>
      <c r="C29" s="207"/>
      <c r="D29" s="207"/>
      <c r="E29" s="207"/>
      <c r="F29" s="207"/>
      <c r="G29" s="207">
        <v>0</v>
      </c>
      <c r="H29" s="207">
        <v>1.4460445999999996</v>
      </c>
      <c r="I29" s="207"/>
      <c r="J29" s="207">
        <v>1.5906490599999996</v>
      </c>
      <c r="K29" s="207"/>
      <c r="L29" s="207">
        <v>0</v>
      </c>
      <c r="M29" s="207"/>
      <c r="N29" s="207">
        <v>0</v>
      </c>
      <c r="O29" s="207"/>
      <c r="P29" s="207">
        <v>0</v>
      </c>
      <c r="Q29" s="207"/>
      <c r="R29" s="207">
        <v>0</v>
      </c>
      <c r="S29" s="207"/>
      <c r="T29" s="207">
        <v>0</v>
      </c>
      <c r="U29" s="207"/>
      <c r="V29" s="207">
        <v>42.290751629421322</v>
      </c>
      <c r="W29" s="207"/>
      <c r="X29" s="207">
        <v>18.700000000000003</v>
      </c>
      <c r="Y29" s="207"/>
      <c r="Z29" s="207" t="s">
        <v>556</v>
      </c>
      <c r="AA29" s="207"/>
      <c r="AB29" s="207">
        <v>1.4460445999999996</v>
      </c>
      <c r="AC29" s="207">
        <v>62.581400689421343</v>
      </c>
    </row>
    <row r="30" spans="1:39" s="196" customFormat="1" ht="47.25" x14ac:dyDescent="0.25">
      <c r="A30" s="205" t="s">
        <v>65</v>
      </c>
      <c r="B30" s="206" t="s">
        <v>179</v>
      </c>
      <c r="C30" s="207">
        <v>7.2302229999999996</v>
      </c>
      <c r="D30" s="207">
        <v>317.7833139762771</v>
      </c>
      <c r="E30" s="207">
        <v>7.2302229999999996</v>
      </c>
      <c r="F30" s="207">
        <v>0</v>
      </c>
      <c r="G30" s="207">
        <v>0</v>
      </c>
      <c r="H30" s="207">
        <v>0</v>
      </c>
      <c r="I30" s="207"/>
      <c r="J30" s="207">
        <v>7.2302229999999996</v>
      </c>
      <c r="K30" s="207"/>
      <c r="L30" s="207">
        <v>0</v>
      </c>
      <c r="M30" s="207"/>
      <c r="N30" s="207">
        <v>0</v>
      </c>
      <c r="O30" s="207"/>
      <c r="P30" s="207">
        <v>0</v>
      </c>
      <c r="Q30" s="207"/>
      <c r="R30" s="207">
        <v>0</v>
      </c>
      <c r="S30" s="207"/>
      <c r="T30" s="207">
        <v>0</v>
      </c>
      <c r="U30" s="207"/>
      <c r="V30" s="207">
        <v>200.26573934464665</v>
      </c>
      <c r="W30" s="207"/>
      <c r="X30" s="207">
        <v>85</v>
      </c>
      <c r="Y30" s="207"/>
      <c r="Z30" s="207" t="s">
        <v>556</v>
      </c>
      <c r="AA30" s="207"/>
      <c r="AB30" s="207">
        <v>0</v>
      </c>
      <c r="AC30" s="207">
        <v>292.49596234464661</v>
      </c>
    </row>
    <row r="31" spans="1:39" s="196" customFormat="1" x14ac:dyDescent="0.25">
      <c r="A31" s="205" t="s">
        <v>178</v>
      </c>
      <c r="B31" s="209" t="s">
        <v>177</v>
      </c>
      <c r="C31" s="207">
        <v>7.2302229999999996</v>
      </c>
      <c r="D31" s="207">
        <v>7.2302229999999996</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9" s="196" customFormat="1" ht="31.5" x14ac:dyDescent="0.25">
      <c r="A32" s="205" t="s">
        <v>176</v>
      </c>
      <c r="B32" s="209" t="s">
        <v>175</v>
      </c>
      <c r="C32" s="207">
        <v>0</v>
      </c>
      <c r="D32" s="207">
        <v>45.500515034324195</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s="196" customFormat="1" x14ac:dyDescent="0.25">
      <c r="A33" s="205" t="s">
        <v>174</v>
      </c>
      <c r="B33" s="209" t="s">
        <v>173</v>
      </c>
      <c r="C33" s="207">
        <v>0</v>
      </c>
      <c r="D33" s="207">
        <v>190.63250401312541</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s="196" customFormat="1" x14ac:dyDescent="0.25">
      <c r="A34" s="205" t="s">
        <v>172</v>
      </c>
      <c r="B34" s="209" t="s">
        <v>171</v>
      </c>
      <c r="C34" s="207">
        <v>0</v>
      </c>
      <c r="D34" s="207">
        <v>74.420071928827483</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196" customFormat="1" ht="31.5" x14ac:dyDescent="0.25">
      <c r="A35" s="205" t="s">
        <v>64</v>
      </c>
      <c r="B35" s="206" t="s">
        <v>170</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s="196" customFormat="1" x14ac:dyDescent="0.25">
      <c r="A36" s="208" t="s">
        <v>169</v>
      </c>
      <c r="B36" s="209" t="s">
        <v>573</v>
      </c>
      <c r="C36" s="207"/>
      <c r="D36" s="207"/>
      <c r="E36" s="207"/>
      <c r="F36" s="207"/>
      <c r="G36" s="207">
        <v>0</v>
      </c>
      <c r="H36" s="207">
        <v>0</v>
      </c>
      <c r="I36" s="210" t="s">
        <v>605</v>
      </c>
      <c r="J36" s="207">
        <v>0</v>
      </c>
      <c r="K36" s="210" t="s">
        <v>605</v>
      </c>
      <c r="L36" s="207">
        <v>0</v>
      </c>
      <c r="M36" s="210" t="s">
        <v>605</v>
      </c>
      <c r="N36" s="207">
        <v>0</v>
      </c>
      <c r="O36" s="210" t="s">
        <v>605</v>
      </c>
      <c r="P36" s="207">
        <v>0</v>
      </c>
      <c r="Q36" s="210" t="s">
        <v>605</v>
      </c>
      <c r="R36" s="207">
        <v>0</v>
      </c>
      <c r="S36" s="210" t="s">
        <v>605</v>
      </c>
      <c r="T36" s="207">
        <v>0</v>
      </c>
      <c r="U36" s="210" t="s">
        <v>605</v>
      </c>
      <c r="V36" s="207">
        <v>0</v>
      </c>
      <c r="W36" s="210" t="s">
        <v>605</v>
      </c>
      <c r="X36" s="207">
        <v>0</v>
      </c>
      <c r="Y36" s="210" t="s">
        <v>605</v>
      </c>
      <c r="Z36" s="207" t="s">
        <v>556</v>
      </c>
      <c r="AA36" s="210" t="s">
        <v>556</v>
      </c>
      <c r="AB36" s="207">
        <v>0</v>
      </c>
      <c r="AC36" s="207">
        <v>0</v>
      </c>
    </row>
    <row r="37" spans="1:29" s="196" customFormat="1" ht="31.5" x14ac:dyDescent="0.25">
      <c r="A37" s="208" t="s">
        <v>168</v>
      </c>
      <c r="B37" s="211" t="s">
        <v>571</v>
      </c>
      <c r="C37" s="207"/>
      <c r="D37" s="207"/>
      <c r="E37" s="207"/>
      <c r="F37" s="207"/>
      <c r="G37" s="207">
        <v>0</v>
      </c>
      <c r="H37" s="207">
        <v>0</v>
      </c>
      <c r="I37" s="210" t="s">
        <v>605</v>
      </c>
      <c r="J37" s="207">
        <v>0</v>
      </c>
      <c r="K37" s="210" t="s">
        <v>605</v>
      </c>
      <c r="L37" s="207">
        <v>0</v>
      </c>
      <c r="M37" s="210" t="s">
        <v>605</v>
      </c>
      <c r="N37" s="207">
        <v>0</v>
      </c>
      <c r="O37" s="210" t="s">
        <v>605</v>
      </c>
      <c r="P37" s="207">
        <v>0</v>
      </c>
      <c r="Q37" s="210" t="s">
        <v>605</v>
      </c>
      <c r="R37" s="207">
        <v>0</v>
      </c>
      <c r="S37" s="210" t="s">
        <v>605</v>
      </c>
      <c r="T37" s="207">
        <v>0</v>
      </c>
      <c r="U37" s="210" t="s">
        <v>605</v>
      </c>
      <c r="V37" s="207">
        <v>0</v>
      </c>
      <c r="W37" s="210" t="s">
        <v>605</v>
      </c>
      <c r="X37" s="207">
        <v>0</v>
      </c>
      <c r="Y37" s="210" t="s">
        <v>605</v>
      </c>
      <c r="Z37" s="207" t="s">
        <v>556</v>
      </c>
      <c r="AA37" s="210" t="s">
        <v>556</v>
      </c>
      <c r="AB37" s="207">
        <v>0</v>
      </c>
      <c r="AC37" s="207">
        <v>0</v>
      </c>
    </row>
    <row r="38" spans="1:29" s="196" customFormat="1" x14ac:dyDescent="0.25">
      <c r="A38" s="208" t="s">
        <v>167</v>
      </c>
      <c r="B38" s="211" t="s">
        <v>158</v>
      </c>
      <c r="C38" s="207"/>
      <c r="D38" s="207"/>
      <c r="E38" s="207"/>
      <c r="F38" s="207"/>
      <c r="G38" s="207">
        <v>0</v>
      </c>
      <c r="H38" s="207">
        <v>0</v>
      </c>
      <c r="I38" s="210" t="s">
        <v>605</v>
      </c>
      <c r="J38" s="207">
        <v>0</v>
      </c>
      <c r="K38" s="210" t="s">
        <v>605</v>
      </c>
      <c r="L38" s="207">
        <v>0</v>
      </c>
      <c r="M38" s="210" t="s">
        <v>605</v>
      </c>
      <c r="N38" s="207">
        <v>0</v>
      </c>
      <c r="O38" s="210" t="s">
        <v>605</v>
      </c>
      <c r="P38" s="207">
        <v>0</v>
      </c>
      <c r="Q38" s="210" t="s">
        <v>605</v>
      </c>
      <c r="R38" s="207">
        <v>0</v>
      </c>
      <c r="S38" s="210" t="s">
        <v>605</v>
      </c>
      <c r="T38" s="207">
        <v>0</v>
      </c>
      <c r="U38" s="210" t="s">
        <v>605</v>
      </c>
      <c r="V38" s="207">
        <v>0</v>
      </c>
      <c r="W38" s="210" t="s">
        <v>605</v>
      </c>
      <c r="X38" s="207">
        <v>0</v>
      </c>
      <c r="Y38" s="210" t="s">
        <v>605</v>
      </c>
      <c r="Z38" s="207" t="s">
        <v>556</v>
      </c>
      <c r="AA38" s="210" t="s">
        <v>556</v>
      </c>
      <c r="AB38" s="207">
        <v>0</v>
      </c>
      <c r="AC38" s="207">
        <v>0</v>
      </c>
    </row>
    <row r="39" spans="1:29" s="196" customFormat="1" x14ac:dyDescent="0.25">
      <c r="A39" s="208" t="s">
        <v>166</v>
      </c>
      <c r="B39" s="209" t="s">
        <v>572</v>
      </c>
      <c r="C39" s="207"/>
      <c r="D39" s="207"/>
      <c r="E39" s="207"/>
      <c r="F39" s="207"/>
      <c r="G39" s="207">
        <v>0</v>
      </c>
      <c r="H39" s="207">
        <v>0</v>
      </c>
      <c r="I39" s="210" t="s">
        <v>605</v>
      </c>
      <c r="J39" s="207">
        <v>0</v>
      </c>
      <c r="K39" s="210" t="s">
        <v>605</v>
      </c>
      <c r="L39" s="207">
        <v>0</v>
      </c>
      <c r="M39" s="210" t="s">
        <v>605</v>
      </c>
      <c r="N39" s="207">
        <v>0</v>
      </c>
      <c r="O39" s="210" t="s">
        <v>605</v>
      </c>
      <c r="P39" s="207">
        <v>0</v>
      </c>
      <c r="Q39" s="210" t="s">
        <v>605</v>
      </c>
      <c r="R39" s="207">
        <v>0</v>
      </c>
      <c r="S39" s="210" t="s">
        <v>605</v>
      </c>
      <c r="T39" s="207">
        <v>0</v>
      </c>
      <c r="U39" s="210" t="s">
        <v>605</v>
      </c>
      <c r="V39" s="207">
        <v>0</v>
      </c>
      <c r="W39" s="210" t="s">
        <v>605</v>
      </c>
      <c r="X39" s="207">
        <v>0</v>
      </c>
      <c r="Y39" s="210" t="s">
        <v>605</v>
      </c>
      <c r="Z39" s="207" t="s">
        <v>556</v>
      </c>
      <c r="AA39" s="210" t="s">
        <v>556</v>
      </c>
      <c r="AB39" s="207">
        <v>0</v>
      </c>
      <c r="AC39" s="207">
        <v>0</v>
      </c>
    </row>
    <row r="40" spans="1:29" s="196" customFormat="1" x14ac:dyDescent="0.25">
      <c r="A40" s="208" t="s">
        <v>165</v>
      </c>
      <c r="B40" s="209" t="s">
        <v>574</v>
      </c>
      <c r="C40" s="207"/>
      <c r="D40" s="207"/>
      <c r="E40" s="207"/>
      <c r="F40" s="207"/>
      <c r="G40" s="207">
        <v>0</v>
      </c>
      <c r="H40" s="207">
        <v>0</v>
      </c>
      <c r="I40" s="210" t="s">
        <v>605</v>
      </c>
      <c r="J40" s="207">
        <v>0</v>
      </c>
      <c r="K40" s="210" t="s">
        <v>605</v>
      </c>
      <c r="L40" s="207">
        <v>0</v>
      </c>
      <c r="M40" s="210" t="s">
        <v>605</v>
      </c>
      <c r="N40" s="207">
        <v>0</v>
      </c>
      <c r="O40" s="210" t="s">
        <v>605</v>
      </c>
      <c r="P40" s="207">
        <v>0</v>
      </c>
      <c r="Q40" s="210" t="s">
        <v>605</v>
      </c>
      <c r="R40" s="207">
        <v>0</v>
      </c>
      <c r="S40" s="210" t="s">
        <v>605</v>
      </c>
      <c r="T40" s="207">
        <v>0</v>
      </c>
      <c r="U40" s="210" t="s">
        <v>605</v>
      </c>
      <c r="V40" s="207">
        <v>0</v>
      </c>
      <c r="W40" s="210" t="s">
        <v>605</v>
      </c>
      <c r="X40" s="207">
        <v>0</v>
      </c>
      <c r="Y40" s="210" t="s">
        <v>605</v>
      </c>
      <c r="Z40" s="207" t="s">
        <v>556</v>
      </c>
      <c r="AA40" s="210" t="s">
        <v>556</v>
      </c>
      <c r="AB40" s="207">
        <v>0</v>
      </c>
      <c r="AC40" s="207">
        <v>0</v>
      </c>
    </row>
    <row r="41" spans="1:29" s="196" customFormat="1" x14ac:dyDescent="0.25">
      <c r="A41" s="208" t="s">
        <v>164</v>
      </c>
      <c r="B41" s="209" t="s">
        <v>575</v>
      </c>
      <c r="C41" s="207"/>
      <c r="D41" s="207"/>
      <c r="E41" s="207"/>
      <c r="F41" s="207"/>
      <c r="G41" s="207">
        <v>0</v>
      </c>
      <c r="H41" s="207">
        <v>0</v>
      </c>
      <c r="I41" s="210" t="s">
        <v>605</v>
      </c>
      <c r="J41" s="207">
        <v>0</v>
      </c>
      <c r="K41" s="210" t="s">
        <v>605</v>
      </c>
      <c r="L41" s="207">
        <v>0</v>
      </c>
      <c r="M41" s="210" t="s">
        <v>605</v>
      </c>
      <c r="N41" s="207">
        <v>0</v>
      </c>
      <c r="O41" s="210" t="s">
        <v>605</v>
      </c>
      <c r="P41" s="207">
        <v>0</v>
      </c>
      <c r="Q41" s="210" t="s">
        <v>605</v>
      </c>
      <c r="R41" s="207">
        <v>0</v>
      </c>
      <c r="S41" s="210" t="s">
        <v>605</v>
      </c>
      <c r="T41" s="207">
        <v>0</v>
      </c>
      <c r="U41" s="210" t="s">
        <v>605</v>
      </c>
      <c r="V41" s="207">
        <v>0</v>
      </c>
      <c r="W41" s="210" t="s">
        <v>605</v>
      </c>
      <c r="X41" s="207">
        <v>0</v>
      </c>
      <c r="Y41" s="210" t="s">
        <v>605</v>
      </c>
      <c r="Z41" s="207" t="s">
        <v>556</v>
      </c>
      <c r="AA41" s="210" t="s">
        <v>556</v>
      </c>
      <c r="AB41" s="207">
        <v>0</v>
      </c>
      <c r="AC41" s="207">
        <v>0</v>
      </c>
    </row>
    <row r="42" spans="1:29" s="196" customFormat="1" x14ac:dyDescent="0.25">
      <c r="A42" s="208" t="s">
        <v>163</v>
      </c>
      <c r="B42" s="209" t="s">
        <v>576</v>
      </c>
      <c r="C42" s="207"/>
      <c r="D42" s="207"/>
      <c r="E42" s="207"/>
      <c r="F42" s="207"/>
      <c r="G42" s="207">
        <v>0</v>
      </c>
      <c r="H42" s="207">
        <v>0</v>
      </c>
      <c r="I42" s="210" t="s">
        <v>605</v>
      </c>
      <c r="J42" s="207">
        <v>0</v>
      </c>
      <c r="K42" s="210" t="s">
        <v>605</v>
      </c>
      <c r="L42" s="207">
        <v>0</v>
      </c>
      <c r="M42" s="210" t="s">
        <v>605</v>
      </c>
      <c r="N42" s="207">
        <v>0</v>
      </c>
      <c r="O42" s="210" t="s">
        <v>605</v>
      </c>
      <c r="P42" s="207">
        <v>0</v>
      </c>
      <c r="Q42" s="210" t="s">
        <v>605</v>
      </c>
      <c r="R42" s="207">
        <v>0</v>
      </c>
      <c r="S42" s="210" t="s">
        <v>605</v>
      </c>
      <c r="T42" s="207">
        <v>0</v>
      </c>
      <c r="U42" s="210" t="s">
        <v>605</v>
      </c>
      <c r="V42" s="207">
        <v>0</v>
      </c>
      <c r="W42" s="210" t="s">
        <v>605</v>
      </c>
      <c r="X42" s="207">
        <v>0</v>
      </c>
      <c r="Y42" s="210" t="s">
        <v>605</v>
      </c>
      <c r="Z42" s="207" t="s">
        <v>556</v>
      </c>
      <c r="AA42" s="210" t="s">
        <v>556</v>
      </c>
      <c r="AB42" s="207">
        <v>0</v>
      </c>
      <c r="AC42" s="207">
        <v>0</v>
      </c>
    </row>
    <row r="43" spans="1:29" s="196" customFormat="1" x14ac:dyDescent="0.25">
      <c r="A43" s="208" t="s">
        <v>577</v>
      </c>
      <c r="B43" s="209" t="s">
        <v>578</v>
      </c>
      <c r="C43" s="207"/>
      <c r="D43" s="207"/>
      <c r="E43" s="207"/>
      <c r="F43" s="207"/>
      <c r="G43" s="207">
        <v>0</v>
      </c>
      <c r="H43" s="207">
        <v>0</v>
      </c>
      <c r="I43" s="210" t="s">
        <v>605</v>
      </c>
      <c r="J43" s="207">
        <v>0</v>
      </c>
      <c r="K43" s="210" t="s">
        <v>605</v>
      </c>
      <c r="L43" s="207">
        <v>0</v>
      </c>
      <c r="M43" s="210" t="s">
        <v>605</v>
      </c>
      <c r="N43" s="207">
        <v>0</v>
      </c>
      <c r="O43" s="210" t="s">
        <v>605</v>
      </c>
      <c r="P43" s="207">
        <v>0</v>
      </c>
      <c r="Q43" s="210" t="s">
        <v>605</v>
      </c>
      <c r="R43" s="207">
        <v>0</v>
      </c>
      <c r="S43" s="210" t="s">
        <v>605</v>
      </c>
      <c r="T43" s="207">
        <v>0</v>
      </c>
      <c r="U43" s="210" t="s">
        <v>605</v>
      </c>
      <c r="V43" s="207">
        <v>0</v>
      </c>
      <c r="W43" s="210" t="s">
        <v>605</v>
      </c>
      <c r="X43" s="207">
        <v>0</v>
      </c>
      <c r="Y43" s="210" t="s">
        <v>605</v>
      </c>
      <c r="Z43" s="207" t="s">
        <v>556</v>
      </c>
      <c r="AA43" s="210" t="s">
        <v>556</v>
      </c>
      <c r="AB43" s="207">
        <v>0</v>
      </c>
      <c r="AC43" s="207">
        <v>0</v>
      </c>
    </row>
    <row r="44" spans="1:29" s="196" customFormat="1" x14ac:dyDescent="0.25">
      <c r="A44" s="208" t="s">
        <v>579</v>
      </c>
      <c r="B44" s="209" t="s">
        <v>580</v>
      </c>
      <c r="C44" s="207"/>
      <c r="D44" s="207"/>
      <c r="E44" s="207"/>
      <c r="F44" s="207"/>
      <c r="G44" s="207">
        <v>0</v>
      </c>
      <c r="H44" s="207">
        <v>0</v>
      </c>
      <c r="I44" s="210" t="s">
        <v>605</v>
      </c>
      <c r="J44" s="207">
        <v>0</v>
      </c>
      <c r="K44" s="210" t="s">
        <v>605</v>
      </c>
      <c r="L44" s="207">
        <v>0</v>
      </c>
      <c r="M44" s="210" t="s">
        <v>605</v>
      </c>
      <c r="N44" s="207">
        <v>0</v>
      </c>
      <c r="O44" s="210" t="s">
        <v>605</v>
      </c>
      <c r="P44" s="207">
        <v>0</v>
      </c>
      <c r="Q44" s="210" t="s">
        <v>605</v>
      </c>
      <c r="R44" s="207">
        <v>0</v>
      </c>
      <c r="S44" s="210" t="s">
        <v>605</v>
      </c>
      <c r="T44" s="207">
        <v>0</v>
      </c>
      <c r="U44" s="210" t="s">
        <v>605</v>
      </c>
      <c r="V44" s="207">
        <v>0</v>
      </c>
      <c r="W44" s="210" t="s">
        <v>605</v>
      </c>
      <c r="X44" s="207">
        <v>0</v>
      </c>
      <c r="Y44" s="210" t="s">
        <v>605</v>
      </c>
      <c r="Z44" s="207" t="s">
        <v>556</v>
      </c>
      <c r="AA44" s="210" t="s">
        <v>556</v>
      </c>
      <c r="AB44" s="207">
        <v>0</v>
      </c>
      <c r="AC44" s="207">
        <v>0</v>
      </c>
    </row>
    <row r="45" spans="1:29" s="196" customFormat="1" x14ac:dyDescent="0.25">
      <c r="A45" s="208" t="s">
        <v>581</v>
      </c>
      <c r="B45" s="209" t="s">
        <v>582</v>
      </c>
      <c r="C45" s="207"/>
      <c r="D45" s="207"/>
      <c r="E45" s="207"/>
      <c r="F45" s="207"/>
      <c r="G45" s="207">
        <v>0</v>
      </c>
      <c r="H45" s="207">
        <v>0</v>
      </c>
      <c r="I45" s="210" t="s">
        <v>605</v>
      </c>
      <c r="J45" s="207">
        <v>0</v>
      </c>
      <c r="K45" s="210" t="s">
        <v>605</v>
      </c>
      <c r="L45" s="207">
        <v>0</v>
      </c>
      <c r="M45" s="210" t="s">
        <v>605</v>
      </c>
      <c r="N45" s="207">
        <v>0</v>
      </c>
      <c r="O45" s="210" t="s">
        <v>605</v>
      </c>
      <c r="P45" s="207">
        <v>0</v>
      </c>
      <c r="Q45" s="210" t="s">
        <v>605</v>
      </c>
      <c r="R45" s="207">
        <v>0</v>
      </c>
      <c r="S45" s="210" t="s">
        <v>605</v>
      </c>
      <c r="T45" s="207">
        <v>0</v>
      </c>
      <c r="U45" s="210" t="s">
        <v>605</v>
      </c>
      <c r="V45" s="207">
        <v>0</v>
      </c>
      <c r="W45" s="210" t="s">
        <v>605</v>
      </c>
      <c r="X45" s="207">
        <v>0</v>
      </c>
      <c r="Y45" s="210" t="s">
        <v>605</v>
      </c>
      <c r="Z45" s="207" t="s">
        <v>556</v>
      </c>
      <c r="AA45" s="210" t="s">
        <v>556</v>
      </c>
      <c r="AB45" s="207">
        <v>0</v>
      </c>
      <c r="AC45" s="207">
        <v>0</v>
      </c>
    </row>
    <row r="46" spans="1:29" s="196" customFormat="1" x14ac:dyDescent="0.25">
      <c r="A46" s="208" t="s">
        <v>583</v>
      </c>
      <c r="B46" s="209" t="s">
        <v>584</v>
      </c>
      <c r="C46" s="207"/>
      <c r="D46" s="207"/>
      <c r="E46" s="207"/>
      <c r="F46" s="207"/>
      <c r="G46" s="207">
        <v>0</v>
      </c>
      <c r="H46" s="207">
        <v>0</v>
      </c>
      <c r="I46" s="210" t="s">
        <v>605</v>
      </c>
      <c r="J46" s="207"/>
      <c r="K46" s="210" t="s">
        <v>605</v>
      </c>
      <c r="L46" s="207">
        <v>0</v>
      </c>
      <c r="M46" s="210" t="s">
        <v>605</v>
      </c>
      <c r="N46" s="207"/>
      <c r="O46" s="210" t="s">
        <v>605</v>
      </c>
      <c r="P46" s="207">
        <v>0</v>
      </c>
      <c r="Q46" s="210" t="s">
        <v>605</v>
      </c>
      <c r="R46" s="207"/>
      <c r="S46" s="210" t="s">
        <v>605</v>
      </c>
      <c r="T46" s="207">
        <v>0</v>
      </c>
      <c r="U46" s="210" t="s">
        <v>605</v>
      </c>
      <c r="V46" s="207"/>
      <c r="W46" s="210" t="s">
        <v>605</v>
      </c>
      <c r="X46" s="207"/>
      <c r="Y46" s="210" t="s">
        <v>605</v>
      </c>
      <c r="Z46" s="207"/>
      <c r="AA46" s="210" t="s">
        <v>605</v>
      </c>
      <c r="AB46" s="207">
        <v>0</v>
      </c>
      <c r="AC46" s="207">
        <v>0</v>
      </c>
    </row>
    <row r="47" spans="1:29" s="196" customFormat="1" x14ac:dyDescent="0.25">
      <c r="A47" s="205" t="s">
        <v>63</v>
      </c>
      <c r="B47" s="206" t="s">
        <v>162</v>
      </c>
      <c r="C47" s="207"/>
      <c r="D47" s="207"/>
      <c r="E47" s="207"/>
      <c r="F47" s="207"/>
      <c r="G47" s="207"/>
      <c r="H47" s="207"/>
      <c r="I47" s="207"/>
      <c r="J47" s="207"/>
      <c r="K47" s="207"/>
      <c r="L47" s="207"/>
      <c r="M47" s="207"/>
      <c r="N47" s="207"/>
      <c r="O47" s="207"/>
      <c r="P47" s="207"/>
      <c r="Q47" s="207"/>
      <c r="R47" s="207"/>
      <c r="S47" s="210"/>
      <c r="T47" s="207"/>
      <c r="U47" s="207"/>
      <c r="V47" s="207"/>
      <c r="W47" s="207"/>
      <c r="X47" s="207"/>
      <c r="Y47" s="207"/>
      <c r="Z47" s="207"/>
      <c r="AA47" s="207"/>
      <c r="AB47" s="207"/>
      <c r="AC47" s="207"/>
    </row>
    <row r="48" spans="1:29" s="196" customFormat="1" x14ac:dyDescent="0.25">
      <c r="A48" s="208" t="s">
        <v>161</v>
      </c>
      <c r="B48" s="209" t="s">
        <v>573</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556</v>
      </c>
      <c r="AA48" s="207"/>
      <c r="AB48" s="207">
        <v>0</v>
      </c>
      <c r="AC48" s="207">
        <v>0</v>
      </c>
    </row>
    <row r="49" spans="1:29" s="196" customFormat="1" ht="31.5" x14ac:dyDescent="0.25">
      <c r="A49" s="208" t="s">
        <v>160</v>
      </c>
      <c r="B49" s="211" t="s">
        <v>571</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556</v>
      </c>
      <c r="AA49" s="207"/>
      <c r="AB49" s="207">
        <v>0</v>
      </c>
      <c r="AC49" s="207">
        <v>0</v>
      </c>
    </row>
    <row r="50" spans="1:29" s="196" customFormat="1" x14ac:dyDescent="0.25">
      <c r="A50" s="208" t="s">
        <v>159</v>
      </c>
      <c r="B50" s="211" t="s">
        <v>158</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556</v>
      </c>
      <c r="AA50" s="207"/>
      <c r="AB50" s="207">
        <v>0</v>
      </c>
      <c r="AC50" s="207">
        <v>0</v>
      </c>
    </row>
    <row r="51" spans="1:29" s="196" customFormat="1" ht="31.5" x14ac:dyDescent="0.25">
      <c r="A51" s="208" t="s">
        <v>157</v>
      </c>
      <c r="B51" s="209" t="s">
        <v>156</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556</v>
      </c>
      <c r="AA51" s="207"/>
      <c r="AB51" s="207">
        <v>0</v>
      </c>
      <c r="AC51" s="207">
        <v>0</v>
      </c>
    </row>
    <row r="52" spans="1:29" s="196" customFormat="1" ht="31.5" x14ac:dyDescent="0.25">
      <c r="A52" s="208" t="s">
        <v>155</v>
      </c>
      <c r="B52" s="209" t="s">
        <v>154</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556</v>
      </c>
      <c r="AA52" s="207"/>
      <c r="AB52" s="207">
        <v>0</v>
      </c>
      <c r="AC52" s="207">
        <v>0</v>
      </c>
    </row>
    <row r="53" spans="1:29" s="196" customFormat="1" x14ac:dyDescent="0.25">
      <c r="A53" s="208" t="s">
        <v>153</v>
      </c>
      <c r="B53" s="209" t="s">
        <v>152</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556</v>
      </c>
      <c r="AA53" s="207"/>
      <c r="AB53" s="207">
        <v>0</v>
      </c>
      <c r="AC53" s="207">
        <v>0</v>
      </c>
    </row>
    <row r="54" spans="1:29" s="196" customFormat="1" x14ac:dyDescent="0.25">
      <c r="A54" s="208" t="s">
        <v>151</v>
      </c>
      <c r="B54" s="209" t="s">
        <v>574</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556</v>
      </c>
      <c r="AA54" s="207"/>
      <c r="AB54" s="207">
        <v>0</v>
      </c>
      <c r="AC54" s="207">
        <v>0</v>
      </c>
    </row>
    <row r="55" spans="1:29" s="196" customFormat="1" x14ac:dyDescent="0.25">
      <c r="A55" s="208" t="s">
        <v>585</v>
      </c>
      <c r="B55" s="209" t="s">
        <v>575</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556</v>
      </c>
      <c r="AA55" s="207"/>
      <c r="AB55" s="207">
        <v>0</v>
      </c>
      <c r="AC55" s="207">
        <v>0</v>
      </c>
    </row>
    <row r="56" spans="1:29" s="196" customFormat="1" x14ac:dyDescent="0.25">
      <c r="A56" s="208" t="s">
        <v>586</v>
      </c>
      <c r="B56" s="209" t="s">
        <v>576</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556</v>
      </c>
      <c r="AA56" s="207"/>
      <c r="AB56" s="207">
        <v>0</v>
      </c>
      <c r="AC56" s="207">
        <v>0</v>
      </c>
    </row>
    <row r="57" spans="1:29" s="196" customFormat="1" x14ac:dyDescent="0.25">
      <c r="A57" s="208" t="s">
        <v>587</v>
      </c>
      <c r="B57" s="209" t="s">
        <v>578</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556</v>
      </c>
      <c r="AA57" s="207"/>
      <c r="AB57" s="207">
        <v>0</v>
      </c>
      <c r="AC57" s="207">
        <v>0</v>
      </c>
    </row>
    <row r="58" spans="1:29" s="196" customFormat="1" x14ac:dyDescent="0.25">
      <c r="A58" s="208" t="s">
        <v>588</v>
      </c>
      <c r="B58" s="209" t="s">
        <v>580</v>
      </c>
      <c r="C58" s="207">
        <v>0</v>
      </c>
      <c r="D58" s="207">
        <v>256</v>
      </c>
      <c r="E58" s="207"/>
      <c r="F58" s="207"/>
      <c r="G58" s="207">
        <v>0</v>
      </c>
      <c r="H58" s="207">
        <v>0</v>
      </c>
      <c r="I58" s="207"/>
      <c r="J58" s="207">
        <v>0</v>
      </c>
      <c r="K58" s="207"/>
      <c r="L58" s="207">
        <v>0</v>
      </c>
      <c r="M58" s="207"/>
      <c r="N58" s="207">
        <v>0</v>
      </c>
      <c r="O58" s="207"/>
      <c r="P58" s="207">
        <v>0</v>
      </c>
      <c r="Q58" s="207"/>
      <c r="R58" s="207">
        <v>0</v>
      </c>
      <c r="S58" s="207"/>
      <c r="T58" s="207">
        <v>0</v>
      </c>
      <c r="U58" s="207"/>
      <c r="V58" s="207">
        <v>39</v>
      </c>
      <c r="W58" s="207"/>
      <c r="X58" s="207">
        <v>0</v>
      </c>
      <c r="Y58" s="207"/>
      <c r="Z58" s="207" t="s">
        <v>556</v>
      </c>
      <c r="AA58" s="207"/>
      <c r="AB58" s="207">
        <v>0</v>
      </c>
      <c r="AC58" s="207">
        <v>39</v>
      </c>
    </row>
    <row r="59" spans="1:29" s="196" customFormat="1" x14ac:dyDescent="0.25">
      <c r="A59" s="208" t="s">
        <v>589</v>
      </c>
      <c r="B59" s="209" t="s">
        <v>582</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556</v>
      </c>
      <c r="AA59" s="207"/>
      <c r="AB59" s="207">
        <v>0</v>
      </c>
      <c r="AC59" s="207">
        <v>0</v>
      </c>
    </row>
    <row r="60" spans="1:29" s="196" customFormat="1" x14ac:dyDescent="0.25">
      <c r="A60" s="208" t="s">
        <v>590</v>
      </c>
      <c r="B60" s="209" t="s">
        <v>584</v>
      </c>
      <c r="C60" s="207">
        <v>0</v>
      </c>
      <c r="D60" s="207">
        <v>0</v>
      </c>
      <c r="E60" s="207"/>
      <c r="F60" s="207"/>
      <c r="G60" s="207">
        <v>0</v>
      </c>
      <c r="H60" s="207">
        <v>0</v>
      </c>
      <c r="I60" s="207"/>
      <c r="J60" s="207"/>
      <c r="K60" s="207"/>
      <c r="L60" s="207">
        <v>0</v>
      </c>
      <c r="M60" s="207"/>
      <c r="N60" s="207"/>
      <c r="O60" s="207"/>
      <c r="P60" s="207">
        <v>0</v>
      </c>
      <c r="Q60" s="207"/>
      <c r="R60" s="207"/>
      <c r="S60" s="207"/>
      <c r="T60" s="207">
        <v>0</v>
      </c>
      <c r="U60" s="207"/>
      <c r="V60" s="207"/>
      <c r="W60" s="207"/>
      <c r="X60" s="207"/>
      <c r="Y60" s="207"/>
      <c r="Z60" s="207"/>
      <c r="AA60" s="207"/>
      <c r="AB60" s="207">
        <v>0</v>
      </c>
      <c r="AC60" s="207">
        <v>0</v>
      </c>
    </row>
    <row r="61" spans="1:29" s="196" customFormat="1" ht="35.25" customHeight="1" x14ac:dyDescent="0.25">
      <c r="A61" s="205" t="s">
        <v>61</v>
      </c>
      <c r="B61" s="206" t="s">
        <v>150</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s="196" customFormat="1" x14ac:dyDescent="0.25">
      <c r="A62" s="208" t="s">
        <v>149</v>
      </c>
      <c r="B62" s="209" t="s">
        <v>148</v>
      </c>
      <c r="C62" s="207">
        <v>7.2302229999999996</v>
      </c>
      <c r="D62" s="207">
        <v>317.7833139762771</v>
      </c>
      <c r="E62" s="207"/>
      <c r="F62" s="207"/>
      <c r="G62" s="207">
        <v>0</v>
      </c>
      <c r="H62" s="207">
        <v>0</v>
      </c>
      <c r="I62" s="207"/>
      <c r="J62" s="207">
        <v>0</v>
      </c>
      <c r="K62" s="207"/>
      <c r="L62" s="207">
        <v>0</v>
      </c>
      <c r="M62" s="207"/>
      <c r="N62" s="207">
        <v>0</v>
      </c>
      <c r="O62" s="207"/>
      <c r="P62" s="207">
        <v>0</v>
      </c>
      <c r="Q62" s="207"/>
      <c r="R62" s="207">
        <v>0</v>
      </c>
      <c r="S62" s="207"/>
      <c r="T62" s="207">
        <v>0</v>
      </c>
      <c r="U62" s="207"/>
      <c r="V62" s="207">
        <v>207.49596234464667</v>
      </c>
      <c r="W62" s="207"/>
      <c r="X62" s="207">
        <v>0</v>
      </c>
      <c r="Y62" s="207"/>
      <c r="Z62" s="207" t="s">
        <v>556</v>
      </c>
      <c r="AA62" s="207"/>
      <c r="AB62" s="207">
        <v>0</v>
      </c>
      <c r="AC62" s="207">
        <v>207.49596234464667</v>
      </c>
    </row>
    <row r="63" spans="1:29" s="196" customFormat="1" x14ac:dyDescent="0.25">
      <c r="A63" s="208" t="s">
        <v>147</v>
      </c>
      <c r="B63" s="211" t="s">
        <v>141</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556</v>
      </c>
      <c r="AA63" s="207"/>
      <c r="AB63" s="207">
        <v>0</v>
      </c>
      <c r="AC63" s="207">
        <v>0</v>
      </c>
    </row>
    <row r="64" spans="1:29" s="196" customFormat="1" x14ac:dyDescent="0.25">
      <c r="A64" s="208" t="s">
        <v>146</v>
      </c>
      <c r="B64" s="209" t="s">
        <v>140</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556</v>
      </c>
      <c r="AA64" s="207"/>
      <c r="AB64" s="207">
        <v>0</v>
      </c>
      <c r="AC64" s="207">
        <v>0</v>
      </c>
    </row>
    <row r="65" spans="1:29" s="196" customFormat="1" x14ac:dyDescent="0.25">
      <c r="A65" s="208" t="s">
        <v>145</v>
      </c>
      <c r="B65" s="211" t="s">
        <v>139</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556</v>
      </c>
      <c r="AA65" s="207"/>
      <c r="AB65" s="207">
        <v>0</v>
      </c>
      <c r="AC65" s="207">
        <v>0</v>
      </c>
    </row>
    <row r="66" spans="1:29" s="196" customFormat="1" x14ac:dyDescent="0.25">
      <c r="A66" s="208" t="s">
        <v>144</v>
      </c>
      <c r="B66" s="211" t="s">
        <v>138</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556</v>
      </c>
      <c r="AA66" s="207"/>
      <c r="AB66" s="207">
        <v>0</v>
      </c>
      <c r="AC66" s="207">
        <v>0</v>
      </c>
    </row>
    <row r="67" spans="1:29" s="196" customFormat="1" x14ac:dyDescent="0.25">
      <c r="A67" s="208" t="s">
        <v>143</v>
      </c>
      <c r="B67" s="209" t="s">
        <v>574</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556</v>
      </c>
      <c r="AA67" s="207"/>
      <c r="AB67" s="207">
        <v>0</v>
      </c>
      <c r="AC67" s="207">
        <v>0</v>
      </c>
    </row>
    <row r="68" spans="1:29" s="196" customFormat="1" x14ac:dyDescent="0.25">
      <c r="A68" s="208" t="s">
        <v>591</v>
      </c>
      <c r="B68" s="209" t="s">
        <v>575</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556</v>
      </c>
      <c r="AA68" s="207"/>
      <c r="AB68" s="207">
        <v>0</v>
      </c>
      <c r="AC68" s="207">
        <v>0</v>
      </c>
    </row>
    <row r="69" spans="1:29" s="196" customFormat="1" x14ac:dyDescent="0.25">
      <c r="A69" s="208" t="s">
        <v>592</v>
      </c>
      <c r="B69" s="209" t="s">
        <v>576</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556</v>
      </c>
      <c r="AA69" s="207"/>
      <c r="AB69" s="207">
        <v>0</v>
      </c>
      <c r="AC69" s="207">
        <v>0</v>
      </c>
    </row>
    <row r="70" spans="1:29" s="196" customFormat="1" x14ac:dyDescent="0.25">
      <c r="A70" s="208" t="s">
        <v>593</v>
      </c>
      <c r="B70" s="209" t="s">
        <v>578</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556</v>
      </c>
      <c r="AA70" s="207"/>
      <c r="AB70" s="207">
        <v>0</v>
      </c>
      <c r="AC70" s="207">
        <v>0</v>
      </c>
    </row>
    <row r="71" spans="1:29" s="196" customFormat="1" x14ac:dyDescent="0.25">
      <c r="A71" s="208" t="s">
        <v>594</v>
      </c>
      <c r="B71" s="209" t="s">
        <v>580</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39</v>
      </c>
      <c r="W71" s="207"/>
      <c r="X71" s="207">
        <v>0</v>
      </c>
      <c r="Y71" s="207"/>
      <c r="Z71" s="207" t="s">
        <v>556</v>
      </c>
      <c r="AA71" s="207"/>
      <c r="AB71" s="207">
        <v>0</v>
      </c>
      <c r="AC71" s="207">
        <v>39</v>
      </c>
    </row>
    <row r="72" spans="1:29" s="196" customFormat="1" x14ac:dyDescent="0.25">
      <c r="A72" s="208" t="s">
        <v>595</v>
      </c>
      <c r="B72" s="209" t="s">
        <v>582</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556</v>
      </c>
      <c r="AA72" s="207"/>
      <c r="AB72" s="207">
        <v>0</v>
      </c>
      <c r="AC72" s="207">
        <v>0</v>
      </c>
    </row>
    <row r="73" spans="1:29" s="196" customFormat="1" x14ac:dyDescent="0.25">
      <c r="A73" s="208" t="s">
        <v>596</v>
      </c>
      <c r="B73" s="209" t="s">
        <v>584</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c r="Y73" s="207"/>
      <c r="Z73" s="207"/>
      <c r="AA73" s="207"/>
      <c r="AB73" s="207">
        <v>0</v>
      </c>
      <c r="AC73" s="207">
        <v>0</v>
      </c>
    </row>
    <row r="74" spans="1:29" s="196" customFormat="1" ht="36.75" customHeight="1" x14ac:dyDescent="0.25">
      <c r="A74" s="205" t="s">
        <v>60</v>
      </c>
      <c r="B74" s="212" t="s">
        <v>237</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556</v>
      </c>
      <c r="AA74" s="207"/>
      <c r="AB74" s="207">
        <v>0</v>
      </c>
      <c r="AC74" s="207">
        <v>0</v>
      </c>
    </row>
    <row r="75" spans="1:29" s="196" customFormat="1" x14ac:dyDescent="0.25">
      <c r="A75" s="205" t="s">
        <v>58</v>
      </c>
      <c r="B75" s="206" t="s">
        <v>142</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s="196" customFormat="1" x14ac:dyDescent="0.25">
      <c r="A76" s="208" t="s">
        <v>232</v>
      </c>
      <c r="B76" s="209" t="s">
        <v>573</v>
      </c>
      <c r="C76" s="213"/>
      <c r="D76" s="213"/>
      <c r="E76" s="214"/>
      <c r="F76" s="214"/>
      <c r="G76" s="207">
        <v>0</v>
      </c>
      <c r="H76" s="207">
        <v>0</v>
      </c>
      <c r="I76" s="214"/>
      <c r="J76" s="207">
        <v>0</v>
      </c>
      <c r="K76" s="213"/>
      <c r="L76" s="207">
        <v>0</v>
      </c>
      <c r="M76" s="213"/>
      <c r="N76" s="207">
        <v>0</v>
      </c>
      <c r="O76" s="213"/>
      <c r="P76" s="207">
        <v>0</v>
      </c>
      <c r="Q76" s="213"/>
      <c r="R76" s="207">
        <v>0</v>
      </c>
      <c r="S76" s="213"/>
      <c r="T76" s="207">
        <v>0</v>
      </c>
      <c r="U76" s="213"/>
      <c r="V76" s="207">
        <v>0</v>
      </c>
      <c r="W76" s="213"/>
      <c r="X76" s="207">
        <v>0</v>
      </c>
      <c r="Y76" s="213"/>
      <c r="Z76" s="207" t="s">
        <v>556</v>
      </c>
      <c r="AA76" s="213"/>
      <c r="AB76" s="207">
        <v>0</v>
      </c>
      <c r="AC76" s="207">
        <v>0</v>
      </c>
    </row>
    <row r="77" spans="1:29" s="196" customFormat="1" ht="31.5" x14ac:dyDescent="0.25">
      <c r="A77" s="208" t="s">
        <v>233</v>
      </c>
      <c r="B77" s="211" t="s">
        <v>571</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556</v>
      </c>
      <c r="AA77" s="207"/>
      <c r="AB77" s="207">
        <v>0</v>
      </c>
      <c r="AC77" s="207">
        <v>0</v>
      </c>
    </row>
    <row r="78" spans="1:29" s="196" customFormat="1" x14ac:dyDescent="0.25">
      <c r="A78" s="208" t="s">
        <v>234</v>
      </c>
      <c r="B78" s="211" t="s">
        <v>158</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556</v>
      </c>
      <c r="AA78" s="207"/>
      <c r="AB78" s="207">
        <v>0</v>
      </c>
      <c r="AC78" s="207">
        <v>0</v>
      </c>
    </row>
    <row r="79" spans="1:29" s="196" customFormat="1" x14ac:dyDescent="0.25">
      <c r="A79" s="208" t="s">
        <v>235</v>
      </c>
      <c r="B79" s="209" t="s">
        <v>597</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556</v>
      </c>
      <c r="AA79" s="207"/>
      <c r="AB79" s="207">
        <v>0</v>
      </c>
      <c r="AC79" s="207">
        <v>0</v>
      </c>
    </row>
    <row r="80" spans="1:29" s="196" customFormat="1" x14ac:dyDescent="0.25">
      <c r="A80" s="208" t="s">
        <v>236</v>
      </c>
      <c r="B80" s="209" t="s">
        <v>574</v>
      </c>
      <c r="C80" s="198"/>
      <c r="D80" s="213"/>
      <c r="E80" s="214"/>
      <c r="F80" s="214"/>
      <c r="G80" s="207">
        <v>0</v>
      </c>
      <c r="H80" s="207">
        <v>0</v>
      </c>
      <c r="I80" s="214"/>
      <c r="J80" s="207">
        <v>0</v>
      </c>
      <c r="K80" s="213"/>
      <c r="L80" s="207">
        <v>0</v>
      </c>
      <c r="M80" s="213"/>
      <c r="N80" s="207">
        <v>0</v>
      </c>
      <c r="O80" s="213"/>
      <c r="P80" s="207">
        <v>0</v>
      </c>
      <c r="Q80" s="213"/>
      <c r="R80" s="207">
        <v>0</v>
      </c>
      <c r="S80" s="213"/>
      <c r="T80" s="207">
        <v>0</v>
      </c>
      <c r="U80" s="213"/>
      <c r="V80" s="207">
        <v>0</v>
      </c>
      <c r="W80" s="213"/>
      <c r="X80" s="207">
        <v>0</v>
      </c>
      <c r="Y80" s="213"/>
      <c r="Z80" s="207" t="s">
        <v>556</v>
      </c>
      <c r="AA80" s="213"/>
      <c r="AB80" s="207">
        <v>0</v>
      </c>
      <c r="AC80" s="207">
        <v>0</v>
      </c>
    </row>
    <row r="81" spans="1:29" s="196" customFormat="1" x14ac:dyDescent="0.25">
      <c r="A81" s="208" t="s">
        <v>598</v>
      </c>
      <c r="B81" s="209" t="s">
        <v>575</v>
      </c>
      <c r="C81" s="198"/>
      <c r="D81" s="213"/>
      <c r="E81" s="214"/>
      <c r="F81" s="214"/>
      <c r="G81" s="207">
        <v>0</v>
      </c>
      <c r="H81" s="207">
        <v>0</v>
      </c>
      <c r="I81" s="214"/>
      <c r="J81" s="207">
        <v>0</v>
      </c>
      <c r="K81" s="213"/>
      <c r="L81" s="207">
        <v>0</v>
      </c>
      <c r="M81" s="213"/>
      <c r="N81" s="207">
        <v>0</v>
      </c>
      <c r="O81" s="213"/>
      <c r="P81" s="207">
        <v>0</v>
      </c>
      <c r="Q81" s="213"/>
      <c r="R81" s="207">
        <v>0</v>
      </c>
      <c r="S81" s="213"/>
      <c r="T81" s="207">
        <v>0</v>
      </c>
      <c r="U81" s="213"/>
      <c r="V81" s="207">
        <v>0</v>
      </c>
      <c r="W81" s="213"/>
      <c r="X81" s="207">
        <v>0</v>
      </c>
      <c r="Y81" s="213"/>
      <c r="Z81" s="207" t="s">
        <v>556</v>
      </c>
      <c r="AA81" s="213"/>
      <c r="AB81" s="207">
        <v>0</v>
      </c>
      <c r="AC81" s="207">
        <v>0</v>
      </c>
    </row>
    <row r="82" spans="1:29" s="196" customFormat="1" x14ac:dyDescent="0.25">
      <c r="A82" s="208" t="s">
        <v>599</v>
      </c>
      <c r="B82" s="209" t="s">
        <v>576</v>
      </c>
      <c r="C82" s="198"/>
      <c r="D82" s="213"/>
      <c r="E82" s="214"/>
      <c r="F82" s="214"/>
      <c r="G82" s="207">
        <v>0</v>
      </c>
      <c r="H82" s="207">
        <v>0</v>
      </c>
      <c r="I82" s="214"/>
      <c r="J82" s="207">
        <v>0</v>
      </c>
      <c r="K82" s="213"/>
      <c r="L82" s="207">
        <v>0</v>
      </c>
      <c r="M82" s="213"/>
      <c r="N82" s="207">
        <v>0</v>
      </c>
      <c r="O82" s="213"/>
      <c r="P82" s="207">
        <v>0</v>
      </c>
      <c r="Q82" s="213"/>
      <c r="R82" s="207">
        <v>0</v>
      </c>
      <c r="S82" s="213"/>
      <c r="T82" s="207">
        <v>0</v>
      </c>
      <c r="U82" s="213"/>
      <c r="V82" s="207">
        <v>0</v>
      </c>
      <c r="W82" s="213"/>
      <c r="X82" s="207">
        <v>0</v>
      </c>
      <c r="Y82" s="213"/>
      <c r="Z82" s="207" t="s">
        <v>556</v>
      </c>
      <c r="AA82" s="213"/>
      <c r="AB82" s="207">
        <v>0</v>
      </c>
      <c r="AC82" s="207">
        <v>0</v>
      </c>
    </row>
    <row r="83" spans="1:29" s="196" customFormat="1" x14ac:dyDescent="0.25">
      <c r="A83" s="208" t="s">
        <v>600</v>
      </c>
      <c r="B83" s="209" t="s">
        <v>578</v>
      </c>
      <c r="C83" s="198"/>
      <c r="D83" s="213"/>
      <c r="E83" s="214"/>
      <c r="F83" s="214"/>
      <c r="G83" s="207">
        <v>0</v>
      </c>
      <c r="H83" s="207">
        <v>0</v>
      </c>
      <c r="I83" s="214"/>
      <c r="J83" s="207">
        <v>0</v>
      </c>
      <c r="K83" s="213"/>
      <c r="L83" s="207">
        <v>0</v>
      </c>
      <c r="M83" s="213"/>
      <c r="N83" s="207">
        <v>0</v>
      </c>
      <c r="O83" s="213"/>
      <c r="P83" s="207">
        <v>0</v>
      </c>
      <c r="Q83" s="213"/>
      <c r="R83" s="207">
        <v>0</v>
      </c>
      <c r="S83" s="213"/>
      <c r="T83" s="207">
        <v>0</v>
      </c>
      <c r="U83" s="213"/>
      <c r="V83" s="207">
        <v>0</v>
      </c>
      <c r="W83" s="213"/>
      <c r="X83" s="207">
        <v>0</v>
      </c>
      <c r="Y83" s="213"/>
      <c r="Z83" s="207" t="s">
        <v>556</v>
      </c>
      <c r="AA83" s="213"/>
      <c r="AB83" s="207">
        <v>0</v>
      </c>
      <c r="AC83" s="207">
        <v>0</v>
      </c>
    </row>
    <row r="84" spans="1:29" s="196" customFormat="1" x14ac:dyDescent="0.25">
      <c r="A84" s="208" t="s">
        <v>601</v>
      </c>
      <c r="B84" s="209" t="s">
        <v>580</v>
      </c>
      <c r="C84" s="198"/>
      <c r="D84" s="213"/>
      <c r="E84" s="214"/>
      <c r="F84" s="214"/>
      <c r="G84" s="207">
        <v>0</v>
      </c>
      <c r="H84" s="207">
        <v>0</v>
      </c>
      <c r="I84" s="214"/>
      <c r="J84" s="207">
        <v>0</v>
      </c>
      <c r="K84" s="213"/>
      <c r="L84" s="207">
        <v>0</v>
      </c>
      <c r="M84" s="213"/>
      <c r="N84" s="207">
        <v>0</v>
      </c>
      <c r="O84" s="213"/>
      <c r="P84" s="207">
        <v>0</v>
      </c>
      <c r="Q84" s="213"/>
      <c r="R84" s="207">
        <v>0</v>
      </c>
      <c r="S84" s="213"/>
      <c r="T84" s="207">
        <v>0</v>
      </c>
      <c r="U84" s="213"/>
      <c r="V84" s="207">
        <v>8</v>
      </c>
      <c r="W84" s="213"/>
      <c r="X84" s="207">
        <v>0</v>
      </c>
      <c r="Y84" s="213"/>
      <c r="Z84" s="207" t="s">
        <v>556</v>
      </c>
      <c r="AA84" s="213"/>
      <c r="AB84" s="207">
        <v>0</v>
      </c>
      <c r="AC84" s="207">
        <v>8</v>
      </c>
    </row>
    <row r="85" spans="1:29" s="196" customFormat="1" x14ac:dyDescent="0.25">
      <c r="A85" s="208" t="s">
        <v>602</v>
      </c>
      <c r="B85" s="209" t="s">
        <v>582</v>
      </c>
      <c r="C85" s="198"/>
      <c r="D85" s="213"/>
      <c r="E85" s="214"/>
      <c r="F85" s="214"/>
      <c r="G85" s="207">
        <v>0</v>
      </c>
      <c r="H85" s="207">
        <v>0</v>
      </c>
      <c r="I85" s="214"/>
      <c r="J85" s="207">
        <v>0</v>
      </c>
      <c r="K85" s="213"/>
      <c r="L85" s="207">
        <v>0</v>
      </c>
      <c r="M85" s="213"/>
      <c r="N85" s="207">
        <v>0</v>
      </c>
      <c r="O85" s="213"/>
      <c r="P85" s="207">
        <v>0</v>
      </c>
      <c r="Q85" s="213"/>
      <c r="R85" s="207">
        <v>0</v>
      </c>
      <c r="S85" s="213"/>
      <c r="T85" s="207">
        <v>0</v>
      </c>
      <c r="U85" s="213"/>
      <c r="V85" s="207">
        <v>0</v>
      </c>
      <c r="W85" s="213"/>
      <c r="X85" s="207">
        <v>0</v>
      </c>
      <c r="Y85" s="213"/>
      <c r="Z85" s="207" t="s">
        <v>556</v>
      </c>
      <c r="AA85" s="213"/>
      <c r="AB85" s="207">
        <v>0</v>
      </c>
      <c r="AC85" s="207">
        <v>0</v>
      </c>
    </row>
    <row r="86" spans="1:29" s="196" customFormat="1" ht="13.5" customHeight="1" x14ac:dyDescent="0.25">
      <c r="A86" s="208" t="s">
        <v>603</v>
      </c>
      <c r="B86" s="209" t="s">
        <v>584</v>
      </c>
      <c r="C86" s="215"/>
      <c r="D86" s="213"/>
      <c r="E86" s="214"/>
      <c r="F86" s="214"/>
      <c r="G86" s="207">
        <v>0</v>
      </c>
      <c r="H86" s="207">
        <v>0</v>
      </c>
      <c r="I86" s="214"/>
      <c r="J86" s="207">
        <v>0</v>
      </c>
      <c r="K86" s="213"/>
      <c r="L86" s="207">
        <v>0</v>
      </c>
      <c r="M86" s="213"/>
      <c r="N86" s="207">
        <v>0</v>
      </c>
      <c r="O86" s="213"/>
      <c r="P86" s="207">
        <v>0</v>
      </c>
      <c r="Q86" s="213"/>
      <c r="R86" s="207">
        <v>0</v>
      </c>
      <c r="S86" s="213"/>
      <c r="T86" s="207">
        <v>0</v>
      </c>
      <c r="U86" s="213"/>
      <c r="V86" s="207">
        <v>0</v>
      </c>
      <c r="W86" s="213"/>
      <c r="X86" s="207">
        <v>0</v>
      </c>
      <c r="Y86" s="213"/>
      <c r="Z86" s="207" t="s">
        <v>556</v>
      </c>
      <c r="AA86" s="213"/>
      <c r="AB86" s="207">
        <v>0</v>
      </c>
      <c r="AC86" s="207">
        <v>0</v>
      </c>
    </row>
    <row r="87" spans="1:29" x14ac:dyDescent="0.25">
      <c r="G87" s="61"/>
      <c r="H87" s="61"/>
      <c r="I87" s="61"/>
      <c r="J87" s="61"/>
      <c r="K87" s="61"/>
    </row>
    <row r="88" spans="1:29" x14ac:dyDescent="0.25">
      <c r="G88" s="61"/>
      <c r="H88" s="61"/>
      <c r="I88" s="61"/>
      <c r="J88" s="61"/>
      <c r="K88" s="61"/>
    </row>
    <row r="89" spans="1:29" x14ac:dyDescent="0.25">
      <c r="G89" s="61"/>
      <c r="H89" s="61"/>
      <c r="I89" s="61"/>
      <c r="J89" s="61"/>
      <c r="K89" s="61"/>
    </row>
    <row r="90" spans="1:29" x14ac:dyDescent="0.25">
      <c r="G90" s="61"/>
      <c r="H90" s="61"/>
      <c r="I90" s="61"/>
      <c r="J90" s="61"/>
      <c r="K90" s="61"/>
    </row>
    <row r="91" spans="1:29" x14ac:dyDescent="0.25">
      <c r="G91" s="61"/>
      <c r="H91" s="61"/>
      <c r="I91" s="61"/>
      <c r="J91" s="61"/>
      <c r="K91" s="61"/>
    </row>
    <row r="92" spans="1:29" x14ac:dyDescent="0.25">
      <c r="G92" s="61"/>
      <c r="H92" s="61"/>
      <c r="I92" s="61"/>
      <c r="J92" s="61"/>
      <c r="K92" s="61"/>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R1" zoomScale="55" zoomScaleSheetLayoutView="55" workbookViewId="0">
      <selection activeCell="AV27" sqref="AV27"/>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2" style="19" customWidth="1"/>
    <col min="24" max="25" width="10.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21.5703125" style="19" customWidth="1"/>
    <col min="33" max="33" width="16.7109375" style="19" customWidth="1"/>
    <col min="34" max="34" width="13.85546875" style="19" customWidth="1"/>
    <col min="35" max="35" width="12"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140625" style="19" customWidth="1"/>
    <col min="49" max="16384" width="9.140625" style="19"/>
  </cols>
  <sheetData>
    <row r="1" spans="1:48" ht="18.75" x14ac:dyDescent="0.25">
      <c r="AV1" s="39" t="s">
        <v>71</v>
      </c>
    </row>
    <row r="2" spans="1:48" ht="18.75" x14ac:dyDescent="0.3">
      <c r="AV2" s="15" t="s">
        <v>12</v>
      </c>
    </row>
    <row r="3" spans="1:48" ht="18.75" x14ac:dyDescent="0.3">
      <c r="AV3" s="15" t="s">
        <v>70</v>
      </c>
    </row>
    <row r="4" spans="1:48" ht="18.75" x14ac:dyDescent="0.3">
      <c r="AV4" s="15"/>
    </row>
    <row r="5" spans="1:48" ht="18.75" customHeight="1" x14ac:dyDescent="0.25">
      <c r="A5" s="262" t="str">
        <f>'1. паспорт местоположение'!A5:C5</f>
        <v>Год раскрытия информации: 2026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11</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3" t="s">
        <v>10</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t="str">
        <f>'1. паспорт местоположение'!A12:C12</f>
        <v>N_TP1600.PR.0111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x14ac:dyDescent="0.25">
      <c r="A12" s="270" t="s">
        <v>8</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9</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66" t="str">
        <f>'1. паспорт местоположение'!A15:C15</f>
        <v xml:space="preserve">Реконструкция  ПС 110/10/10 кВ  Обская (замена оборудования СДТУ и ССПИ)  </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x14ac:dyDescent="0.25">
      <c r="A15" s="270" t="s">
        <v>8</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2" customFormat="1" x14ac:dyDescent="0.25">
      <c r="A21" s="405" t="s">
        <v>533</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2" customFormat="1" ht="58.5" customHeight="1" x14ac:dyDescent="0.25">
      <c r="A22" s="406" t="s">
        <v>54</v>
      </c>
      <c r="B22" s="409" t="s">
        <v>26</v>
      </c>
      <c r="C22" s="406" t="s">
        <v>53</v>
      </c>
      <c r="D22" s="406" t="s">
        <v>52</v>
      </c>
      <c r="E22" s="412" t="s">
        <v>544</v>
      </c>
      <c r="F22" s="413"/>
      <c r="G22" s="413"/>
      <c r="H22" s="413"/>
      <c r="I22" s="413"/>
      <c r="J22" s="413"/>
      <c r="K22" s="413"/>
      <c r="L22" s="414"/>
      <c r="M22" s="406" t="s">
        <v>51</v>
      </c>
      <c r="N22" s="406" t="s">
        <v>50</v>
      </c>
      <c r="O22" s="406" t="s">
        <v>49</v>
      </c>
      <c r="P22" s="415" t="s">
        <v>267</v>
      </c>
      <c r="Q22" s="415" t="s">
        <v>48</v>
      </c>
      <c r="R22" s="415" t="s">
        <v>47</v>
      </c>
      <c r="S22" s="415" t="s">
        <v>46</v>
      </c>
      <c r="T22" s="415"/>
      <c r="U22" s="416" t="s">
        <v>45</v>
      </c>
      <c r="V22" s="416" t="s">
        <v>44</v>
      </c>
      <c r="W22" s="415" t="s">
        <v>43</v>
      </c>
      <c r="X22" s="415" t="s">
        <v>42</v>
      </c>
      <c r="Y22" s="415" t="s">
        <v>41</v>
      </c>
      <c r="Z22" s="429" t="s">
        <v>40</v>
      </c>
      <c r="AA22" s="415" t="s">
        <v>39</v>
      </c>
      <c r="AB22" s="415" t="s">
        <v>38</v>
      </c>
      <c r="AC22" s="415" t="s">
        <v>37</v>
      </c>
      <c r="AD22" s="415" t="s">
        <v>36</v>
      </c>
      <c r="AE22" s="415" t="s">
        <v>35</v>
      </c>
      <c r="AF22" s="415" t="s">
        <v>34</v>
      </c>
      <c r="AG22" s="415"/>
      <c r="AH22" s="415"/>
      <c r="AI22" s="415"/>
      <c r="AJ22" s="415"/>
      <c r="AK22" s="415"/>
      <c r="AL22" s="415" t="s">
        <v>33</v>
      </c>
      <c r="AM22" s="415"/>
      <c r="AN22" s="415"/>
      <c r="AO22" s="415"/>
      <c r="AP22" s="415" t="s">
        <v>32</v>
      </c>
      <c r="AQ22" s="415"/>
      <c r="AR22" s="415" t="s">
        <v>31</v>
      </c>
      <c r="AS22" s="415" t="s">
        <v>30</v>
      </c>
      <c r="AT22" s="415" t="s">
        <v>29</v>
      </c>
      <c r="AU22" s="415" t="s">
        <v>28</v>
      </c>
      <c r="AV22" s="419" t="s">
        <v>27</v>
      </c>
    </row>
    <row r="23" spans="1:48" s="22" customFormat="1" ht="64.5" customHeight="1" x14ac:dyDescent="0.25">
      <c r="A23" s="407"/>
      <c r="B23" s="410"/>
      <c r="C23" s="407"/>
      <c r="D23" s="407"/>
      <c r="E23" s="421" t="s">
        <v>25</v>
      </c>
      <c r="F23" s="423" t="s">
        <v>141</v>
      </c>
      <c r="G23" s="423" t="s">
        <v>140</v>
      </c>
      <c r="H23" s="423" t="s">
        <v>139</v>
      </c>
      <c r="I23" s="427" t="s">
        <v>452</v>
      </c>
      <c r="J23" s="427" t="s">
        <v>453</v>
      </c>
      <c r="K23" s="427" t="s">
        <v>454</v>
      </c>
      <c r="L23" s="423" t="s">
        <v>82</v>
      </c>
      <c r="M23" s="407"/>
      <c r="N23" s="407"/>
      <c r="O23" s="407"/>
      <c r="P23" s="415"/>
      <c r="Q23" s="415"/>
      <c r="R23" s="415"/>
      <c r="S23" s="425" t="s">
        <v>3</v>
      </c>
      <c r="T23" s="425" t="s">
        <v>13</v>
      </c>
      <c r="U23" s="416"/>
      <c r="V23" s="416"/>
      <c r="W23" s="415"/>
      <c r="X23" s="415"/>
      <c r="Y23" s="415"/>
      <c r="Z23" s="415"/>
      <c r="AA23" s="415"/>
      <c r="AB23" s="415"/>
      <c r="AC23" s="415"/>
      <c r="AD23" s="415"/>
      <c r="AE23" s="415"/>
      <c r="AF23" s="415" t="s">
        <v>24</v>
      </c>
      <c r="AG23" s="415"/>
      <c r="AH23" s="415" t="s">
        <v>23</v>
      </c>
      <c r="AI23" s="415"/>
      <c r="AJ23" s="406" t="s">
        <v>22</v>
      </c>
      <c r="AK23" s="406" t="s">
        <v>21</v>
      </c>
      <c r="AL23" s="406" t="s">
        <v>20</v>
      </c>
      <c r="AM23" s="406" t="s">
        <v>19</v>
      </c>
      <c r="AN23" s="406" t="s">
        <v>18</v>
      </c>
      <c r="AO23" s="406" t="s">
        <v>17</v>
      </c>
      <c r="AP23" s="406" t="s">
        <v>16</v>
      </c>
      <c r="AQ23" s="417" t="s">
        <v>13</v>
      </c>
      <c r="AR23" s="415"/>
      <c r="AS23" s="415"/>
      <c r="AT23" s="415"/>
      <c r="AU23" s="415"/>
      <c r="AV23" s="420"/>
    </row>
    <row r="24" spans="1:48" s="22"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6" t="s">
        <v>15</v>
      </c>
      <c r="AG24" s="166" t="s">
        <v>14</v>
      </c>
      <c r="AH24" s="167" t="s">
        <v>3</v>
      </c>
      <c r="AI24" s="167" t="s">
        <v>13</v>
      </c>
      <c r="AJ24" s="408"/>
      <c r="AK24" s="408"/>
      <c r="AL24" s="408"/>
      <c r="AM24" s="408"/>
      <c r="AN24" s="408"/>
      <c r="AO24" s="408"/>
      <c r="AP24" s="408"/>
      <c r="AQ24" s="418"/>
      <c r="AR24" s="415"/>
      <c r="AS24" s="415"/>
      <c r="AT24" s="415"/>
      <c r="AU24" s="415"/>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0" x14ac:dyDescent="0.2">
      <c r="A26" s="221" t="s">
        <v>613</v>
      </c>
      <c r="B26" s="222" t="s">
        <v>607</v>
      </c>
      <c r="C26" s="223" t="s">
        <v>614</v>
      </c>
      <c r="D26" s="224">
        <v>12.202400000000001</v>
      </c>
      <c r="E26" s="225" t="s">
        <v>396</v>
      </c>
      <c r="F26" s="225" t="s">
        <v>396</v>
      </c>
      <c r="G26" s="225" t="s">
        <v>396</v>
      </c>
      <c r="H26" s="225" t="s">
        <v>396</v>
      </c>
      <c r="I26" s="225" t="s">
        <v>396</v>
      </c>
      <c r="J26" s="225" t="s">
        <v>396</v>
      </c>
      <c r="K26" s="225" t="s">
        <v>396</v>
      </c>
      <c r="L26" s="225" t="s">
        <v>396</v>
      </c>
      <c r="M26" s="223" t="s">
        <v>615</v>
      </c>
      <c r="N26" s="226" t="s">
        <v>616</v>
      </c>
      <c r="O26" s="223" t="s">
        <v>617</v>
      </c>
      <c r="P26" s="227">
        <v>37585</v>
      </c>
      <c r="Q26" s="223" t="s">
        <v>618</v>
      </c>
      <c r="R26" s="227">
        <v>37585</v>
      </c>
      <c r="S26" s="223" t="s">
        <v>619</v>
      </c>
      <c r="T26" s="223" t="s">
        <v>620</v>
      </c>
      <c r="U26" s="223">
        <v>3</v>
      </c>
      <c r="V26" s="223">
        <v>3</v>
      </c>
      <c r="W26" s="223" t="s">
        <v>621</v>
      </c>
      <c r="X26" s="227">
        <v>37580</v>
      </c>
      <c r="Y26" s="228"/>
      <c r="Z26" s="223">
        <v>1</v>
      </c>
      <c r="AA26" s="227">
        <v>37580</v>
      </c>
      <c r="AB26" s="227">
        <v>37580</v>
      </c>
      <c r="AC26" s="223" t="s">
        <v>621</v>
      </c>
      <c r="AD26" s="227">
        <v>45096</v>
      </c>
      <c r="AE26" s="227">
        <v>0</v>
      </c>
      <c r="AF26" s="229" t="s">
        <v>622</v>
      </c>
      <c r="AG26" s="223" t="s">
        <v>623</v>
      </c>
      <c r="AH26" s="223" t="s">
        <v>624</v>
      </c>
      <c r="AI26" s="223" t="s">
        <v>625</v>
      </c>
      <c r="AJ26" s="223" t="s">
        <v>626</v>
      </c>
      <c r="AK26" s="223" t="s">
        <v>627</v>
      </c>
      <c r="AL26" s="228"/>
      <c r="AM26" s="228"/>
      <c r="AN26" s="230"/>
      <c r="AO26" s="228"/>
      <c r="AP26" s="223" t="s">
        <v>628</v>
      </c>
      <c r="AQ26" s="223" t="s">
        <v>629</v>
      </c>
      <c r="AR26" s="223" t="s">
        <v>628</v>
      </c>
      <c r="AS26" s="223" t="s">
        <v>629</v>
      </c>
      <c r="AT26" s="223" t="s">
        <v>630</v>
      </c>
      <c r="AU26" s="228"/>
      <c r="AV26" s="222" t="s">
        <v>649</v>
      </c>
    </row>
    <row r="27" spans="1:48" x14ac:dyDescent="0.25">
      <c r="A27" s="231"/>
      <c r="B27" s="231"/>
      <c r="C27" s="231"/>
      <c r="D27" s="231"/>
      <c r="E27" s="231"/>
      <c r="F27" s="231"/>
      <c r="G27" s="231"/>
      <c r="H27" s="231"/>
      <c r="I27" s="231"/>
      <c r="J27" s="231"/>
      <c r="K27" s="231"/>
      <c r="L27" s="231"/>
      <c r="M27" s="231"/>
      <c r="N27" s="231"/>
      <c r="O27" s="231"/>
      <c r="P27" s="231"/>
      <c r="Q27" s="231"/>
      <c r="R27" s="231"/>
      <c r="S27" s="231"/>
      <c r="T27" s="231"/>
      <c r="U27" s="231"/>
      <c r="V27" s="231"/>
      <c r="W27" s="223" t="s">
        <v>631</v>
      </c>
      <c r="X27" s="227">
        <v>37585</v>
      </c>
      <c r="Y27" s="231"/>
      <c r="Z27" s="223"/>
      <c r="AA27" s="227">
        <v>37585</v>
      </c>
      <c r="AB27" s="227"/>
      <c r="AC27" s="231"/>
      <c r="AD27" s="231"/>
      <c r="AE27" s="231"/>
      <c r="AF27" s="231"/>
      <c r="AG27" s="231"/>
      <c r="AH27" s="231"/>
      <c r="AI27" s="231"/>
      <c r="AJ27" s="231"/>
      <c r="AK27" s="231"/>
      <c r="AL27" s="231"/>
      <c r="AM27" s="231"/>
      <c r="AN27" s="231"/>
      <c r="AO27" s="231"/>
      <c r="AP27" s="231"/>
      <c r="AQ27" s="231"/>
      <c r="AR27" s="231"/>
      <c r="AS27" s="231"/>
      <c r="AT27" s="231"/>
      <c r="AU27" s="231"/>
      <c r="AV27" s="231"/>
    </row>
    <row r="28" spans="1:48" x14ac:dyDescent="0.25">
      <c r="A28" s="231"/>
      <c r="B28" s="231"/>
      <c r="C28" s="231"/>
      <c r="D28" s="231"/>
      <c r="E28" s="231"/>
      <c r="F28" s="231"/>
      <c r="G28" s="231"/>
      <c r="H28" s="231"/>
      <c r="I28" s="231"/>
      <c r="J28" s="231"/>
      <c r="K28" s="231"/>
      <c r="L28" s="231"/>
      <c r="M28" s="231"/>
      <c r="N28" s="231"/>
      <c r="O28" s="231"/>
      <c r="P28" s="231"/>
      <c r="Q28" s="231"/>
      <c r="R28" s="231"/>
      <c r="S28" s="231"/>
      <c r="T28" s="231"/>
      <c r="U28" s="231"/>
      <c r="V28" s="231"/>
      <c r="W28" s="223" t="s">
        <v>632</v>
      </c>
      <c r="X28" s="227">
        <v>37585</v>
      </c>
      <c r="Y28" s="231"/>
      <c r="Z28" s="223"/>
      <c r="AA28" s="227">
        <v>37585</v>
      </c>
      <c r="AB28" s="227"/>
      <c r="AC28" s="231"/>
      <c r="AD28" s="231"/>
      <c r="AE28" s="231"/>
      <c r="AF28" s="231"/>
      <c r="AG28" s="231"/>
      <c r="AH28" s="231"/>
      <c r="AI28" s="231"/>
      <c r="AJ28" s="231"/>
      <c r="AK28" s="231"/>
      <c r="AL28" s="231"/>
      <c r="AM28" s="231"/>
      <c r="AN28" s="231"/>
      <c r="AO28" s="231"/>
      <c r="AP28" s="231"/>
      <c r="AQ28" s="231"/>
      <c r="AR28" s="231"/>
      <c r="AS28" s="231"/>
      <c r="AT28" s="231"/>
      <c r="AU28" s="231"/>
      <c r="AV28" s="23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17" zoomScale="90" zoomScaleNormal="90" workbookViewId="0">
      <selection activeCell="B27" sqref="B27"/>
    </sheetView>
  </sheetViews>
  <sheetFormatPr defaultRowHeight="15.75" x14ac:dyDescent="0.25"/>
  <cols>
    <col min="1" max="2" width="66.140625" style="139" customWidth="1"/>
    <col min="3" max="256" width="9.140625" style="140"/>
    <col min="257" max="258" width="66.140625" style="140" customWidth="1"/>
    <col min="259" max="512" width="9.140625" style="140"/>
    <col min="513" max="514" width="66.140625" style="140" customWidth="1"/>
    <col min="515" max="768" width="9.140625" style="140"/>
    <col min="769" max="770" width="66.140625" style="140" customWidth="1"/>
    <col min="771" max="1024" width="9.140625" style="140"/>
    <col min="1025" max="1026" width="66.140625" style="140" customWidth="1"/>
    <col min="1027" max="1280" width="9.140625" style="140"/>
    <col min="1281" max="1282" width="66.140625" style="140" customWidth="1"/>
    <col min="1283" max="1536" width="9.140625" style="140"/>
    <col min="1537" max="1538" width="66.140625" style="140" customWidth="1"/>
    <col min="1539" max="1792" width="9.140625" style="140"/>
    <col min="1793" max="1794" width="66.140625" style="140" customWidth="1"/>
    <col min="1795" max="2048" width="9.140625" style="140"/>
    <col min="2049" max="2050" width="66.140625" style="140" customWidth="1"/>
    <col min="2051" max="2304" width="9.140625" style="140"/>
    <col min="2305" max="2306" width="66.140625" style="140" customWidth="1"/>
    <col min="2307" max="2560" width="9.140625" style="140"/>
    <col min="2561" max="2562" width="66.140625" style="140" customWidth="1"/>
    <col min="2563" max="2816" width="9.140625" style="140"/>
    <col min="2817" max="2818" width="66.140625" style="140" customWidth="1"/>
    <col min="2819" max="3072" width="9.140625" style="140"/>
    <col min="3073" max="3074" width="66.140625" style="140" customWidth="1"/>
    <col min="3075" max="3328" width="9.140625" style="140"/>
    <col min="3329" max="3330" width="66.140625" style="140" customWidth="1"/>
    <col min="3331" max="3584" width="9.140625" style="140"/>
    <col min="3585" max="3586" width="66.140625" style="140" customWidth="1"/>
    <col min="3587" max="3840" width="9.140625" style="140"/>
    <col min="3841" max="3842" width="66.140625" style="140" customWidth="1"/>
    <col min="3843" max="4096" width="9.140625" style="140"/>
    <col min="4097" max="4098" width="66.140625" style="140" customWidth="1"/>
    <col min="4099" max="4352" width="9.140625" style="140"/>
    <col min="4353" max="4354" width="66.140625" style="140" customWidth="1"/>
    <col min="4355" max="4608" width="9.140625" style="140"/>
    <col min="4609" max="4610" width="66.140625" style="140" customWidth="1"/>
    <col min="4611" max="4864" width="9.140625" style="140"/>
    <col min="4865" max="4866" width="66.140625" style="140" customWidth="1"/>
    <col min="4867" max="5120" width="9.140625" style="140"/>
    <col min="5121" max="5122" width="66.140625" style="140" customWidth="1"/>
    <col min="5123" max="5376" width="9.140625" style="140"/>
    <col min="5377" max="5378" width="66.140625" style="140" customWidth="1"/>
    <col min="5379" max="5632" width="9.140625" style="140"/>
    <col min="5633" max="5634" width="66.140625" style="140" customWidth="1"/>
    <col min="5635" max="5888" width="9.140625" style="140"/>
    <col min="5889" max="5890" width="66.140625" style="140" customWidth="1"/>
    <col min="5891" max="6144" width="9.140625" style="140"/>
    <col min="6145" max="6146" width="66.140625" style="140" customWidth="1"/>
    <col min="6147" max="6400" width="9.140625" style="140"/>
    <col min="6401" max="6402" width="66.140625" style="140" customWidth="1"/>
    <col min="6403" max="6656" width="9.140625" style="140"/>
    <col min="6657" max="6658" width="66.140625" style="140" customWidth="1"/>
    <col min="6659" max="6912" width="9.140625" style="140"/>
    <col min="6913" max="6914" width="66.140625" style="140" customWidth="1"/>
    <col min="6915" max="7168" width="9.140625" style="140"/>
    <col min="7169" max="7170" width="66.140625" style="140" customWidth="1"/>
    <col min="7171" max="7424" width="9.140625" style="140"/>
    <col min="7425" max="7426" width="66.140625" style="140" customWidth="1"/>
    <col min="7427" max="7680" width="9.140625" style="140"/>
    <col min="7681" max="7682" width="66.140625" style="140" customWidth="1"/>
    <col min="7683" max="7936" width="9.140625" style="140"/>
    <col min="7937" max="7938" width="66.140625" style="140" customWidth="1"/>
    <col min="7939" max="8192" width="9.140625" style="140"/>
    <col min="8193" max="8194" width="66.140625" style="140" customWidth="1"/>
    <col min="8195" max="8448" width="9.140625" style="140"/>
    <col min="8449" max="8450" width="66.140625" style="140" customWidth="1"/>
    <col min="8451" max="8704" width="9.140625" style="140"/>
    <col min="8705" max="8706" width="66.140625" style="140" customWidth="1"/>
    <col min="8707" max="8960" width="9.140625" style="140"/>
    <col min="8961" max="8962" width="66.140625" style="140" customWidth="1"/>
    <col min="8963" max="9216" width="9.140625" style="140"/>
    <col min="9217" max="9218" width="66.140625" style="140" customWidth="1"/>
    <col min="9219" max="9472" width="9.140625" style="140"/>
    <col min="9473" max="9474" width="66.140625" style="140" customWidth="1"/>
    <col min="9475" max="9728" width="9.140625" style="140"/>
    <col min="9729" max="9730" width="66.140625" style="140" customWidth="1"/>
    <col min="9731" max="9984" width="9.140625" style="140"/>
    <col min="9985" max="9986" width="66.140625" style="140" customWidth="1"/>
    <col min="9987" max="10240" width="9.140625" style="140"/>
    <col min="10241" max="10242" width="66.140625" style="140" customWidth="1"/>
    <col min="10243" max="10496" width="9.140625" style="140"/>
    <col min="10497" max="10498" width="66.140625" style="140" customWidth="1"/>
    <col min="10499" max="10752" width="9.140625" style="140"/>
    <col min="10753" max="10754" width="66.140625" style="140" customWidth="1"/>
    <col min="10755" max="11008" width="9.140625" style="140"/>
    <col min="11009" max="11010" width="66.140625" style="140" customWidth="1"/>
    <col min="11011" max="11264" width="9.140625" style="140"/>
    <col min="11265" max="11266" width="66.140625" style="140" customWidth="1"/>
    <col min="11267" max="11520" width="9.140625" style="140"/>
    <col min="11521" max="11522" width="66.140625" style="140" customWidth="1"/>
    <col min="11523" max="11776" width="9.140625" style="140"/>
    <col min="11777" max="11778" width="66.140625" style="140" customWidth="1"/>
    <col min="11779" max="12032" width="9.140625" style="140"/>
    <col min="12033" max="12034" width="66.140625" style="140" customWidth="1"/>
    <col min="12035" max="12288" width="9.140625" style="140"/>
    <col min="12289" max="12290" width="66.140625" style="140" customWidth="1"/>
    <col min="12291" max="12544" width="9.140625" style="140"/>
    <col min="12545" max="12546" width="66.140625" style="140" customWidth="1"/>
    <col min="12547" max="12800" width="9.140625" style="140"/>
    <col min="12801" max="12802" width="66.140625" style="140" customWidth="1"/>
    <col min="12803" max="13056" width="9.140625" style="140"/>
    <col min="13057" max="13058" width="66.140625" style="140" customWidth="1"/>
    <col min="13059" max="13312" width="9.140625" style="140"/>
    <col min="13313" max="13314" width="66.140625" style="140" customWidth="1"/>
    <col min="13315" max="13568" width="9.140625" style="140"/>
    <col min="13569" max="13570" width="66.140625" style="140" customWidth="1"/>
    <col min="13571" max="13824" width="9.140625" style="140"/>
    <col min="13825" max="13826" width="66.140625" style="140" customWidth="1"/>
    <col min="13827" max="14080" width="9.140625" style="140"/>
    <col min="14081" max="14082" width="66.140625" style="140" customWidth="1"/>
    <col min="14083" max="14336" width="9.140625" style="140"/>
    <col min="14337" max="14338" width="66.140625" style="140" customWidth="1"/>
    <col min="14339" max="14592" width="9.140625" style="140"/>
    <col min="14593" max="14594" width="66.140625" style="140" customWidth="1"/>
    <col min="14595" max="14848" width="9.140625" style="140"/>
    <col min="14849" max="14850" width="66.140625" style="140" customWidth="1"/>
    <col min="14851" max="15104" width="9.140625" style="140"/>
    <col min="15105" max="15106" width="66.140625" style="140" customWidth="1"/>
    <col min="15107" max="15360" width="9.140625" style="140"/>
    <col min="15361" max="15362" width="66.140625" style="140" customWidth="1"/>
    <col min="15363" max="15616" width="9.140625" style="140"/>
    <col min="15617" max="15618" width="66.140625" style="140" customWidth="1"/>
    <col min="15619" max="15872" width="9.140625" style="140"/>
    <col min="15873" max="15874" width="66.140625" style="140" customWidth="1"/>
    <col min="15875" max="16128" width="9.140625" style="140"/>
    <col min="16129" max="16130" width="66.140625" style="140" customWidth="1"/>
    <col min="16131" max="16384" width="9.140625" style="140"/>
  </cols>
  <sheetData>
    <row r="1" spans="1:8" ht="18.75" x14ac:dyDescent="0.25">
      <c r="B1" s="39" t="s">
        <v>71</v>
      </c>
    </row>
    <row r="2" spans="1:8" ht="18.75" x14ac:dyDescent="0.3">
      <c r="B2" s="15" t="s">
        <v>12</v>
      </c>
    </row>
    <row r="3" spans="1:8" ht="18.75" x14ac:dyDescent="0.3">
      <c r="B3" s="15" t="s">
        <v>552</v>
      </c>
    </row>
    <row r="4" spans="1:8" x14ac:dyDescent="0.25">
      <c r="B4" s="44"/>
    </row>
    <row r="5" spans="1:8" ht="18.75" x14ac:dyDescent="0.3">
      <c r="A5" s="430" t="str">
        <f>'1. паспорт местоположение'!A5:C5</f>
        <v>Год раскрытия информации: 2026 год</v>
      </c>
      <c r="B5" s="430"/>
      <c r="C5" s="69"/>
      <c r="D5" s="69"/>
      <c r="E5" s="69"/>
      <c r="F5" s="69"/>
      <c r="G5" s="69"/>
      <c r="H5" s="69"/>
    </row>
    <row r="6" spans="1:8" ht="18.75" x14ac:dyDescent="0.3">
      <c r="A6" s="171"/>
      <c r="B6" s="171"/>
      <c r="C6" s="171"/>
      <c r="D6" s="171"/>
      <c r="E6" s="171"/>
      <c r="F6" s="171"/>
      <c r="G6" s="171"/>
      <c r="H6" s="171"/>
    </row>
    <row r="7" spans="1:8" ht="18.75" x14ac:dyDescent="0.25">
      <c r="A7" s="266" t="s">
        <v>11</v>
      </c>
      <c r="B7" s="266"/>
      <c r="C7" s="170"/>
      <c r="D7" s="170"/>
      <c r="E7" s="170"/>
      <c r="F7" s="170"/>
      <c r="G7" s="170"/>
      <c r="H7" s="170"/>
    </row>
    <row r="8" spans="1:8" ht="18.75" x14ac:dyDescent="0.25">
      <c r="A8" s="170"/>
      <c r="B8" s="170"/>
      <c r="C8" s="170"/>
      <c r="D8" s="170"/>
      <c r="E8" s="170"/>
      <c r="F8" s="170"/>
      <c r="G8" s="170"/>
      <c r="H8" s="170"/>
    </row>
    <row r="9" spans="1:8" ht="18.75" x14ac:dyDescent="0.25">
      <c r="A9" s="266" t="str">
        <f>'1. паспорт местоположение'!A9:C9</f>
        <v>АО "Россети Тюмень"</v>
      </c>
      <c r="B9" s="266"/>
      <c r="C9" s="168"/>
      <c r="D9" s="168"/>
      <c r="E9" s="168"/>
      <c r="F9" s="168"/>
      <c r="G9" s="168"/>
      <c r="H9" s="168"/>
    </row>
    <row r="10" spans="1:8" x14ac:dyDescent="0.25">
      <c r="A10" s="263" t="s">
        <v>10</v>
      </c>
      <c r="B10" s="26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66" t="str">
        <f>'1. паспорт местоположение'!A12:C12</f>
        <v>N_TP1600.PR.0111</v>
      </c>
      <c r="B12" s="266"/>
      <c r="C12" s="168"/>
      <c r="D12" s="168"/>
      <c r="E12" s="168"/>
      <c r="F12" s="168"/>
      <c r="G12" s="168"/>
      <c r="H12" s="168"/>
    </row>
    <row r="13" spans="1:8" x14ac:dyDescent="0.25">
      <c r="A13" s="263" t="s">
        <v>9</v>
      </c>
      <c r="B13" s="263"/>
      <c r="C13" s="169"/>
      <c r="D13" s="169"/>
      <c r="E13" s="169"/>
      <c r="F13" s="169"/>
      <c r="G13" s="169"/>
      <c r="H13" s="169"/>
    </row>
    <row r="14" spans="1:8" ht="18.75" x14ac:dyDescent="0.25">
      <c r="A14" s="11"/>
      <c r="B14" s="11"/>
      <c r="C14" s="11"/>
      <c r="D14" s="11"/>
      <c r="E14" s="11"/>
      <c r="F14" s="11"/>
      <c r="G14" s="11"/>
      <c r="H14" s="11"/>
    </row>
    <row r="15" spans="1:8" ht="39.75" customHeight="1" x14ac:dyDescent="0.25">
      <c r="A15" s="309" t="str">
        <f>'1. паспорт местоположение'!A15:C15</f>
        <v xml:space="preserve">Реконструкция  ПС 110/10/10 кВ  Обская (замена оборудования СДТУ и ССПИ)  </v>
      </c>
      <c r="B15" s="309"/>
      <c r="C15" s="168"/>
      <c r="D15" s="168"/>
      <c r="E15" s="168"/>
      <c r="F15" s="168"/>
      <c r="G15" s="168"/>
      <c r="H15" s="168"/>
    </row>
    <row r="16" spans="1:8" x14ac:dyDescent="0.25">
      <c r="A16" s="263" t="s">
        <v>7</v>
      </c>
      <c r="B16" s="263"/>
      <c r="C16" s="169"/>
      <c r="D16" s="169"/>
      <c r="E16" s="169"/>
      <c r="F16" s="169"/>
      <c r="G16" s="169"/>
      <c r="H16" s="169"/>
    </row>
    <row r="17" spans="1:2" x14ac:dyDescent="0.25">
      <c r="B17" s="141"/>
    </row>
    <row r="18" spans="1:2" ht="33.75" customHeight="1" x14ac:dyDescent="0.25">
      <c r="A18" s="434" t="s">
        <v>534</v>
      </c>
      <c r="B18" s="435"/>
    </row>
    <row r="19" spans="1:2" x14ac:dyDescent="0.25">
      <c r="B19" s="44"/>
    </row>
    <row r="20" spans="1:2" ht="16.5" thickBot="1" x14ac:dyDescent="0.3">
      <c r="B20" s="195"/>
    </row>
    <row r="21" spans="1:2" ht="46.5" customHeight="1" thickBot="1" x14ac:dyDescent="0.3">
      <c r="A21" s="142" t="s">
        <v>403</v>
      </c>
      <c r="B21" s="143" t="str">
        <f>A15</f>
        <v xml:space="preserve">Реконструкция  ПС 110/10/10 кВ  Обская (замена оборудования СДТУ и ССПИ)  </v>
      </c>
    </row>
    <row r="22" spans="1:2" ht="16.5" thickBot="1" x14ac:dyDescent="0.3">
      <c r="A22" s="142" t="s">
        <v>404</v>
      </c>
      <c r="B22" s="143" t="s">
        <v>634</v>
      </c>
    </row>
    <row r="23" spans="1:2" ht="16.5" thickBot="1" x14ac:dyDescent="0.3">
      <c r="A23" s="142" t="s">
        <v>369</v>
      </c>
      <c r="B23" s="144" t="s">
        <v>604</v>
      </c>
    </row>
    <row r="24" spans="1:2" ht="16.5" thickBot="1" x14ac:dyDescent="0.3">
      <c r="A24" s="142" t="s">
        <v>405</v>
      </c>
      <c r="B24" s="144" t="s">
        <v>556</v>
      </c>
    </row>
    <row r="25" spans="1:2" ht="16.5" thickBot="1" x14ac:dyDescent="0.3">
      <c r="A25" s="145" t="s">
        <v>406</v>
      </c>
      <c r="B25" s="143">
        <v>2031</v>
      </c>
    </row>
    <row r="26" spans="1:2" ht="16.5" thickBot="1" x14ac:dyDescent="0.3">
      <c r="A26" s="146" t="s">
        <v>407</v>
      </c>
      <c r="B26" s="143" t="s">
        <v>656</v>
      </c>
    </row>
    <row r="27" spans="1:2" ht="29.25" thickBot="1" x14ac:dyDescent="0.3">
      <c r="A27" s="153" t="s">
        <v>640</v>
      </c>
      <c r="B27" s="248">
        <v>384.99339749016366</v>
      </c>
    </row>
    <row r="28" spans="1:2" ht="16.5" thickBot="1" x14ac:dyDescent="0.3">
      <c r="A28" s="149" t="s">
        <v>408</v>
      </c>
      <c r="B28" s="149" t="s">
        <v>606</v>
      </c>
    </row>
    <row r="29" spans="1:2" ht="29.25" thickBot="1" x14ac:dyDescent="0.3">
      <c r="A29" s="153" t="s">
        <v>409</v>
      </c>
      <c r="B29" s="249">
        <f>B30</f>
        <v>8.6760000000000002</v>
      </c>
    </row>
    <row r="30" spans="1:2" ht="29.25" thickBot="1" x14ac:dyDescent="0.3">
      <c r="A30" s="153" t="s">
        <v>410</v>
      </c>
      <c r="B30" s="249">
        <f>B32+B37+B42</f>
        <v>8.6760000000000002</v>
      </c>
    </row>
    <row r="31" spans="1:2" ht="16.5" thickBot="1" x14ac:dyDescent="0.3">
      <c r="A31" s="149" t="s">
        <v>411</v>
      </c>
      <c r="B31" s="149"/>
    </row>
    <row r="32" spans="1:2" ht="29.25" thickBot="1" x14ac:dyDescent="0.3">
      <c r="A32" s="153" t="s">
        <v>412</v>
      </c>
      <c r="B32" s="250">
        <f>B33</f>
        <v>8.6760000000000002</v>
      </c>
    </row>
    <row r="33" spans="1:2" ht="30.75" thickBot="1" x14ac:dyDescent="0.3">
      <c r="A33" s="216" t="s">
        <v>612</v>
      </c>
      <c r="B33" s="251">
        <v>8.6760000000000002</v>
      </c>
    </row>
    <row r="34" spans="1:2" ht="16.5" thickBot="1" x14ac:dyDescent="0.3">
      <c r="A34" s="149" t="s">
        <v>414</v>
      </c>
      <c r="B34" s="218">
        <f>B33/B27</f>
        <v>2.253545140399886E-2</v>
      </c>
    </row>
    <row r="35" spans="1:2" ht="16.5" thickBot="1" x14ac:dyDescent="0.3">
      <c r="A35" s="149" t="s">
        <v>415</v>
      </c>
      <c r="B35" s="217">
        <v>0</v>
      </c>
    </row>
    <row r="36" spans="1:2" ht="16.5" thickBot="1" x14ac:dyDescent="0.3">
      <c r="A36" s="149" t="s">
        <v>416</v>
      </c>
      <c r="B36" s="217">
        <v>0</v>
      </c>
    </row>
    <row r="37" spans="1:2" s="219" customFormat="1" ht="29.25" thickBot="1" x14ac:dyDescent="0.3">
      <c r="A37" s="153" t="s">
        <v>417</v>
      </c>
      <c r="B37" s="220">
        <v>0</v>
      </c>
    </row>
    <row r="38" spans="1:2" ht="16.5" thickBot="1" x14ac:dyDescent="0.3">
      <c r="A38" s="149" t="s">
        <v>413</v>
      </c>
      <c r="B38" s="149" t="s">
        <v>635</v>
      </c>
    </row>
    <row r="39" spans="1:2" ht="16.5" thickBot="1" x14ac:dyDescent="0.3">
      <c r="A39" s="149" t="s">
        <v>414</v>
      </c>
      <c r="B39" s="149"/>
    </row>
    <row r="40" spans="1:2" ht="16.5" thickBot="1" x14ac:dyDescent="0.3">
      <c r="A40" s="149" t="s">
        <v>415</v>
      </c>
      <c r="B40" s="149"/>
    </row>
    <row r="41" spans="1:2" ht="16.5" thickBot="1" x14ac:dyDescent="0.3">
      <c r="A41" s="149" t="s">
        <v>416</v>
      </c>
      <c r="B41" s="149"/>
    </row>
    <row r="42" spans="1:2" s="219" customFormat="1" ht="29.25" thickBot="1" x14ac:dyDescent="0.3">
      <c r="A42" s="153" t="s">
        <v>418</v>
      </c>
      <c r="B42" s="220">
        <v>0</v>
      </c>
    </row>
    <row r="43" spans="1:2" ht="16.5" thickBot="1" x14ac:dyDescent="0.3">
      <c r="A43" s="149" t="s">
        <v>413</v>
      </c>
      <c r="B43" s="149" t="s">
        <v>635</v>
      </c>
    </row>
    <row r="44" spans="1:2" ht="16.5" thickBot="1" x14ac:dyDescent="0.3">
      <c r="A44" s="149" t="s">
        <v>414</v>
      </c>
      <c r="B44" s="149"/>
    </row>
    <row r="45" spans="1:2" ht="16.5" thickBot="1" x14ac:dyDescent="0.3">
      <c r="A45" s="149" t="s">
        <v>415</v>
      </c>
      <c r="B45" s="149"/>
    </row>
    <row r="46" spans="1:2" ht="16.5" thickBot="1" x14ac:dyDescent="0.3">
      <c r="A46" s="149" t="s">
        <v>416</v>
      </c>
      <c r="B46" s="149"/>
    </row>
    <row r="47" spans="1:2" ht="29.25" thickBot="1" x14ac:dyDescent="0.3">
      <c r="A47" s="148" t="s">
        <v>419</v>
      </c>
      <c r="B47" s="252">
        <f>B34</f>
        <v>2.253545140399886E-2</v>
      </c>
    </row>
    <row r="48" spans="1:2" ht="16.5" thickBot="1" x14ac:dyDescent="0.3">
      <c r="A48" s="150" t="s">
        <v>411</v>
      </c>
      <c r="B48" s="154"/>
    </row>
    <row r="49" spans="1:2" ht="16.5" thickBot="1" x14ac:dyDescent="0.3">
      <c r="A49" s="150" t="s">
        <v>420</v>
      </c>
      <c r="B49" s="149" t="s">
        <v>635</v>
      </c>
    </row>
    <row r="50" spans="1:2" ht="16.5" thickBot="1" x14ac:dyDescent="0.3">
      <c r="A50" s="150" t="s">
        <v>421</v>
      </c>
      <c r="B50" s="149" t="s">
        <v>635</v>
      </c>
    </row>
    <row r="51" spans="1:2" ht="16.5" thickBot="1" x14ac:dyDescent="0.3">
      <c r="A51" s="150" t="s">
        <v>422</v>
      </c>
      <c r="B51" s="253">
        <v>1</v>
      </c>
    </row>
    <row r="52" spans="1:2" ht="16.5" thickBot="1" x14ac:dyDescent="0.3">
      <c r="A52" s="145" t="s">
        <v>423</v>
      </c>
      <c r="B52" s="254">
        <f>B53/B27</f>
        <v>0</v>
      </c>
    </row>
    <row r="53" spans="1:2" ht="16.5" thickBot="1" x14ac:dyDescent="0.3">
      <c r="A53" s="145" t="s">
        <v>424</v>
      </c>
      <c r="B53" s="155">
        <v>0</v>
      </c>
    </row>
    <row r="54" spans="1:2" ht="16.5" thickBot="1" x14ac:dyDescent="0.3">
      <c r="A54" s="145" t="s">
        <v>425</v>
      </c>
      <c r="B54" s="254">
        <f>B55/(B27/1.2)</f>
        <v>0</v>
      </c>
    </row>
    <row r="55" spans="1:2" ht="16.5" thickBot="1" x14ac:dyDescent="0.3">
      <c r="A55" s="146" t="s">
        <v>426</v>
      </c>
      <c r="B55" s="147">
        <v>0</v>
      </c>
    </row>
    <row r="56" spans="1:2" ht="15.75" customHeight="1" x14ac:dyDescent="0.25">
      <c r="A56" s="148" t="s">
        <v>427</v>
      </c>
      <c r="B56" s="150"/>
    </row>
    <row r="57" spans="1:2" x14ac:dyDescent="0.25">
      <c r="A57" s="151" t="s">
        <v>428</v>
      </c>
      <c r="B57" s="151" t="s">
        <v>607</v>
      </c>
    </row>
    <row r="58" spans="1:2" x14ac:dyDescent="0.25">
      <c r="A58" s="151" t="s">
        <v>429</v>
      </c>
      <c r="B58" s="151" t="s">
        <v>611</v>
      </c>
    </row>
    <row r="59" spans="1:2" x14ac:dyDescent="0.25">
      <c r="A59" s="151" t="s">
        <v>430</v>
      </c>
      <c r="B59" s="151" t="s">
        <v>635</v>
      </c>
    </row>
    <row r="60" spans="1:2" x14ac:dyDescent="0.25">
      <c r="A60" s="151" t="s">
        <v>431</v>
      </c>
      <c r="B60" s="151" t="s">
        <v>635</v>
      </c>
    </row>
    <row r="61" spans="1:2" ht="16.5" thickBot="1" x14ac:dyDescent="0.3">
      <c r="A61" s="152" t="s">
        <v>432</v>
      </c>
      <c r="B61" s="152" t="s">
        <v>635</v>
      </c>
    </row>
    <row r="62" spans="1:2" ht="30.75" thickBot="1" x14ac:dyDescent="0.3">
      <c r="A62" s="150" t="s">
        <v>433</v>
      </c>
      <c r="B62" s="149" t="s">
        <v>635</v>
      </c>
    </row>
    <row r="63" spans="1:2" ht="29.25" thickBot="1" x14ac:dyDescent="0.3">
      <c r="A63" s="145" t="s">
        <v>434</v>
      </c>
      <c r="B63" s="149" t="s">
        <v>635</v>
      </c>
    </row>
    <row r="64" spans="1:2" ht="16.5" thickBot="1" x14ac:dyDescent="0.3">
      <c r="A64" s="150" t="s">
        <v>411</v>
      </c>
      <c r="B64" s="156"/>
    </row>
    <row r="65" spans="1:2" ht="16.5" thickBot="1" x14ac:dyDescent="0.3">
      <c r="A65" s="150" t="s">
        <v>435</v>
      </c>
      <c r="B65" s="149" t="s">
        <v>635</v>
      </c>
    </row>
    <row r="66" spans="1:2" ht="16.5" thickBot="1" x14ac:dyDescent="0.3">
      <c r="A66" s="150" t="s">
        <v>436</v>
      </c>
      <c r="B66" s="149" t="s">
        <v>635</v>
      </c>
    </row>
    <row r="67" spans="1:2" ht="30.75" thickBot="1" x14ac:dyDescent="0.3">
      <c r="A67" s="157" t="s">
        <v>437</v>
      </c>
      <c r="B67" s="247" t="s">
        <v>636</v>
      </c>
    </row>
    <row r="68" spans="1:2" ht="16.5" thickBot="1" x14ac:dyDescent="0.3">
      <c r="A68" s="145" t="s">
        <v>438</v>
      </c>
      <c r="B68" s="149" t="s">
        <v>635</v>
      </c>
    </row>
    <row r="69" spans="1:2" ht="16.5" thickBot="1" x14ac:dyDescent="0.3">
      <c r="A69" s="151" t="s">
        <v>439</v>
      </c>
      <c r="B69" s="149" t="s">
        <v>635</v>
      </c>
    </row>
    <row r="70" spans="1:2" ht="16.5" thickBot="1" x14ac:dyDescent="0.3">
      <c r="A70" s="151" t="s">
        <v>440</v>
      </c>
      <c r="B70" s="149" t="s">
        <v>635</v>
      </c>
    </row>
    <row r="71" spans="1:2" ht="16.5" thickBot="1" x14ac:dyDescent="0.3">
      <c r="A71" s="151" t="s">
        <v>441</v>
      </c>
      <c r="B71" s="149" t="s">
        <v>635</v>
      </c>
    </row>
    <row r="72" spans="1:2" ht="29.25" thickBot="1" x14ac:dyDescent="0.3">
      <c r="A72" s="158" t="s">
        <v>442</v>
      </c>
      <c r="B72" s="156" t="s">
        <v>637</v>
      </c>
    </row>
    <row r="73" spans="1:2" ht="28.5" x14ac:dyDescent="0.25">
      <c r="A73" s="148" t="s">
        <v>443</v>
      </c>
      <c r="B73" s="431" t="s">
        <v>608</v>
      </c>
    </row>
    <row r="74" spans="1:2" x14ac:dyDescent="0.25">
      <c r="A74" s="151" t="s">
        <v>444</v>
      </c>
      <c r="B74" s="432"/>
    </row>
    <row r="75" spans="1:2" x14ac:dyDescent="0.25">
      <c r="A75" s="151" t="s">
        <v>445</v>
      </c>
      <c r="B75" s="432"/>
    </row>
    <row r="76" spans="1:2" x14ac:dyDescent="0.25">
      <c r="A76" s="151" t="s">
        <v>446</v>
      </c>
      <c r="B76" s="432"/>
    </row>
    <row r="77" spans="1:2" x14ac:dyDescent="0.25">
      <c r="A77" s="151" t="s">
        <v>447</v>
      </c>
      <c r="B77" s="432"/>
    </row>
    <row r="78" spans="1:2" ht="16.5" thickBot="1" x14ac:dyDescent="0.3">
      <c r="A78" s="159" t="s">
        <v>448</v>
      </c>
      <c r="B78" s="433"/>
    </row>
    <row r="81" spans="1:2" x14ac:dyDescent="0.25">
      <c r="A81" s="160"/>
      <c r="B81" s="161"/>
    </row>
    <row r="82" spans="1:2" x14ac:dyDescent="0.25">
      <c r="B82" s="162"/>
    </row>
    <row r="83" spans="1:2" x14ac:dyDescent="0.25">
      <c r="B83" s="1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2026-04-21T13:22:42Z</dcterms:modified>
</cp:coreProperties>
</file>