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1900.AS.0013\"/>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1">#REF!</definedName>
    <definedName name="\AUTOEXEC">#REF!</definedName>
    <definedName name="\k" localSheetId="11">#REF!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[1]Options!$B$15</definedName>
    <definedName name="Opt_IsDemo">[2]Options!$B$15</definedName>
    <definedName name="Opt_Version" localSheetId="7">[1]Options!$B$8</definedName>
    <definedName name="Opt_Version">[2]Options!$B$8</definedName>
    <definedName name="perdolya02">#REF!</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[4]Параметры!$D$28</definedName>
    <definedName name="Prj_Language" localSheetId="7">[1]Параметры!$D$10</definedName>
    <definedName name="Prj_Language">[2]Параметры!$D$11</definedName>
    <definedName name="Prj_Len" localSheetId="7">[1]Параметры!$D$27</definedName>
    <definedName name="Prj_Len">[4]Параметры!$D$27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[4]Параметры!$D$16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[4]Параметры!$B$32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3" l="1"/>
  <c r="A12" i="23"/>
  <c r="A5" i="5"/>
  <c r="A5" i="23" s="1"/>
  <c r="A15" i="26"/>
  <c r="A12" i="26"/>
  <c r="A5" i="26"/>
  <c r="A69" i="26" l="1"/>
  <c r="B29" i="23" l="1"/>
  <c r="AK26" i="26" l="1"/>
  <c r="A14" i="25"/>
  <c r="A11" i="25"/>
  <c r="A15" i="6" l="1"/>
  <c r="B52" i="23" l="1"/>
  <c r="B54" i="23"/>
  <c r="B34" i="23"/>
  <c r="B47" i="23" s="1"/>
  <c r="B50" i="23" s="1"/>
  <c r="B57" i="23"/>
  <c r="B21" i="23"/>
  <c r="C40" i="7" l="1"/>
  <c r="A12" i="16" l="1"/>
  <c r="A5" i="16"/>
  <c r="A4" i="25" s="1"/>
  <c r="A15" i="16" l="1"/>
  <c r="A4" i="12" l="1"/>
  <c r="A6" i="13" s="1"/>
  <c r="A5" i="14" s="1"/>
  <c r="A5" i="6" s="1"/>
  <c r="A4" i="17" s="1"/>
  <c r="A5" i="10" s="1"/>
  <c r="A15" i="5" l="1"/>
  <c r="A12" i="5"/>
  <c r="A9" i="5"/>
  <c r="A15" i="10"/>
  <c r="A12" i="10"/>
  <c r="A9" i="10"/>
  <c r="A14" i="17"/>
  <c r="A11" i="17"/>
  <c r="A8" i="17"/>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6" l="1"/>
  <c r="AP30" i="26" s="1"/>
  <c r="AP28" i="26" l="1"/>
  <c r="AP27" i="26"/>
</calcChain>
</file>

<file path=xl/sharedStrings.xml><?xml version="1.0" encoding="utf-8"?>
<sst xmlns="http://schemas.openxmlformats.org/spreadsheetml/2006/main" count="1257" uniqueCount="571">
  <si>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</si>
  <si>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</si>
  <si>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</si>
  <si>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</si>
  <si>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</si>
  <si>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</si>
  <si>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</si>
  <si>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</si>
  <si>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</si>
  <si>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</si>
  <si>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</si>
  <si>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</si>
  <si>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</si>
  <si>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</si>
  <si>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</si>
  <si>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</si>
  <si>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</si>
  <si>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</si>
  <si>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</si>
  <si>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</si>
  <si>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</si>
  <si>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</si>
  <si>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</si>
  <si>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</si>
  <si>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</si>
  <si>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</si>
  <si>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</si>
  <si>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</si>
  <si>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</si>
  <si>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</si>
  <si>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</si>
  <si>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</si>
  <si>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</si>
  <si>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</si>
  <si>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</si>
  <si>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</si>
  <si>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</si>
  <si>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</si>
  <si>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</si>
  <si>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</si>
  <si>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</si>
  <si>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</si>
  <si>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</si>
  <si>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</si>
  <si>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</si>
  <si>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</si>
  <si>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</si>
  <si>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</si>
  <si>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</si>
  <si>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</si>
  <si>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</si>
  <si>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</si>
  <si>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</si>
  <si>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</si>
  <si>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</si>
  <si>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</si>
  <si>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</si>
  <si>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</si>
  <si>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</si>
  <si>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</si>
  <si>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</si>
  <si>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</si>
  <si>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</si>
  <si>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</si>
  <si>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</si>
  <si>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</si>
  <si>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</si>
  <si>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</si>
  <si>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</si>
  <si>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</si>
  <si>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</si>
  <si>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</si>
  <si>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</si>
  <si>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</si>
  <si>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</si>
  <si>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</si>
  <si>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</si>
  <si>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</si>
  <si>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</si>
  <si>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</si>
  <si>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</si>
  <si>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</si>
  <si>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</si>
  <si>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</si>
  <si>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</si>
  <si>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</si>
  <si>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</si>
  <si>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</si>
  <si>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</si>
  <si>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</si>
  <si>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</si>
  <si>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</si>
  <si>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</si>
  <si>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</si>
  <si>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</si>
  <si>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</si>
  <si>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</si>
  <si>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</si>
  <si>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</si>
  <si>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</si>
  <si>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</si>
  <si>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</si>
  <si>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</si>
  <si>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</si>
  <si>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</si>
  <si>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</si>
  <si>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</si>
  <si>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</si>
  <si>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</si>
  <si>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</si>
  <si>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</si>
  <si>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</si>
  <si>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</si>
  <si>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</si>
  <si>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</si>
  <si>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</si>
  <si>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</si>
  <si>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</si>
  <si>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</si>
  <si>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</si>
  <si>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</si>
  <si>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</si>
  <si>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</si>
  <si>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</si>
  <si>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</si>
  <si>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</si>
  <si>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</si>
  <si>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</si>
  <si>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</si>
  <si>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</si>
  <si>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</si>
  <si>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</si>
  <si>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</si>
  <si>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</si>
  <si>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</si>
  <si>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</si>
  <si>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</si>
  <si>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</si>
  <si>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</si>
  <si>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</si>
  <si>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</si>
  <si>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</si>
  <si>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</si>
  <si>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</si>
  <si>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</si>
  <si>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</si>
  <si>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</si>
  <si>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</si>
  <si>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</si>
  <si>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</si>
  <si>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</si>
  <si>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</si>
  <si>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</si>
  <si>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</si>
  <si>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</si>
  <si>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</si>
  <si>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</si>
  <si>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</si>
  <si>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</si>
  <si>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</si>
  <si>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</si>
  <si>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</si>
  <si>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</si>
  <si>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</si>
  <si>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</si>
  <si>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</si>
  <si>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</si>
  <si>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</si>
  <si>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</si>
  <si>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</si>
  <si>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</si>
  <si>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</si>
  <si>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</si>
  <si>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</si>
  <si>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</si>
  <si>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</si>
  <si>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</si>
  <si>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</si>
  <si>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</si>
  <si>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</si>
  <si>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</si>
  <si>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</si>
  <si>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</si>
  <si>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</si>
  <si>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</si>
  <si>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</si>
  <si>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</si>
  <si>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</si>
  <si>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</si>
  <si>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</si>
  <si>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</si>
  <si>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</si>
  <si>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</si>
  <si>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</si>
  <si>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</si>
  <si>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</si>
  <si>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</si>
  <si>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</si>
  <si>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</si>
  <si>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</si>
  <si>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</si>
  <si>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</si>
  <si>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</si>
  <si>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</si>
  <si>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</si>
  <si>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</si>
  <si>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</si>
  <si>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</si>
  <si>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</si>
  <si>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</si>
  <si>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</si>
  <si>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</si>
  <si>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</si>
  <si>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</si>
  <si>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</si>
  <si>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</si>
  <si>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</si>
  <si>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</si>
  <si>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</si>
  <si>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</si>
  <si>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</si>
  <si>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</si>
  <si>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</si>
  <si>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</si>
  <si>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</si>
  <si>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</si>
  <si>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</si>
  <si>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</si>
  <si>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</si>
  <si>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</si>
  <si>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</si>
  <si>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</si>
  <si>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</si>
  <si>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</si>
  <si>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</si>
  <si>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</si>
  <si>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</si>
  <si>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</si>
  <si>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</si>
  <si>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</si>
  <si>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</si>
  <si>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</si>
  <si>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</si>
  <si>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</si>
  <si>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</si>
  <si>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</si>
  <si>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</si>
  <si>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</si>
  <si>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</si>
  <si>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</si>
  <si>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</si>
  <si>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</si>
  <si>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</si>
  <si>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</si>
  <si>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</si>
  <si>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</si>
  <si>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</si>
  <si>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</si>
  <si>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</si>
  <si>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</si>
  <si>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</si>
  <si>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</si>
  <si>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</si>
  <si>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</si>
  <si>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</si>
  <si>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</si>
  <si>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</si>
  <si>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</si>
  <si>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</si>
  <si>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</si>
  <si>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</si>
  <si>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</si>
  <si>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</si>
  <si>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</si>
  <si>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</si>
  <si>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</si>
  <si>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</si>
  <si>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</si>
  <si>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</si>
  <si>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</si>
  <si>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</si>
  <si>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</si>
  <si>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</si>
  <si>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</si>
  <si>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</si>
  <si>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</si>
  <si>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</si>
  <si>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</si>
  <si>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</si>
  <si>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</si>
  <si>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</si>
  <si>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</si>
  <si>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</si>
  <si>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</si>
  <si>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</si>
  <si>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</si>
  <si>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</si>
  <si>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</si>
  <si>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</si>
  <si>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</si>
  <si>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</si>
  <si>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</si>
  <si>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</si>
  <si>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</si>
  <si>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</si>
  <si>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</si>
  <si>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</si>
  <si>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</si>
  <si>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</si>
  <si>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</si>
  <si>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</si>
  <si>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</si>
  <si>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</si>
  <si>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</si>
  <si>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</si>
  <si>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</si>
  <si>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</si>
  <si>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</si>
  <si>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</si>
  <si>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</si>
  <si>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</si>
  <si>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</si>
  <si>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</si>
  <si>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</si>
  <si>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</si>
  <si>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</si>
  <si>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</si>
  <si>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</si>
  <si>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</si>
  <si>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</si>
  <si>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</si>
  <si>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</si>
  <si>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</si>
  <si>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</si>
  <si>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</si>
  <si>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</si>
  <si>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</si>
  <si>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</si>
  <si>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</si>
  <si>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</si>
  <si>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</si>
  <si>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</si>
  <si>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</si>
  <si>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</si>
  <si>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</si>
  <si>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</si>
  <si>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</si>
  <si>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</si>
  <si>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</si>
  <si>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</si>
  <si>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</si>
  <si>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</si>
  <si>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</si>
  <si>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</si>
  <si>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</si>
  <si>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</si>
  <si>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</si>
  <si>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</si>
  <si>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</si>
  <si>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</si>
  <si>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</si>
  <si>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</si>
  <si>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</si>
  <si>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</si>
  <si>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</si>
  <si>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</si>
  <si>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</si>
  <si>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</si>
  <si>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</si>
  <si>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</si>
  <si>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</si>
  <si>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</si>
  <si>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</si>
  <si>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</si>
  <si>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</si>
  <si>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</si>
  <si>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</si>
  <si>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</si>
  <si>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</si>
  <si>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</si>
  <si>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</si>
  <si>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</si>
  <si>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</si>
  <si>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</si>
  <si>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</si>
  <si>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</si>
  <si>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</si>
  <si>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</si>
  <si>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</si>
  <si>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</si>
  <si>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</si>
  <si>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</si>
  <si>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</si>
  <si>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</si>
  <si>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</si>
  <si>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</si>
  <si>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</si>
  <si>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</si>
  <si>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</si>
  <si>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</si>
  <si>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</si>
  <si>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</si>
  <si>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</si>
  <si>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</si>
  <si>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</si>
  <si>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</si>
  <si>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</si>
  <si>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</si>
  <si>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</si>
  <si>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</si>
  <si>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</si>
  <si>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</si>
  <si>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</si>
  <si>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</si>
  <si>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</si>
  <si>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</si>
  <si>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</si>
  <si>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</si>
  <si>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</si>
  <si>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</si>
  <si>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</si>
  <si>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</si>
  <si>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</si>
  <si>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</si>
  <si>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</si>
  <si>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</si>
  <si>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</si>
  <si>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</si>
  <si>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</si>
  <si>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</si>
  <si>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</si>
  <si>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</si>
  <si>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</si>
  <si>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</si>
  <si>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</si>
  <si>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</si>
  <si>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</si>
  <si>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</si>
  <si>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</si>
  <si>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</si>
  <si>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</si>
  <si>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</si>
  <si>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</si>
  <si>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</si>
  <si>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</si>
  <si>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</si>
  <si>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</si>
  <si>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</si>
  <si>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</si>
  <si>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</si>
  <si>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</si>
  <si>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</si>
  <si>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</si>
  <si>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</si>
  <si>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</si>
  <si>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</si>
  <si>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</si>
  <si>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</si>
  <si>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</si>
  <si>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</si>
  <si>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</si>
  <si>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</si>
  <si>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</si>
  <si>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</si>
  <si>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</si>
  <si>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</si>
  <si>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</si>
  <si>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</si>
  <si>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</si>
  <si>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</si>
  <si>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</si>
  <si>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</si>
  <si>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</si>
  <si>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</si>
  <si>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</si>
  <si>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</si>
  <si>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</si>
  <si>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</si>
  <si>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</si>
  <si>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</si>
  <si>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</si>
  <si>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</si>
  <si>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</si>
  <si>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</si>
  <si>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</si>
  <si>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</si>
  <si>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</si>
  <si>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</si>
  <si>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</si>
  <si>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</si>
  <si>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</si>
  <si>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 xml:space="preserve">Факт </t>
  </si>
  <si>
    <t>Год 2026</t>
  </si>
  <si>
    <t>Год 2027</t>
  </si>
  <si>
    <t>нд</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</si>
  <si>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</si>
  <si>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</si>
  <si>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</si>
  <si>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 - Югра, Октябрьский район</t>
  </si>
  <si>
    <t>Новое строительство</t>
  </si>
  <si>
    <t>Сметная стоимость проекта с НДС, млн. руб.</t>
  </si>
  <si>
    <t>ПСТ</t>
  </si>
  <si>
    <t>N_TP1900.AS.0013</t>
  </si>
  <si>
    <t>Октябрьский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</si>
  <si>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</si>
  <si>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</si>
  <si>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</si>
  <si>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</si>
  <si>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</si>
  <si>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</si>
  <si>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</si>
  <si>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</si>
  <si>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</si>
  <si>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отсутствуют</t>
  </si>
  <si>
    <t>30.06.2024 - 30.06.2028</t>
  </si>
  <si>
    <t>Проблемные вопросы отсутствуют</t>
  </si>
  <si>
    <t>Год 2028</t>
  </si>
  <si>
    <t>+</t>
  </si>
  <si>
    <t>Развитие и модернизация учета электрической энергии (мощности)</t>
  </si>
  <si>
    <t>Год 2029</t>
  </si>
  <si>
    <t>22 т.у.</t>
  </si>
  <si>
    <t>- по договорам подряда (в разбивке по каждому подрядчику и по договорам):</t>
  </si>
  <si>
    <t>объем заключенного договора KP02.1900.2023.378/РЦ-02-0272- от 18.12.2023 . АО "РОССЕТИ ЦИФРА"    в ценах 2023 года с НДС, млн. руб</t>
  </si>
  <si>
    <t xml:space="preserve"> АО "РОССЕТИ ЦИФРА"</t>
  </si>
  <si>
    <t>Счетчик МИР С-05.10-230-5(80)G2-KNQ-D- 1 шт.,
Счетчик МИР С-07.05S-57-5(10)-G2R-S2T2HQ-G-D - 2 шт.</t>
  </si>
  <si>
    <t>Реализация  плана 2024 г.завершена</t>
  </si>
  <si>
    <t>Филиал АО "Россети Тюмень" Энергокомплекс</t>
  </si>
  <si>
    <t>Реконструкция и техническое перевооружение электросетевых объектов</t>
  </si>
  <si>
    <t>Оборудование</t>
  </si>
  <si>
    <t>Поставка приборов учета электроэнергии для нужд филиала АО "Россети Тюмень" Энергокомплекс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</si>
  <si>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</si>
  <si>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</si>
  <si>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</si>
  <si>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</si>
  <si>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</si>
  <si>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</si>
  <si>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</si>
  <si>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</si>
  <si>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</si>
  <si>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75.925,44 руб. с НДС. Объем договора на данный объект составляет 61.591,68 руб. с НДС.</t>
  </si>
  <si>
    <t>И</t>
  </si>
  <si>
    <t>Этапов реконструкции не предусмотрено</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</si>
  <si>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приборы учета - 14 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</si>
  <si>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14 точек учета потребителей.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</si>
  <si>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</si>
  <si>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2024-2028 гг.</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</si>
  <si>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истечении МПИ или срока эксплуатации, а также при отсутствии прибора учета  в объеме 14 шт. (точка учета).
Потребность и объемы установки приведены в приложении 1 к паспорту.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</si>
  <si>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</si>
  <si>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</si>
  <si>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</si>
  <si>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</si>
  <si>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</si>
  <si>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</si>
  <si>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</si>
  <si>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</si>
  <si>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</si>
  <si>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</si>
  <si>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</si>
  <si>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</si>
  <si>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</si>
  <si>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</si>
  <si>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</si>
  <si>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</si>
  <si>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</si>
  <si>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2025 года </t>
  </si>
  <si>
    <t>Год 2030</t>
  </si>
  <si>
    <t>по состоянию на 01.01.2026</t>
  </si>
  <si>
    <t>Год раскрытия информации: 2026 год</t>
  </si>
  <si>
    <t>от «__» _____ 2015 г. №___</t>
  </si>
  <si>
    <t>Итого стоимость проекта (2024) млн. руб. без НДС: 0,06975
В том числе удельная стоимость млн. руб. без НДС:
1ф ПУ – проектом не предусмотрен
3ф ПУ – 0,03487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(2027) млн. руб. без НДС: 0,213443
В том числе удельная стоимость млн. руб. без НДС:
1ф ПУ – проектом не предусмотрен
3ф ПУ– 0,05061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0,01099
ТТ – проектом не предусмотрен
ТН - проектом не предусмотрен
УСПД – проектом не предусмотрен
Итого стоимость проекта (2028) млн. руб. без НДС: 0,52415
В том числе удельная стоимость млн. руб. без НДС:
1ф ПУ – проектом не предусмотрен
3ф ПУ –0,06158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0,031485
ТТ – проектом не предусмотрен
ТН - проектом не предусмотрен
УСПД – проектом не предусмотрен</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</si>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</sst>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65" fillId="0" borderId="0"/>
    <xf numFmtId="0" fontId="11" fillId="0" borderId="0"/>
  </cellStyleXfs>
  <cellXfs count="5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3" fillId="0" borderId="0" xfId="1" applyBorder="1" applyAlignment="1">
      <alignment wrapText="1"/>
    </xf>
    <xf numFmtId="0" fontId="7" fillId="0" borderId="28" xfId="1" applyFont="1" applyBorder="1" applyAlignment="1">
      <alignment vertical="center" wrapText="1"/>
    </xf>
    <xf numFmtId="0" fontId="7" fillId="0" borderId="38" xfId="1" applyFont="1" applyBorder="1" applyAlignment="1">
      <alignment horizontal="center" vertical="center" wrapText="1"/>
    </xf>
    <xf numFmtId="0" fontId="7" fillId="0" borderId="39"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40" xfId="1" applyFont="1" applyBorder="1" applyAlignment="1">
      <alignment horizontal="center" vertical="center" wrapText="1"/>
    </xf>
    <xf numFmtId="49" fontId="7" fillId="0" borderId="26" xfId="1" applyNumberFormat="1" applyFont="1" applyFill="1" applyBorder="1" applyAlignment="1">
      <alignment vertical="center"/>
    </xf>
    <xf numFmtId="0" fontId="48" fillId="0" borderId="40" xfId="73"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48" fillId="0" borderId="41" xfId="73" applyFont="1" applyFill="1" applyBorder="1" applyAlignment="1">
      <alignment horizontal="center" vertical="center" wrapText="1"/>
    </xf>
    <xf numFmtId="0" fontId="12" fillId="0" borderId="0" xfId="41" applyFont="1" applyFill="1"/>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0" fontId="41" fillId="25" borderId="30" xfId="2" applyFont="1" applyFill="1" applyBorder="1" applyAlignment="1">
      <alignment horizontal="left" vertical="top" wrapText="1"/>
    </xf>
    <xf numFmtId="0" fontId="49" fillId="0" borderId="0" xfId="2" applyFont="1" applyFill="1" applyAlignment="1">
      <alignment horizontal="center"/>
    </xf>
    <xf numFmtId="0" fontId="41" fillId="25" borderId="42" xfId="2" applyFont="1" applyFill="1" applyBorder="1" applyAlignment="1">
      <alignment horizontal="justify"/>
    </xf>
    <xf numFmtId="172" fontId="41" fillId="25"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70" fontId="36" fillId="0" borderId="4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6" borderId="24" xfId="2" applyFont="1" applyFill="1" applyBorder="1" applyAlignment="1">
      <alignment horizontal="left" vertical="center" wrapText="1"/>
    </xf>
    <xf numFmtId="170" fontId="39" fillId="26" borderId="4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2" fontId="36" fillId="0"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42" fillId="26" borderId="29" xfId="2" applyFont="1" applyFill="1" applyBorder="1" applyAlignment="1">
      <alignment horizontal="justify" vertical="top" wrapText="1"/>
    </xf>
    <xf numFmtId="0" fontId="41" fillId="26" borderId="29" xfId="2" applyFont="1" applyFill="1" applyBorder="1" applyAlignment="1">
      <alignment horizontal="justify" vertical="top" wrapText="1"/>
    </xf>
    <xf numFmtId="2" fontId="41" fillId="25" borderId="34" xfId="2" quotePrefix="1" applyNumberFormat="1" applyFont="1" applyFill="1" applyBorder="1" applyAlignment="1">
      <alignment horizontal="justify" vertical="top" wrapText="1"/>
    </xf>
    <xf numFmtId="0" fontId="41" fillId="25" borderId="29" xfId="2" quotePrefix="1" applyFont="1" applyFill="1" applyBorder="1" applyAlignment="1">
      <alignment horizontal="justify" vertical="top" wrapText="1"/>
    </xf>
    <xf numFmtId="170" fontId="39" fillId="27" borderId="41"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2" fontId="39" fillId="0" borderId="41" xfId="0" applyNumberFormat="1" applyFont="1" applyFill="1" applyBorder="1" applyAlignment="1">
      <alignment horizontal="left" vertical="center"/>
    </xf>
    <xf numFmtId="2" fontId="39" fillId="0" borderId="44" xfId="0" applyNumberFormat="1" applyFont="1" applyFill="1" applyBorder="1" applyAlignment="1">
      <alignment horizontal="left" vertical="center"/>
    </xf>
    <xf numFmtId="1" fontId="64" fillId="0" borderId="42" xfId="49" applyNumberFormat="1" applyFont="1" applyBorder="1" applyAlignment="1">
      <alignment horizontal="center" vertical="center"/>
    </xf>
    <xf numFmtId="49" fontId="41" fillId="0" borderId="42" xfId="0" applyNumberFormat="1" applyFont="1" applyFill="1" applyBorder="1" applyAlignment="1">
      <alignment horizontal="center" vertical="center" wrapText="1"/>
    </xf>
    <xf numFmtId="49" fontId="64" fillId="0" borderId="42" xfId="49" applyNumberFormat="1" applyFont="1" applyBorder="1" applyAlignment="1">
      <alignment horizontal="center" vertical="center" wrapText="1"/>
    </xf>
    <xf numFmtId="0" fontId="41" fillId="0" borderId="42" xfId="49" applyFont="1" applyFill="1" applyBorder="1" applyAlignment="1">
      <alignment horizontal="center" vertical="center" wrapText="1"/>
    </xf>
    <xf numFmtId="167" fontId="64" fillId="0" borderId="42" xfId="49" applyNumberFormat="1" applyFont="1" applyBorder="1" applyAlignment="1">
      <alignment horizontal="center" vertical="center" wrapText="1"/>
    </xf>
    <xf numFmtId="3" fontId="64" fillId="0" borderId="42" xfId="49" applyNumberFormat="1" applyFont="1" applyBorder="1" applyAlignment="1">
      <alignment horizontal="center" vertical="center" wrapText="1"/>
    </xf>
    <xf numFmtId="14" fontId="64" fillId="0" borderId="42" xfId="49" applyNumberFormat="1" applyFont="1" applyBorder="1" applyAlignment="1">
      <alignment horizontal="center" vertical="center"/>
    </xf>
    <xf numFmtId="49" fontId="64" fillId="0" borderId="42" xfId="49" applyNumberFormat="1" applyFont="1" applyBorder="1" applyAlignment="1">
      <alignment horizontal="center" vertical="center"/>
    </xf>
    <xf numFmtId="0" fontId="64" fillId="0" borderId="0" xfId="49" applyFont="1"/>
    <xf numFmtId="0" fontId="11" fillId="0" borderId="40" xfId="1" applyFont="1" applyBorder="1" applyAlignment="1">
      <alignment horizontal="left" vertical="top" wrapText="1"/>
    </xf>
    <xf numFmtId="0" fontId="11" fillId="0" borderId="40" xfId="2" applyFont="1" applyFill="1" applyBorder="1" applyAlignment="1">
      <alignment horizontal="left" vertical="center" wrapText="1"/>
    </xf>
    <xf numFmtId="0" fontId="7" fillId="0" borderId="40" xfId="1" applyFont="1" applyBorder="1" applyAlignment="1">
      <alignment horizontal="left" vertical="center" wrapText="1"/>
    </xf>
    <xf numFmtId="0" fontId="11" fillId="0" borderId="40" xfId="70" applyFont="1" applyFill="1" applyBorder="1" applyAlignment="1">
      <alignment horizontal="left" vertical="center" wrapText="1" shrinkToFit="1"/>
    </xf>
    <xf numFmtId="0" fontId="66" fillId="0" borderId="0" xfId="74" applyFont="1" applyAlignment="1" applyProtection="1">
      <alignment horizontal="center" vertical="center" wrapText="1"/>
    </xf>
    <xf numFmtId="0" fontId="67" fillId="0" borderId="0" xfId="74" applyFont="1" applyAlignment="1" applyProtection="1">
      <alignment horizontal="center"/>
    </xf>
    <xf numFmtId="0" fontId="68"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9" fillId="0" borderId="0" xfId="75" applyFont="1" applyFill="1" applyAlignment="1"/>
    <xf numFmtId="0" fontId="69"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0" fontId="11" fillId="0" borderId="0" xfId="74" applyFont="1" applyBorder="1" applyAlignment="1">
      <alignment vertical="center"/>
    </xf>
    <xf numFmtId="0" fontId="38" fillId="0" borderId="0" xfId="74" applyFont="1" applyAlignment="1">
      <alignment vertical="center"/>
    </xf>
    <xf numFmtId="2" fontId="11" fillId="0" borderId="0" xfId="74" applyNumberFormat="1" applyFont="1" applyAlignment="1">
      <alignment vertical="center"/>
    </xf>
    <xf numFmtId="1" fontId="43" fillId="0" borderId="48"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4" fontId="41" fillId="0" borderId="49"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0" fontId="71" fillId="0" borderId="2" xfId="50" applyFont="1" applyFill="1" applyBorder="1" applyAlignment="1">
      <alignment vertical="center"/>
    </xf>
    <xf numFmtId="0" fontId="71"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69" fontId="42" fillId="0" borderId="23" xfId="74" applyNumberFormat="1" applyFont="1" applyBorder="1" applyAlignment="1">
      <alignment vertical="center"/>
    </xf>
    <xf numFmtId="0" fontId="62" fillId="0" borderId="0" xfId="74" applyFont="1" applyBorder="1" applyAlignment="1">
      <alignment vertical="center"/>
    </xf>
    <xf numFmtId="167" fontId="63" fillId="0" borderId="0" xfId="74" applyNumberFormat="1" applyFont="1" applyBorder="1" applyAlignment="1">
      <alignment horizontal="center" vertical="center"/>
    </xf>
    <xf numFmtId="0" fontId="62" fillId="0" borderId="0" xfId="74" applyFont="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173" fontId="43" fillId="0" borderId="43" xfId="41" applyNumberFormat="1" applyFont="1" applyFill="1" applyBorder="1" applyAlignment="1">
      <alignment horizontal="center" vertical="center" wrapText="1"/>
    </xf>
    <xf numFmtId="0" fontId="11" fillId="0" borderId="0" xfId="41" applyFont="1" applyFill="1" applyAlignment="1">
      <alignment horizontal="center"/>
    </xf>
    <xf numFmtId="0" fontId="43" fillId="0" borderId="43" xfId="41" applyFont="1" applyFill="1" applyBorder="1" applyAlignment="1">
      <alignment horizontal="center" vertical="center" wrapText="1"/>
    </xf>
    <xf numFmtId="0" fontId="11" fillId="0" borderId="0" xfId="2" applyFont="1" applyFill="1" applyAlignment="1">
      <alignment horizontal="center"/>
    </xf>
    <xf numFmtId="4" fontId="11" fillId="0" borderId="42" xfId="71" applyNumberFormat="1" applyFont="1" applyFill="1" applyBorder="1" applyAlignment="1">
      <alignment horizontal="right"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2" applyNumberFormat="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48" fillId="0" borderId="42" xfId="72" applyFont="1" applyFill="1" applyBorder="1" applyAlignment="1">
      <alignment horizontal="left" vertical="center" wrapText="1"/>
    </xf>
    <xf numFmtId="0" fontId="44" fillId="0" borderId="42" xfId="72" applyFont="1" applyFill="1" applyBorder="1" applyAlignment="1">
      <alignment horizontal="left" vertical="center" wrapText="1"/>
    </xf>
    <xf numFmtId="1" fontId="43" fillId="0" borderId="27" xfId="74" applyNumberFormat="1" applyFont="1" applyFill="1" applyBorder="1" applyAlignment="1">
      <alignment horizontal="center" vertical="center" wrapText="1"/>
    </xf>
    <xf numFmtId="0" fontId="11" fillId="0" borderId="57" xfId="41" applyFont="1" applyFill="1" applyBorder="1" applyAlignment="1">
      <alignment horizontal="center" vertical="center" wrapText="1"/>
    </xf>
    <xf numFmtId="0" fontId="43" fillId="0" borderId="56" xfId="2" applyFont="1" applyFill="1" applyBorder="1" applyAlignment="1">
      <alignment horizontal="center" vertical="center" textRotation="90" wrapText="1"/>
    </xf>
    <xf numFmtId="4" fontId="11" fillId="25" borderId="56" xfId="71" applyNumberFormat="1" applyFont="1" applyFill="1" applyBorder="1" applyAlignment="1">
      <alignment horizontal="right"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 fontId="41" fillId="0" borderId="56" xfId="74" applyNumberFormat="1" applyFont="1" applyFill="1" applyBorder="1" applyAlignment="1">
      <alignment horizontal="center" vertical="center"/>
    </xf>
    <xf numFmtId="3" fontId="41" fillId="0" borderId="56" xfId="74" applyNumberFormat="1" applyFont="1" applyFill="1" applyBorder="1" applyAlignment="1">
      <alignment horizontal="center" vertical="center"/>
    </xf>
    <xf numFmtId="0" fontId="41" fillId="0" borderId="56" xfId="74" applyFont="1" applyFill="1" applyBorder="1" applyAlignment="1">
      <alignment horizontal="center" vertical="center"/>
    </xf>
    <xf numFmtId="10" fontId="41" fillId="0" borderId="60" xfId="74" applyNumberFormat="1" applyFont="1" applyFill="1" applyBorder="1" applyAlignment="1">
      <alignment vertical="center"/>
    </xf>
    <xf numFmtId="10" fontId="41" fillId="0" borderId="56" xfId="74" applyNumberFormat="1" applyFont="1" applyFill="1" applyBorder="1" applyAlignment="1">
      <alignment vertical="center"/>
    </xf>
    <xf numFmtId="3" fontId="11" fillId="0" borderId="56" xfId="74" applyNumberFormat="1" applyFont="1" applyFill="1" applyBorder="1" applyAlignment="1">
      <alignment vertical="center"/>
    </xf>
    <xf numFmtId="3" fontId="11" fillId="0" borderId="60" xfId="74" applyNumberFormat="1" applyFont="1" applyBorder="1" applyAlignment="1">
      <alignment vertical="center"/>
    </xf>
    <xf numFmtId="0" fontId="11" fillId="0" borderId="60" xfId="74" applyFont="1" applyBorder="1" applyAlignment="1">
      <alignment vertical="center"/>
    </xf>
    <xf numFmtId="0" fontId="11" fillId="0" borderId="56" xfId="74" applyFont="1" applyBorder="1" applyAlignment="1">
      <alignment vertical="center"/>
    </xf>
    <xf numFmtId="0" fontId="71" fillId="0" borderId="56" xfId="50" applyFont="1" applyFill="1" applyBorder="1" applyAlignment="1">
      <alignment vertical="center"/>
    </xf>
    <xf numFmtId="169" fontId="42" fillId="0" borderId="56" xfId="74" applyNumberFormat="1" applyFont="1" applyBorder="1" applyAlignment="1">
      <alignment vertical="center"/>
    </xf>
    <xf numFmtId="169" fontId="41" fillId="0" borderId="56" xfId="74" applyNumberFormat="1" applyFont="1" applyBorder="1" applyAlignment="1">
      <alignment vertical="center"/>
    </xf>
    <xf numFmtId="169" fontId="41" fillId="0" borderId="56" xfId="74" applyNumberFormat="1" applyFont="1" applyFill="1" applyBorder="1" applyAlignment="1">
      <alignment vertical="center"/>
    </xf>
    <xf numFmtId="0" fontId="11" fillId="0" borderId="0" xfId="74" applyFont="1" applyFill="1" applyAlignment="1">
      <alignment vertical="center"/>
    </xf>
    <xf numFmtId="170" fontId="41" fillId="0" borderId="56" xfId="74" applyNumberFormat="1" applyFont="1" applyBorder="1" applyAlignment="1">
      <alignment horizontal="center" vertical="center"/>
    </xf>
    <xf numFmtId="169" fontId="42" fillId="0" borderId="56" xfId="74" applyNumberFormat="1" applyFont="1" applyFill="1" applyBorder="1" applyAlignment="1">
      <alignment vertical="center"/>
    </xf>
    <xf numFmtId="168" fontId="42" fillId="0" borderId="56" xfId="74" applyNumberFormat="1" applyFont="1" applyFill="1" applyBorder="1" applyAlignment="1">
      <alignment vertical="center"/>
    </xf>
    <xf numFmtId="171" fontId="42" fillId="0" borderId="56" xfId="74" applyNumberFormat="1" applyFont="1" applyFill="1" applyBorder="1" applyAlignment="1">
      <alignment vertical="center"/>
    </xf>
    <xf numFmtId="0" fontId="66" fillId="0" borderId="0" xfId="74"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56" xfId="74" applyFont="1" applyBorder="1" applyAlignment="1">
      <alignment horizontal="left" vertical="center"/>
    </xf>
    <xf numFmtId="171" fontId="42" fillId="0" borderId="58" xfId="74" applyNumberFormat="1" applyFont="1" applyFill="1" applyBorder="1" applyAlignment="1">
      <alignment horizontal="center" vertical="center"/>
    </xf>
    <xf numFmtId="171" fontId="42" fillId="0" borderId="60"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1" fontId="42" fillId="0" borderId="55" xfId="74" applyNumberFormat="1" applyFont="1" applyFill="1" applyBorder="1" applyAlignment="1">
      <alignment horizontal="center" vertical="center"/>
    </xf>
    <xf numFmtId="171" fontId="42" fillId="0" borderId="49"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69" fontId="42" fillId="0" borderId="58" xfId="74" applyNumberFormat="1" applyFont="1" applyFill="1" applyBorder="1" applyAlignment="1">
      <alignment horizontal="center" vertical="center"/>
    </xf>
    <xf numFmtId="169" fontId="42" fillId="0" borderId="60" xfId="74" applyNumberFormat="1" applyFont="1" applyFill="1" applyBorder="1" applyAlignment="1">
      <alignment horizontal="center" vertical="center"/>
    </xf>
    <xf numFmtId="168" fontId="42" fillId="0" borderId="58" xfId="74" applyNumberFormat="1" applyFont="1" applyFill="1" applyBorder="1" applyAlignment="1">
      <alignment horizontal="center" vertical="center"/>
    </xf>
    <xf numFmtId="168" fontId="42" fillId="0" borderId="60" xfId="74" applyNumberFormat="1" applyFont="1" applyFill="1" applyBorder="1" applyAlignment="1">
      <alignment horizontal="center" vertical="center"/>
    </xf>
    <xf numFmtId="0" fontId="41" fillId="0" borderId="26" xfId="74" applyFont="1" applyBorder="1" applyAlignment="1">
      <alignment horizontal="left" vertical="center"/>
    </xf>
    <xf numFmtId="0" fontId="41" fillId="0" borderId="56" xfId="74" applyFont="1" applyBorder="1" applyAlignment="1">
      <alignment horizontal="left" vertical="center"/>
    </xf>
    <xf numFmtId="169" fontId="42" fillId="0" borderId="58" xfId="74" applyNumberFormat="1" applyFont="1" applyBorder="1" applyAlignment="1">
      <alignment horizontal="center" vertical="center"/>
    </xf>
    <xf numFmtId="169" fontId="42" fillId="0" borderId="60" xfId="74" applyNumberFormat="1" applyFont="1" applyBorder="1" applyAlignment="1">
      <alignment horizontal="center" vertical="center"/>
    </xf>
    <xf numFmtId="170" fontId="41" fillId="0" borderId="58" xfId="74" applyNumberFormat="1" applyFont="1" applyBorder="1" applyAlignment="1">
      <alignment horizontal="center" vertical="center"/>
    </xf>
    <xf numFmtId="170" fontId="41" fillId="0" borderId="60" xfId="74" applyNumberFormat="1" applyFont="1" applyBorder="1" applyAlignment="1">
      <alignment horizontal="center" vertical="center"/>
    </xf>
    <xf numFmtId="169" fontId="41" fillId="0" borderId="58" xfId="74" applyNumberFormat="1" applyFont="1" applyBorder="1" applyAlignment="1">
      <alignment horizontal="center" vertical="center"/>
    </xf>
    <xf numFmtId="169" fontId="41" fillId="0" borderId="60" xfId="74" applyNumberFormat="1" applyFont="1" applyBorder="1" applyAlignment="1">
      <alignment horizontal="center" vertical="center"/>
    </xf>
    <xf numFmtId="0" fontId="41" fillId="0" borderId="26" xfId="74" applyFont="1" applyFill="1" applyBorder="1" applyAlignment="1">
      <alignment horizontal="left" vertical="center"/>
    </xf>
    <xf numFmtId="0" fontId="41" fillId="0" borderId="56" xfId="74" applyFont="1" applyFill="1" applyBorder="1" applyAlignment="1">
      <alignment horizontal="left" vertical="center"/>
    </xf>
    <xf numFmtId="169" fontId="41" fillId="0" borderId="58" xfId="74" applyNumberFormat="1" applyFont="1" applyFill="1" applyBorder="1" applyAlignment="1">
      <alignment horizontal="center" vertical="center"/>
    </xf>
    <xf numFmtId="169" fontId="41" fillId="0" borderId="60" xfId="74" applyNumberFormat="1" applyFont="1" applyFill="1" applyBorder="1" applyAlignment="1">
      <alignment horizontal="center" vertical="center"/>
    </xf>
    <xf numFmtId="167" fontId="63" fillId="0" borderId="53"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38" xfId="74" applyNumberFormat="1" applyFont="1" applyFill="1" applyBorder="1" applyAlignment="1">
      <alignment horizontal="center" vertical="center" wrapText="1"/>
    </xf>
    <xf numFmtId="1" fontId="43" fillId="0" borderId="48" xfId="74" applyNumberFormat="1" applyFont="1" applyFill="1" applyBorder="1" applyAlignment="1">
      <alignment horizontal="center" vertical="center" wrapText="1"/>
    </xf>
    <xf numFmtId="0" fontId="11" fillId="0" borderId="58" xfId="74" applyFont="1" applyFill="1" applyBorder="1" applyAlignment="1">
      <alignment horizontal="center" vertical="center"/>
    </xf>
    <xf numFmtId="0" fontId="11" fillId="0" borderId="60"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69" fontId="42" fillId="0" borderId="55" xfId="74" applyNumberFormat="1" applyFont="1" applyBorder="1" applyAlignment="1">
      <alignment horizontal="center" vertical="center"/>
    </xf>
    <xf numFmtId="169" fontId="42" fillId="0" borderId="49" xfId="74" applyNumberFormat="1" applyFont="1" applyBorder="1" applyAlignment="1">
      <alignment horizontal="center" vertical="center"/>
    </xf>
    <xf numFmtId="0" fontId="11" fillId="0" borderId="58" xfId="74" applyFont="1" applyBorder="1" applyAlignment="1">
      <alignment horizontal="center" vertical="center"/>
    </xf>
    <xf numFmtId="0" fontId="11" fillId="0" borderId="60" xfId="74" applyFont="1" applyBorder="1" applyAlignment="1">
      <alignment horizontal="center" vertical="center"/>
    </xf>
    <xf numFmtId="0" fontId="71" fillId="0" borderId="26" xfId="50" applyFont="1" applyBorder="1" applyAlignment="1">
      <alignment vertical="center"/>
    </xf>
    <xf numFmtId="0" fontId="71" fillId="0" borderId="56" xfId="50" applyFont="1" applyBorder="1" applyAlignment="1">
      <alignment vertical="center"/>
    </xf>
    <xf numFmtId="0" fontId="71" fillId="0" borderId="58" xfId="50" applyFont="1" applyFill="1" applyBorder="1" applyAlignment="1">
      <alignment horizontal="center" vertical="center"/>
    </xf>
    <xf numFmtId="0" fontId="71" fillId="0" borderId="60"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55" xfId="50" applyFont="1" applyFill="1" applyBorder="1" applyAlignment="1">
      <alignment horizontal="center" vertical="center"/>
    </xf>
    <xf numFmtId="0" fontId="71" fillId="0" borderId="49" xfId="50" applyFont="1" applyFill="1" applyBorder="1" applyAlignment="1">
      <alignment horizontal="center" vertical="center"/>
    </xf>
    <xf numFmtId="0" fontId="11" fillId="0" borderId="52" xfId="74" applyFont="1" applyBorder="1" applyAlignment="1">
      <alignment horizontal="left" vertical="center"/>
    </xf>
    <xf numFmtId="0" fontId="11" fillId="0" borderId="53" xfId="74" applyFont="1" applyBorder="1" applyAlignment="1">
      <alignment horizontal="left" vertical="center"/>
    </xf>
    <xf numFmtId="0" fontId="11" fillId="0" borderId="56" xfId="74"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1" fillId="0" borderId="54" xfId="50" applyFont="1" applyBorder="1" applyAlignment="1">
      <alignment vertical="center"/>
    </xf>
    <xf numFmtId="0" fontId="71" fillId="0" borderId="2" xfId="50" applyFont="1" applyBorder="1" applyAlignment="1">
      <alignment vertical="center"/>
    </xf>
    <xf numFmtId="4" fontId="71" fillId="0" borderId="58" xfId="50" applyNumberFormat="1" applyFont="1" applyFill="1" applyBorder="1" applyAlignment="1">
      <alignment horizontal="center" vertical="center"/>
    </xf>
    <xf numFmtId="0" fontId="11" fillId="0" borderId="50"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5" xfId="74" applyFont="1" applyBorder="1" applyAlignment="1">
      <alignment horizontal="left" vertical="center"/>
    </xf>
    <xf numFmtId="0" fontId="11" fillId="0" borderId="51" xfId="74" applyFont="1" applyBorder="1" applyAlignment="1">
      <alignment horizontal="left" vertical="center"/>
    </xf>
    <xf numFmtId="3" fontId="11" fillId="0" borderId="56"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56" xfId="74" applyFont="1" applyBorder="1" applyAlignment="1">
      <alignment horizontal="left" vertical="center"/>
    </xf>
    <xf numFmtId="0" fontId="11" fillId="0" borderId="40" xfId="74" applyFont="1" applyBorder="1" applyAlignment="1">
      <alignment horizontal="left" vertical="center"/>
    </xf>
    <xf numFmtId="10" fontId="41" fillId="0" borderId="60" xfId="74" applyNumberFormat="1" applyFont="1" applyFill="1" applyBorder="1" applyAlignment="1">
      <alignment horizontal="center" vertical="center"/>
    </xf>
    <xf numFmtId="10" fontId="41" fillId="0" borderId="56"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1" xfId="74" applyFont="1" applyBorder="1" applyAlignment="1">
      <alignment horizontal="left" vertical="center"/>
    </xf>
    <xf numFmtId="4" fontId="41" fillId="0" borderId="49"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10" fontId="41" fillId="0" borderId="26" xfId="74" applyNumberFormat="1" applyFont="1" applyBorder="1" applyAlignment="1">
      <alignment horizontal="center" vertical="center"/>
    </xf>
    <xf numFmtId="10" fontId="41" fillId="0" borderId="40" xfId="74" applyNumberFormat="1" applyFont="1" applyBorder="1" applyAlignment="1">
      <alignment horizontal="center" vertical="center"/>
    </xf>
    <xf numFmtId="0" fontId="11" fillId="0" borderId="46" xfId="74" applyFont="1" applyBorder="1" applyAlignment="1">
      <alignment horizontal="left" vertical="center"/>
    </xf>
    <xf numFmtId="0" fontId="11" fillId="0" borderId="57"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9" xfId="74" applyFont="1" applyBorder="1" applyAlignment="1">
      <alignment horizontal="left" vertical="center"/>
    </xf>
    <xf numFmtId="1" fontId="43" fillId="0" borderId="27" xfId="74" applyNumberFormat="1" applyFont="1" applyFill="1" applyBorder="1" applyAlignment="1">
      <alignment horizontal="center" vertical="center" wrapText="1"/>
    </xf>
    <xf numFmtId="9" fontId="41" fillId="0" borderId="26" xfId="74" applyNumberFormat="1" applyFont="1" applyBorder="1" applyAlignment="1">
      <alignment horizontal="center" vertical="center"/>
    </xf>
    <xf numFmtId="9" fontId="41" fillId="0" borderId="40"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0"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40"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7" xfId="74" applyNumberFormat="1" applyFont="1" applyBorder="1" applyAlignment="1">
      <alignment horizontal="center" vertical="center"/>
    </xf>
    <xf numFmtId="3" fontId="41" fillId="0" borderId="25" xfId="74" applyNumberFormat="1" applyFont="1" applyFill="1" applyBorder="1" applyAlignment="1">
      <alignment horizontal="center" vertical="center"/>
    </xf>
    <xf numFmtId="3" fontId="41" fillId="0" borderId="37" xfId="74" applyNumberFormat="1" applyFont="1" applyFill="1" applyBorder="1" applyAlignment="1">
      <alignment horizontal="center" vertical="center"/>
    </xf>
    <xf numFmtId="0" fontId="41" fillId="0" borderId="58" xfId="74" applyFont="1" applyFill="1" applyBorder="1" applyAlignment="1">
      <alignment horizontal="center" vertical="center"/>
    </xf>
    <xf numFmtId="0" fontId="41" fillId="0" borderId="60" xfId="74" applyFont="1" applyFill="1" applyBorder="1" applyAlignment="1">
      <alignment horizontal="center" vertical="center"/>
    </xf>
    <xf numFmtId="0" fontId="7" fillId="0" borderId="0" xfId="1" applyNumberFormat="1" applyFont="1" applyAlignment="1">
      <alignment horizontal="center" vertical="center"/>
    </xf>
    <xf numFmtId="0" fontId="43" fillId="0" borderId="0" xfId="74" applyNumberFormat="1" applyFont="1" applyFill="1" applyAlignment="1">
      <alignment horizontal="center" vertical="center"/>
    </xf>
    <xf numFmtId="0" fontId="8" fillId="0" borderId="0" xfId="1" applyNumberFormat="1" applyFont="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9" xfId="74" applyFont="1" applyBorder="1" applyAlignment="1">
      <alignment horizontal="left" vertical="center"/>
    </xf>
    <xf numFmtId="167" fontId="29" fillId="0" borderId="45" xfId="74" applyNumberFormat="1" applyFont="1" applyFill="1" applyBorder="1" applyAlignment="1">
      <alignment horizontal="center" vertical="center"/>
    </xf>
    <xf numFmtId="167" fontId="29" fillId="0" borderId="36" xfId="74" applyNumberFormat="1" applyFont="1" applyFill="1" applyBorder="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7" xfId="74" applyFont="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56" xfId="41" applyFont="1" applyFill="1" applyBorder="1" applyAlignment="1">
      <alignment horizontal="center" vertical="center"/>
    </xf>
    <xf numFmtId="0" fontId="43" fillId="0" borderId="57" xfId="41" applyFont="1" applyFill="1" applyBorder="1" applyAlignment="1">
      <alignment horizontal="center" vertical="center" wrapText="1"/>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xf>
    <xf numFmtId="0" fontId="43" fillId="0" borderId="60" xfId="52" applyFont="1" applyFill="1" applyBorder="1" applyAlignment="1">
      <alignment horizontal="center" vertical="center"/>
    </xf>
    <xf numFmtId="0" fontId="43" fillId="0" borderId="56" xfId="2" applyFont="1" applyFill="1" applyBorder="1" applyAlignment="1">
      <alignment horizontal="center" vertical="center" wrapText="1"/>
    </xf>
    <xf numFmtId="0" fontId="43" fillId="0" borderId="4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84FD-448E-9BBD-E85EBACF5D81}"/>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84FD-448E-9BBD-E85EBACF5D8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-912454.19270311214</c:v>
                </c:pt>
                <c:pt idx="1">
                  <c:v>-615810.79394751752</c:v>
                </c:pt>
                <c:pt idx="2">
                  <c:v>-309668.49187372142</c:v>
                </c:pt>
                <c:pt idx="3">
                  <c:v>6252.1815918512293</c:v>
                </c:pt>
                <c:pt idx="4">
                  <c:v>332239.0781712755</c:v>
                </c:pt>
                <c:pt idx="5">
                  <c:v>668588.68489897647</c:v>
                </c:pt>
                <c:pt idx="6">
                  <c:v>1015606.3842773039</c:v>
                </c:pt>
                <c:pt idx="7">
                  <c:v>1373606.7190639582</c:v>
                </c:pt>
                <c:pt idx="8">
                  <c:v>1742913.6694110138</c:v>
                </c:pt>
                <c:pt idx="9">
                  <c:v>2123860.9338638214</c:v>
                </c:pt>
                <c:pt idx="10">
                  <c:v>2515867.2050354555</c:v>
                </c:pt>
              </c:numCache>
            </c:numRef>
          </c:val>
          <c:smooth val="0"/>
          <c:extLst>
            <c:ext xmlns:c16="http://schemas.microsoft.com/office/drawing/2014/chart" uri="{C3380CC4-5D6E-409C-BE32-E72D297353CC}">
              <c16:uniqueId val="{00000000-629E-4EF6-8CE2-C700615C2B5A}"/>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-977545.78415336146</c:v>
                </c:pt>
                <c:pt idx="1">
                  <c:v>-749608.34572004993</c:v>
                </c:pt>
                <c:pt idx="2">
                  <c:v>-543405.42803222639</c:v>
                </c:pt>
                <c:pt idx="3">
                  <c:v>-356879.16195837618</c:v>
                </c:pt>
                <c:pt idx="4">
                  <c:v>-188164.59525262273</c:v>
                </c:pt>
                <c:pt idx="5">
                  <c:v>-35571.86306383679</c:v>
                </c:pt>
                <c:pt idx="6">
                  <c:v>102430.02832158742</c:v>
                </c:pt>
                <c:pt idx="7">
                  <c:v>227227.94420395361</c:v>
                </c:pt>
                <c:pt idx="8">
                  <c:v>340078.02349742688</c:v>
                </c:pt>
                <c:pt idx="9">
                  <c:v>442117.85533405567</c:v>
                </c:pt>
                <c:pt idx="10">
                  <c:v>534160.34918476688</c:v>
                </c:pt>
              </c:numCache>
            </c:numRef>
          </c:val>
          <c:smooth val="0"/>
          <c:extLst>
            <c:ext xmlns:c16="http://schemas.microsoft.com/office/drawing/2014/chart" uri="{C3380CC4-5D6E-409C-BE32-E72D297353CC}">
              <c16:uniqueId val="{00000001-629E-4EF6-8CE2-C700615C2B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N_TP1900.AS.00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N_TP1900.AS.001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ell>
        </row>
        <row r="10">
          <cell r="D10">
            <v>1</v>
          </cell>
        </row>
        <row r="11">
          <cell r="D11">
            <v>1</v>
          </cell>
        </row>
        <row r="12">
          <cell r="D12">
            <v>1</v>
          </cell>
        </row>
        <row r="15">
          <cell r="D15">
            <v>1</v>
          </cell>
        </row>
        <row r="26">
          <cell r="B26">
            <v>45292</v>
          </cell>
        </row>
        <row r="27">
          <cell r="D27">
            <v>60</v>
          </cell>
        </row>
        <row r="28">
          <cell r="D28">
            <v>6</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ell>
        </row>
        <row r="11">
          <cell r="D11">
            <v>1</v>
          </cell>
        </row>
        <row r="12">
          <cell r="D12">
            <v>0</v>
          </cell>
        </row>
        <row r="13">
          <cell r="D13">
            <v>5</v>
          </cell>
        </row>
        <row r="26">
          <cell r="B26">
            <v>45292</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Сводник 2012г"/>
      <sheetName val="Лист3"/>
      <sheetName val="К.С.М."/>
      <sheetName val="мсн"/>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ОПС"/>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ow r="1">
          <cell r="B1">
            <v>0</v>
          </cell>
        </row>
      </sheetData>
      <sheetData sheetId="793" refreshError="1"/>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efreshError="1"/>
      <sheetData sheetId="843">
        <row r="1">
          <cell r="B1">
            <v>0</v>
          </cell>
        </row>
      </sheetData>
      <sheetData sheetId="844">
        <row r="1">
          <cell r="B1">
            <v>0</v>
          </cell>
        </row>
      </sheetData>
      <sheetData sheetId="845" refreshError="1"/>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efreshError="1"/>
      <sheetData sheetId="860" refreshError="1"/>
      <sheetData sheetId="861" refreshError="1"/>
      <sheetData sheetId="862" refreshError="1"/>
      <sheetData sheetId="863">
        <row r="1">
          <cell r="B1">
            <v>0</v>
          </cell>
        </row>
      </sheetData>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efreshError="1"/>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sheetData sheetId="1579">
        <row r="1">
          <cell r="B1">
            <v>0</v>
          </cell>
        </row>
      </sheetData>
      <sheetData sheetId="1580">
        <row r="1">
          <cell r="B1">
            <v>0</v>
          </cell>
        </row>
      </sheetData>
      <sheetData sheetId="1581"/>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efreshError="1"/>
      <sheetData sheetId="1759">
        <row r="1">
          <cell r="B1">
            <v>0</v>
          </cell>
        </row>
      </sheetData>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ow r="1">
          <cell r="B1">
            <v>0</v>
          </cell>
        </row>
      </sheetData>
      <sheetData sheetId="1800">
        <row r="1">
          <cell r="B1">
            <v>0</v>
          </cell>
        </row>
      </sheetData>
      <sheetData sheetId="1801">
        <row r="1">
          <cell r="B1">
            <v>0</v>
          </cell>
        </row>
      </sheetData>
      <sheetData sheetId="1802">
        <row r="1">
          <cell r="B1">
            <v>0</v>
          </cell>
        </row>
      </sheetData>
      <sheetData sheetId="1803" refreshError="1"/>
      <sheetData sheetId="1804" refreshError="1"/>
      <sheetData sheetId="1805" refreshError="1"/>
      <sheetData sheetId="1806">
        <row r="1">
          <cell r="B1">
            <v>0</v>
          </cell>
        </row>
      </sheetData>
      <sheetData sheetId="1807">
        <row r="1">
          <cell r="B1">
            <v>0</v>
          </cell>
        </row>
      </sheetData>
      <sheetData sheetId="1808">
        <row r="1">
          <cell r="B1">
            <v>0</v>
          </cell>
        </row>
      </sheetData>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efreshError="1"/>
      <sheetData sheetId="1849" refreshError="1"/>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К"/>
      <sheetName val="calc"/>
      <sheetName val="id"/>
      <sheetName val="Исх"/>
      <sheetName val="Лист"/>
      <sheetName val="Производство электроэнергии"/>
      <sheetName val="Т11"/>
      <sheetName val="Т12"/>
      <sheetName val="Т7"/>
      <sheetName val="with project"/>
      <sheetName val="Сводный 2019"/>
      <sheetName val="Структура 2019"/>
      <sheetName val="СП"/>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refreshError="1"/>
      <sheetData sheetId="1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пример расчета"/>
      <sheetName val="смета проект"/>
      <sheetName val="Дог цена"/>
      <sheetName val="ОПС"/>
      <sheetName val="обновление"/>
      <sheetName val="цена"/>
      <sheetName val="product"/>
      <sheetName val="Локальный сметный расчет"/>
      <sheetName val="В-ИТОГ"/>
      <sheetName val="П"/>
      <sheetName val="const"/>
      <sheetName val="капитальные затраты"/>
      <sheetName val="исх-данные"/>
      <sheetName val="вариант"/>
      <sheetName val="М-29"/>
      <sheetName val="Данные"/>
      <sheetName val="ЦМП"/>
      <sheetName val="Подобъек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CW338"/>
  <sheetViews>
    <sheetView view="pageBreakPreview" zoomScale="70" zoomScaleNormal="71"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27" t="s">
        <v>567</v>
      </c>
      <c r="B5" s="327"/>
      <c r="C5" s="327"/>
      <c r="D5" s="133"/>
      <c r="E5" s="133"/>
      <c r="F5" s="133"/>
      <c r="G5" s="133"/>
      <c r="H5" s="133"/>
    </row>
    <row r="6" spans="1:20" s="12" customFormat="1" ht="18.75" x14ac:dyDescent="0.3">
      <c r="A6" s="17"/>
      <c r="D6" s="16"/>
      <c r="E6" s="16"/>
      <c r="F6" s="15"/>
    </row>
    <row r="7" spans="1:20" s="12" customFormat="1" ht="18.75" x14ac:dyDescent="0.2">
      <c r="A7" s="331" t="s">
        <v>8</v>
      </c>
      <c r="B7" s="331"/>
      <c r="C7" s="33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9" t="s">
        <v>455</v>
      </c>
      <c r="B9" s="329"/>
      <c r="C9" s="329"/>
      <c r="D9" s="8"/>
      <c r="E9" s="8"/>
      <c r="F9" s="8"/>
      <c r="G9" s="13"/>
      <c r="H9" s="13"/>
      <c r="I9" s="13"/>
      <c r="J9" s="13"/>
      <c r="K9" s="13"/>
      <c r="L9" s="13"/>
      <c r="M9" s="13"/>
      <c r="N9" s="13"/>
      <c r="O9" s="13"/>
      <c r="P9" s="13"/>
      <c r="Q9" s="13"/>
      <c r="R9" s="13"/>
      <c r="S9" s="13"/>
      <c r="T9" s="13"/>
    </row>
    <row r="10" spans="1:20" s="12" customFormat="1" ht="18.75" x14ac:dyDescent="0.2">
      <c r="A10" s="328" t="s">
        <v>7</v>
      </c>
      <c r="B10" s="328"/>
      <c r="C10" s="32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9" t="s">
        <v>502</v>
      </c>
      <c r="B12" s="329"/>
      <c r="C12" s="329"/>
      <c r="D12" s="8"/>
      <c r="E12" s="8"/>
      <c r="F12" s="8"/>
      <c r="G12" s="13"/>
      <c r="H12" s="13"/>
      <c r="I12" s="13"/>
      <c r="J12" s="13"/>
      <c r="K12" s="13"/>
      <c r="L12" s="13"/>
      <c r="M12" s="13"/>
      <c r="N12" s="13"/>
      <c r="O12" s="13"/>
      <c r="P12" s="13"/>
      <c r="Q12" s="13"/>
      <c r="R12" s="13"/>
      <c r="S12" s="13"/>
      <c r="T12" s="13"/>
    </row>
    <row r="13" spans="1:20" s="12" customFormat="1" ht="18.75" x14ac:dyDescent="0.2">
      <c r="A13" s="328" t="s">
        <v>6</v>
      </c>
      <c r="B13" s="328"/>
      <c r="C13" s="32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9" t="s">
        <v>544</v>
      </c>
      <c r="B15" s="329"/>
      <c r="C15" s="329"/>
      <c r="D15" s="8"/>
      <c r="E15" s="8"/>
      <c r="F15" s="8"/>
      <c r="G15" s="8"/>
      <c r="H15" s="8"/>
      <c r="I15" s="8"/>
      <c r="J15" s="8"/>
      <c r="K15" s="8"/>
      <c r="L15" s="8"/>
      <c r="M15" s="8"/>
      <c r="N15" s="8"/>
      <c r="O15" s="8"/>
      <c r="P15" s="8"/>
      <c r="Q15" s="8"/>
      <c r="R15" s="8"/>
      <c r="S15" s="8"/>
      <c r="T15" s="8"/>
    </row>
    <row r="16" spans="1:20" s="3" customFormat="1" ht="15" customHeight="1" x14ac:dyDescent="0.2">
      <c r="A16" s="328" t="s">
        <v>5</v>
      </c>
      <c r="B16" s="328"/>
      <c r="C16" s="328"/>
      <c r="D16" s="6"/>
      <c r="E16" s="6"/>
      <c r="F16" s="6"/>
      <c r="G16" s="6"/>
      <c r="H16" s="6"/>
      <c r="I16" s="6"/>
      <c r="J16" s="6"/>
      <c r="K16" s="6"/>
      <c r="L16" s="6"/>
      <c r="M16" s="6"/>
      <c r="N16" s="6"/>
      <c r="O16" s="6"/>
      <c r="P16" s="6"/>
      <c r="Q16" s="6"/>
      <c r="R16" s="6"/>
      <c r="S16" s="6"/>
      <c r="T16" s="6"/>
    </row>
    <row r="17" spans="1:101" s="3" customFormat="1" ht="15" customHeight="1" x14ac:dyDescent="0.2">
      <c r="A17" s="4"/>
      <c r="B17" s="4"/>
      <c r="C17" s="4"/>
      <c r="D17" s="4"/>
      <c r="E17" s="4"/>
      <c r="F17" s="4"/>
      <c r="G17" s="4"/>
      <c r="H17" s="4"/>
      <c r="I17" s="4"/>
      <c r="J17" s="4"/>
      <c r="K17" s="4"/>
      <c r="L17" s="4"/>
      <c r="M17" s="4"/>
      <c r="N17" s="4"/>
      <c r="O17" s="4"/>
      <c r="P17" s="4"/>
      <c r="Q17" s="4"/>
    </row>
    <row r="18" spans="1:101" s="3" customFormat="1" ht="15" customHeight="1" x14ac:dyDescent="0.2">
      <c r="A18" s="329" t="s">
        <v>435</v>
      </c>
      <c r="B18" s="330"/>
      <c r="C18" s="330"/>
      <c r="D18" s="7"/>
      <c r="E18" s="7"/>
      <c r="F18" s="7"/>
      <c r="G18" s="7"/>
      <c r="H18" s="7"/>
      <c r="I18" s="7"/>
      <c r="J18" s="7"/>
      <c r="K18" s="7"/>
      <c r="L18" s="7"/>
      <c r="M18" s="7"/>
      <c r="N18" s="7"/>
      <c r="O18" s="7"/>
      <c r="P18" s="7"/>
      <c r="Q18" s="7"/>
      <c r="R18" s="7"/>
      <c r="S18" s="7"/>
      <c r="T18" s="7"/>
    </row>
    <row r="19" spans="1:101" s="3" customFormat="1" ht="15" customHeight="1" x14ac:dyDescent="0.2">
      <c r="A19" s="6"/>
      <c r="B19" s="6"/>
      <c r="C19" s="6"/>
      <c r="D19" s="6"/>
      <c r="E19" s="6"/>
      <c r="F19" s="6"/>
      <c r="G19" s="4"/>
      <c r="H19" s="4"/>
      <c r="I19" s="4"/>
      <c r="J19" s="4"/>
      <c r="K19" s="4"/>
      <c r="L19" s="4"/>
      <c r="M19" s="4"/>
      <c r="N19" s="4"/>
      <c r="O19" s="4"/>
      <c r="P19" s="4"/>
      <c r="Q19" s="4"/>
    </row>
    <row r="20" spans="1:101"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101"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101" s="3" customFormat="1" ht="39" customHeight="1" x14ac:dyDescent="0.2">
      <c r="A22" s="24" t="s">
        <v>64</v>
      </c>
      <c r="B22" s="37" t="s">
        <v>288</v>
      </c>
      <c r="C22" s="33" t="s">
        <v>518</v>
      </c>
      <c r="D22" s="29"/>
      <c r="E22" s="29"/>
      <c r="F22" s="29"/>
      <c r="G22" s="28"/>
      <c r="H22" s="28"/>
      <c r="I22" s="28"/>
      <c r="J22" s="28"/>
      <c r="K22" s="28"/>
      <c r="L22" s="28"/>
      <c r="M22" s="28"/>
      <c r="N22" s="28"/>
      <c r="O22" s="28"/>
      <c r="P22" s="28"/>
      <c r="Q22" s="28"/>
      <c r="R22" s="27"/>
      <c r="S22" s="27"/>
      <c r="T22" s="27"/>
    </row>
    <row r="23" spans="1:101" s="3" customFormat="1" ht="46.5" customHeight="1" x14ac:dyDescent="0.2">
      <c r="A23" s="24" t="s">
        <v>62</v>
      </c>
      <c r="B23" s="32" t="s">
        <v>63</v>
      </c>
      <c r="C23" s="33" t="s">
        <v>497</v>
      </c>
      <c r="D23" s="29"/>
      <c r="E23" s="29"/>
      <c r="F23" s="29"/>
      <c r="G23" s="28"/>
      <c r="H23" s="28"/>
      <c r="I23" s="28"/>
      <c r="J23" s="28"/>
      <c r="K23" s="28"/>
      <c r="L23" s="28"/>
      <c r="M23" s="28"/>
      <c r="N23" s="28"/>
      <c r="O23" s="28"/>
      <c r="P23" s="28"/>
      <c r="Q23" s="28"/>
      <c r="R23" s="27"/>
      <c r="S23" s="27"/>
      <c r="T23" s="27"/>
    </row>
    <row r="24" spans="1:101" s="3" customFormat="1" ht="39.75" customHeight="1" x14ac:dyDescent="0.2">
      <c r="A24" s="324"/>
      <c r="B24" s="325"/>
      <c r="C24" s="326"/>
      <c r="D24" s="29"/>
      <c r="E24" s="29"/>
      <c r="F24" s="29"/>
      <c r="G24" s="28"/>
      <c r="H24" s="28"/>
      <c r="I24" s="28"/>
      <c r="J24" s="28"/>
      <c r="K24" s="28"/>
      <c r="L24" s="28"/>
      <c r="M24" s="28"/>
      <c r="N24" s="28"/>
      <c r="O24" s="28"/>
      <c r="P24" s="28"/>
      <c r="Q24" s="28"/>
      <c r="R24" s="27"/>
      <c r="S24" s="27"/>
      <c r="T24" s="27"/>
    </row>
    <row r="25" spans="1:101" s="31" customFormat="1" ht="58.5" customHeight="1" x14ac:dyDescent="0.2">
      <c r="A25" s="24" t="s">
        <v>61</v>
      </c>
      <c r="B25" s="130" t="s">
        <v>384</v>
      </c>
      <c r="C25" s="170" t="s">
        <v>453</v>
      </c>
      <c r="D25" s="29"/>
      <c r="E25" s="29"/>
      <c r="F25" s="29"/>
      <c r="G25" s="28"/>
      <c r="H25" s="28"/>
      <c r="I25" s="28"/>
      <c r="J25" s="28"/>
      <c r="K25" s="28"/>
      <c r="L25" s="28"/>
      <c r="M25" s="28"/>
      <c r="N25" s="28"/>
      <c r="O25" s="28"/>
      <c r="P25" s="28"/>
      <c r="Q25" s="28"/>
      <c r="R25" s="27"/>
      <c r="S25" s="27"/>
      <c r="T25" s="27"/>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row>
    <row r="26" spans="1:101" s="31" customFormat="1" ht="42.75" customHeight="1" x14ac:dyDescent="0.2">
      <c r="A26" s="24" t="s">
        <v>60</v>
      </c>
      <c r="B26" s="130" t="s">
        <v>74</v>
      </c>
      <c r="C26" s="170" t="s">
        <v>488</v>
      </c>
      <c r="D26" s="29"/>
      <c r="E26" s="29"/>
      <c r="F26" s="29"/>
      <c r="G26" s="28"/>
      <c r="H26" s="28"/>
      <c r="I26" s="28"/>
      <c r="J26" s="28"/>
      <c r="K26" s="28"/>
      <c r="L26" s="28"/>
      <c r="M26" s="28"/>
      <c r="N26" s="28"/>
      <c r="O26" s="28"/>
      <c r="P26" s="28"/>
      <c r="Q26" s="28"/>
      <c r="R26" s="27"/>
      <c r="S26" s="27"/>
      <c r="T26" s="27"/>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row>
    <row r="27" spans="1:101" s="31" customFormat="1" ht="51.75" customHeight="1" x14ac:dyDescent="0.2">
      <c r="A27" s="24" t="s">
        <v>58</v>
      </c>
      <c r="B27" s="130" t="s">
        <v>73</v>
      </c>
      <c r="C27" s="170" t="s">
        <v>503</v>
      </c>
      <c r="D27" s="29"/>
      <c r="E27" s="29"/>
      <c r="F27" s="29"/>
      <c r="G27" s="28"/>
      <c r="H27" s="28"/>
      <c r="I27" s="28"/>
      <c r="J27" s="28"/>
      <c r="K27" s="28"/>
      <c r="L27" s="28"/>
      <c r="M27" s="28"/>
      <c r="N27" s="28"/>
      <c r="O27" s="28"/>
      <c r="P27" s="28"/>
      <c r="Q27" s="28"/>
      <c r="R27" s="27"/>
      <c r="S27" s="27"/>
      <c r="T27" s="27"/>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row>
    <row r="28" spans="1:101" s="31" customFormat="1" ht="42.75" customHeight="1" x14ac:dyDescent="0.2">
      <c r="A28" s="24" t="s">
        <v>57</v>
      </c>
      <c r="B28" s="130" t="s">
        <v>385</v>
      </c>
      <c r="C28" s="170" t="s">
        <v>451</v>
      </c>
      <c r="D28" s="29"/>
      <c r="E28" s="29"/>
      <c r="F28" s="29"/>
      <c r="G28" s="28"/>
      <c r="H28" s="28"/>
      <c r="I28" s="28"/>
      <c r="J28" s="28"/>
      <c r="K28" s="28"/>
      <c r="L28" s="28"/>
      <c r="M28" s="28"/>
      <c r="N28" s="28"/>
      <c r="O28" s="28"/>
      <c r="P28" s="28"/>
      <c r="Q28" s="28"/>
      <c r="R28" s="27"/>
      <c r="S28" s="27"/>
      <c r="T28" s="27"/>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row>
    <row r="29" spans="1:101" s="31" customFormat="1" ht="51.75" customHeight="1" x14ac:dyDescent="0.2">
      <c r="A29" s="24" t="s">
        <v>55</v>
      </c>
      <c r="B29" s="130" t="s">
        <v>386</v>
      </c>
      <c r="C29" s="170" t="s">
        <v>451</v>
      </c>
      <c r="D29" s="29"/>
      <c r="E29" s="29"/>
      <c r="F29" s="29"/>
      <c r="G29" s="28"/>
      <c r="H29" s="28"/>
      <c r="I29" s="28"/>
      <c r="J29" s="28"/>
      <c r="K29" s="28"/>
      <c r="L29" s="28"/>
      <c r="M29" s="28"/>
      <c r="N29" s="28"/>
      <c r="O29" s="28"/>
      <c r="P29" s="28"/>
      <c r="Q29" s="28"/>
      <c r="R29" s="27"/>
      <c r="S29" s="27"/>
      <c r="T29" s="27"/>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row>
    <row r="30" spans="1:101" s="31" customFormat="1" ht="51.75" customHeight="1" x14ac:dyDescent="0.2">
      <c r="A30" s="24" t="s">
        <v>53</v>
      </c>
      <c r="B30" s="130" t="s">
        <v>387</v>
      </c>
      <c r="C30" s="170" t="s">
        <v>451</v>
      </c>
      <c r="D30" s="29"/>
      <c r="E30" s="29"/>
      <c r="F30" s="29"/>
      <c r="G30" s="28"/>
      <c r="H30" s="28"/>
      <c r="I30" s="28"/>
      <c r="J30" s="28"/>
      <c r="K30" s="28"/>
      <c r="L30" s="28"/>
      <c r="M30" s="28"/>
      <c r="N30" s="28"/>
      <c r="O30" s="28"/>
      <c r="P30" s="28"/>
      <c r="Q30" s="28"/>
      <c r="R30" s="27"/>
      <c r="S30" s="27"/>
      <c r="T30" s="27"/>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row>
    <row r="31" spans="1:101" s="31" customFormat="1" ht="51.75" customHeight="1" x14ac:dyDescent="0.2">
      <c r="A31" s="24" t="s">
        <v>72</v>
      </c>
      <c r="B31" s="36" t="s">
        <v>388</v>
      </c>
      <c r="C31" s="170" t="s">
        <v>451</v>
      </c>
      <c r="D31" s="29"/>
      <c r="E31" s="29"/>
      <c r="F31" s="29"/>
      <c r="G31" s="28"/>
      <c r="H31" s="28"/>
      <c r="I31" s="28"/>
      <c r="J31" s="28"/>
      <c r="K31" s="28"/>
      <c r="L31" s="28"/>
      <c r="M31" s="28"/>
      <c r="N31" s="28"/>
      <c r="O31" s="28"/>
      <c r="P31" s="28"/>
      <c r="Q31" s="28"/>
      <c r="R31" s="27"/>
      <c r="S31" s="27"/>
      <c r="T31" s="27"/>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row>
    <row r="32" spans="1:101" s="31" customFormat="1" ht="51.75" customHeight="1" x14ac:dyDescent="0.2">
      <c r="A32" s="24" t="s">
        <v>70</v>
      </c>
      <c r="B32" s="36" t="s">
        <v>389</v>
      </c>
      <c r="C32" s="170" t="s">
        <v>451</v>
      </c>
      <c r="D32" s="29"/>
      <c r="E32" s="29"/>
      <c r="F32" s="29"/>
      <c r="G32" s="28"/>
      <c r="H32" s="28"/>
      <c r="I32" s="28"/>
      <c r="J32" s="28"/>
      <c r="K32" s="28"/>
      <c r="L32" s="28"/>
      <c r="M32" s="28"/>
      <c r="N32" s="28"/>
      <c r="O32" s="28"/>
      <c r="P32" s="28"/>
      <c r="Q32" s="28"/>
      <c r="R32" s="27"/>
      <c r="S32" s="27"/>
      <c r="T32" s="27"/>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row>
    <row r="33" spans="1:101" s="31" customFormat="1" ht="101.25" customHeight="1" x14ac:dyDescent="0.2">
      <c r="A33" s="24" t="s">
        <v>69</v>
      </c>
      <c r="B33" s="36" t="s">
        <v>390</v>
      </c>
      <c r="C33" s="170" t="s">
        <v>454</v>
      </c>
      <c r="D33" s="29"/>
      <c r="E33" s="29"/>
      <c r="F33" s="29"/>
      <c r="G33" s="28"/>
      <c r="H33" s="28"/>
      <c r="I33" s="28"/>
      <c r="J33" s="28"/>
      <c r="K33" s="28"/>
      <c r="L33" s="28"/>
      <c r="M33" s="28"/>
      <c r="N33" s="28"/>
      <c r="O33" s="28"/>
      <c r="P33" s="28"/>
      <c r="Q33" s="28"/>
      <c r="R33" s="27"/>
      <c r="S33" s="27"/>
      <c r="T33" s="27"/>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row>
    <row r="34" spans="1:101" ht="111" customHeight="1" x14ac:dyDescent="0.25">
      <c r="A34" s="24" t="s">
        <v>404</v>
      </c>
      <c r="B34" s="36" t="s">
        <v>391</v>
      </c>
      <c r="C34" s="170" t="s">
        <v>451</v>
      </c>
      <c r="D34" s="23"/>
      <c r="E34" s="23"/>
      <c r="F34" s="23"/>
      <c r="G34" s="23"/>
      <c r="H34" s="23"/>
      <c r="I34" s="23"/>
      <c r="J34" s="23"/>
      <c r="K34" s="23"/>
      <c r="L34" s="23"/>
      <c r="M34" s="23"/>
      <c r="N34" s="23"/>
      <c r="O34" s="23"/>
      <c r="P34" s="23"/>
      <c r="Q34" s="23"/>
      <c r="R34" s="23"/>
      <c r="S34" s="23"/>
      <c r="T34" s="23"/>
    </row>
    <row r="35" spans="1:101" ht="58.5" customHeight="1" x14ac:dyDescent="0.25">
      <c r="A35" s="24" t="s">
        <v>394</v>
      </c>
      <c r="B35" s="36" t="s">
        <v>71</v>
      </c>
      <c r="C35" s="170" t="s">
        <v>451</v>
      </c>
      <c r="D35" s="23"/>
      <c r="E35" s="23"/>
      <c r="F35" s="23"/>
      <c r="G35" s="23"/>
      <c r="H35" s="23"/>
      <c r="I35" s="23"/>
      <c r="J35" s="23"/>
      <c r="K35" s="23"/>
      <c r="L35" s="23"/>
      <c r="M35" s="23"/>
      <c r="N35" s="23"/>
      <c r="O35" s="23"/>
      <c r="P35" s="23"/>
      <c r="Q35" s="23"/>
      <c r="R35" s="23"/>
      <c r="S35" s="23"/>
      <c r="T35" s="23"/>
    </row>
    <row r="36" spans="1:101" ht="51.75" customHeight="1" x14ac:dyDescent="0.25">
      <c r="A36" s="24" t="s">
        <v>405</v>
      </c>
      <c r="B36" s="36" t="s">
        <v>392</v>
      </c>
      <c r="C36" s="170" t="s">
        <v>451</v>
      </c>
      <c r="D36" s="23"/>
      <c r="E36" s="23"/>
      <c r="F36" s="23"/>
      <c r="G36" s="23"/>
      <c r="H36" s="23"/>
      <c r="I36" s="23"/>
      <c r="J36" s="23"/>
      <c r="K36" s="23"/>
      <c r="L36" s="23"/>
      <c r="M36" s="23"/>
      <c r="N36" s="23"/>
      <c r="O36" s="23"/>
      <c r="P36" s="23"/>
      <c r="Q36" s="23"/>
      <c r="R36" s="23"/>
      <c r="S36" s="23"/>
      <c r="T36" s="23"/>
    </row>
    <row r="37" spans="1:101" ht="43.5" customHeight="1" x14ac:dyDescent="0.25">
      <c r="A37" s="24" t="s">
        <v>395</v>
      </c>
      <c r="B37" s="36" t="s">
        <v>393</v>
      </c>
      <c r="C37" s="170" t="s">
        <v>517</v>
      </c>
      <c r="D37" s="23"/>
      <c r="E37" s="23"/>
      <c r="F37" s="23"/>
      <c r="G37" s="23"/>
      <c r="H37" s="23"/>
      <c r="I37" s="23"/>
      <c r="J37" s="23"/>
      <c r="K37" s="23"/>
      <c r="L37" s="23"/>
      <c r="M37" s="23"/>
      <c r="N37" s="23"/>
      <c r="O37" s="23"/>
      <c r="P37" s="23"/>
      <c r="Q37" s="23"/>
      <c r="R37" s="23"/>
      <c r="S37" s="23"/>
      <c r="T37" s="23"/>
    </row>
    <row r="38" spans="1:101" ht="43.5" customHeight="1" x14ac:dyDescent="0.25">
      <c r="A38" s="24" t="s">
        <v>406</v>
      </c>
      <c r="B38" s="36" t="s">
        <v>229</v>
      </c>
      <c r="C38" s="170" t="s">
        <v>451</v>
      </c>
      <c r="D38" s="23"/>
      <c r="E38" s="23"/>
      <c r="F38" s="23"/>
      <c r="G38" s="23"/>
      <c r="H38" s="23"/>
      <c r="I38" s="23"/>
      <c r="J38" s="23"/>
      <c r="K38" s="23"/>
      <c r="L38" s="23"/>
      <c r="M38" s="23"/>
      <c r="N38" s="23"/>
      <c r="O38" s="23"/>
      <c r="P38" s="23"/>
      <c r="Q38" s="23"/>
      <c r="R38" s="23"/>
      <c r="S38" s="23"/>
      <c r="T38" s="23"/>
    </row>
    <row r="39" spans="1:101" ht="23.25" customHeight="1" x14ac:dyDescent="0.25">
      <c r="A39" s="324"/>
      <c r="B39" s="325"/>
      <c r="C39" s="326"/>
      <c r="D39" s="23"/>
      <c r="E39" s="23"/>
      <c r="F39" s="23"/>
      <c r="G39" s="23"/>
      <c r="H39" s="23"/>
      <c r="I39" s="23"/>
      <c r="J39" s="23"/>
      <c r="K39" s="23"/>
      <c r="L39" s="23"/>
      <c r="M39" s="23"/>
      <c r="N39" s="23"/>
      <c r="O39" s="23"/>
      <c r="P39" s="23"/>
      <c r="Q39" s="23"/>
      <c r="R39" s="23"/>
      <c r="S39" s="23"/>
      <c r="T39" s="23"/>
    </row>
    <row r="40" spans="1:101" ht="63" x14ac:dyDescent="0.25">
      <c r="A40" s="24" t="s">
        <v>396</v>
      </c>
      <c r="B40" s="36" t="s">
        <v>446</v>
      </c>
      <c r="C40" s="33"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- 22 т.у.; 0,89 млн. руб.</v>
      </c>
      <c r="D40" s="23"/>
      <c r="E40" s="23"/>
      <c r="F40" s="23"/>
      <c r="G40" s="23"/>
      <c r="H40" s="23"/>
      <c r="I40" s="23"/>
      <c r="J40" s="23"/>
      <c r="K40" s="23"/>
      <c r="L40" s="23"/>
      <c r="M40" s="23"/>
      <c r="N40" s="23"/>
      <c r="O40" s="23"/>
      <c r="P40" s="23"/>
      <c r="Q40" s="23"/>
      <c r="R40" s="23"/>
      <c r="S40" s="23"/>
      <c r="T40" s="23"/>
    </row>
    <row r="41" spans="1:101" ht="105.75" customHeight="1" x14ac:dyDescent="0.25">
      <c r="A41" s="24" t="s">
        <v>407</v>
      </c>
      <c r="B41" s="36" t="s">
        <v>430</v>
      </c>
      <c r="C41" s="33" t="s">
        <v>451</v>
      </c>
      <c r="D41" s="23"/>
      <c r="E41" s="23"/>
      <c r="F41" s="23"/>
      <c r="G41" s="23"/>
      <c r="H41" s="23"/>
      <c r="I41" s="23"/>
      <c r="J41" s="23"/>
      <c r="K41" s="23"/>
      <c r="L41" s="23"/>
      <c r="M41" s="23"/>
      <c r="N41" s="23"/>
      <c r="O41" s="23"/>
      <c r="P41" s="23"/>
      <c r="Q41" s="23"/>
      <c r="R41" s="23"/>
      <c r="S41" s="23"/>
      <c r="T41" s="23"/>
    </row>
    <row r="42" spans="1:101" ht="83.25" customHeight="1" x14ac:dyDescent="0.25">
      <c r="A42" s="24" t="s">
        <v>397</v>
      </c>
      <c r="B42" s="36" t="s">
        <v>445</v>
      </c>
      <c r="C42" s="33" t="s">
        <v>451</v>
      </c>
      <c r="D42" s="23"/>
      <c r="E42" s="23"/>
      <c r="F42" s="23"/>
      <c r="G42" s="23"/>
      <c r="H42" s="23"/>
      <c r="I42" s="23"/>
      <c r="J42" s="23"/>
      <c r="K42" s="23"/>
      <c r="L42" s="23"/>
      <c r="M42" s="23"/>
      <c r="N42" s="23"/>
      <c r="O42" s="23"/>
      <c r="P42" s="23"/>
      <c r="Q42" s="23"/>
      <c r="R42" s="23"/>
      <c r="S42" s="23"/>
      <c r="T42" s="23"/>
    </row>
    <row r="43" spans="1:101" ht="180.75" customHeight="1" x14ac:dyDescent="0.25">
      <c r="A43" s="24" t="s">
        <v>410</v>
      </c>
      <c r="B43" s="36" t="s">
        <v>411</v>
      </c>
      <c r="C43" s="33" t="s">
        <v>451</v>
      </c>
      <c r="D43" s="23"/>
      <c r="E43" s="23"/>
      <c r="F43" s="23"/>
      <c r="G43" s="23"/>
      <c r="H43" s="23"/>
      <c r="I43" s="23"/>
      <c r="J43" s="23"/>
      <c r="K43" s="23"/>
      <c r="L43" s="23"/>
      <c r="M43" s="23"/>
      <c r="N43" s="23"/>
      <c r="O43" s="23"/>
      <c r="P43" s="23"/>
      <c r="Q43" s="23"/>
      <c r="R43" s="23"/>
      <c r="S43" s="23"/>
      <c r="T43" s="23"/>
    </row>
    <row r="44" spans="1:101" ht="111" customHeight="1" x14ac:dyDescent="0.25">
      <c r="A44" s="24" t="s">
        <v>398</v>
      </c>
      <c r="B44" s="36" t="s">
        <v>436</v>
      </c>
      <c r="C44" s="33" t="s">
        <v>451</v>
      </c>
      <c r="D44" s="23"/>
      <c r="E44" s="23"/>
      <c r="F44" s="23"/>
      <c r="G44" s="23"/>
      <c r="H44" s="23"/>
      <c r="I44" s="23"/>
      <c r="J44" s="23"/>
      <c r="K44" s="23"/>
      <c r="L44" s="23"/>
      <c r="M44" s="23"/>
      <c r="N44" s="23"/>
      <c r="O44" s="23"/>
      <c r="P44" s="23"/>
      <c r="Q44" s="23"/>
      <c r="R44" s="23"/>
      <c r="S44" s="23"/>
      <c r="T44" s="23"/>
    </row>
    <row r="45" spans="1:101" ht="116.25" customHeight="1" x14ac:dyDescent="0.25">
      <c r="A45" s="24" t="s">
        <v>431</v>
      </c>
      <c r="B45" s="36" t="s">
        <v>437</v>
      </c>
      <c r="C45" s="33" t="s">
        <v>451</v>
      </c>
      <c r="D45" s="23"/>
      <c r="E45" s="23"/>
      <c r="F45" s="23"/>
      <c r="G45" s="23"/>
      <c r="H45" s="23"/>
      <c r="I45" s="23"/>
      <c r="J45" s="23"/>
      <c r="K45" s="23"/>
      <c r="L45" s="23"/>
      <c r="M45" s="23"/>
      <c r="N45" s="23"/>
      <c r="O45" s="23"/>
      <c r="P45" s="23"/>
      <c r="Q45" s="23"/>
      <c r="R45" s="23"/>
      <c r="S45" s="23"/>
      <c r="T45" s="23"/>
    </row>
    <row r="46" spans="1:101" ht="101.25" customHeight="1" x14ac:dyDescent="0.25">
      <c r="A46" s="24" t="s">
        <v>399</v>
      </c>
      <c r="B46" s="36" t="s">
        <v>438</v>
      </c>
      <c r="C46" s="33" t="s">
        <v>451</v>
      </c>
      <c r="D46" s="23"/>
      <c r="E46" s="23"/>
      <c r="F46" s="23"/>
      <c r="G46" s="23"/>
      <c r="H46" s="23"/>
      <c r="I46" s="23"/>
      <c r="J46" s="23"/>
      <c r="K46" s="23"/>
      <c r="L46" s="23"/>
      <c r="M46" s="23"/>
      <c r="N46" s="23"/>
      <c r="O46" s="23"/>
      <c r="P46" s="23"/>
      <c r="Q46" s="23"/>
      <c r="R46" s="23"/>
      <c r="S46" s="23"/>
      <c r="T46" s="23"/>
    </row>
    <row r="47" spans="1:101" ht="18.75" customHeight="1" x14ac:dyDescent="0.25">
      <c r="A47" s="324"/>
      <c r="B47" s="325"/>
      <c r="C47" s="326"/>
      <c r="D47" s="23"/>
      <c r="E47" s="23"/>
      <c r="F47" s="23"/>
      <c r="G47" s="23"/>
      <c r="H47" s="23"/>
      <c r="I47" s="23"/>
      <c r="J47" s="23"/>
      <c r="K47" s="23"/>
      <c r="L47" s="23"/>
      <c r="M47" s="23"/>
      <c r="N47" s="23"/>
      <c r="O47" s="23"/>
      <c r="P47" s="23"/>
      <c r="Q47" s="23"/>
      <c r="R47" s="23"/>
      <c r="S47" s="23"/>
      <c r="T47" s="23"/>
    </row>
    <row r="48" spans="1:101" ht="75.75" customHeight="1" x14ac:dyDescent="0.25">
      <c r="A48" s="24" t="s">
        <v>432</v>
      </c>
      <c r="B48" s="36" t="s">
        <v>495</v>
      </c>
      <c r="C48" s="171">
        <v>0.88819399999999993</v>
      </c>
      <c r="D48" s="23"/>
      <c r="E48" s="23"/>
      <c r="F48" s="23"/>
      <c r="G48" s="23"/>
      <c r="H48" s="23"/>
      <c r="I48" s="23"/>
      <c r="J48" s="23"/>
      <c r="K48" s="23"/>
      <c r="L48" s="23"/>
      <c r="M48" s="23"/>
      <c r="N48" s="23"/>
      <c r="O48" s="23"/>
      <c r="P48" s="23"/>
      <c r="Q48" s="23"/>
      <c r="R48" s="23"/>
      <c r="S48" s="23"/>
      <c r="T48" s="23"/>
    </row>
    <row r="49" spans="1:20" ht="71.25" customHeight="1" x14ac:dyDescent="0.25">
      <c r="A49" s="24" t="s">
        <v>400</v>
      </c>
      <c r="B49" s="36" t="s">
        <v>496</v>
      </c>
      <c r="C49" s="171">
        <v>0.73759385389344567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1" t="s">
        <v>8</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8" t="s">
        <v>7</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N_TP1900.AS.0013</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9" t="s">
        <v>409</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4</v>
      </c>
      <c r="B19" s="336" t="s">
        <v>99</v>
      </c>
      <c r="C19" s="337" t="s">
        <v>305</v>
      </c>
      <c r="D19" s="336" t="s">
        <v>304</v>
      </c>
      <c r="E19" s="336" t="s">
        <v>98</v>
      </c>
      <c r="F19" s="336" t="s">
        <v>97</v>
      </c>
      <c r="G19" s="336" t="s">
        <v>300</v>
      </c>
      <c r="H19" s="336" t="s">
        <v>96</v>
      </c>
      <c r="I19" s="336" t="s">
        <v>95</v>
      </c>
      <c r="J19" s="336" t="s">
        <v>94</v>
      </c>
      <c r="K19" s="336" t="s">
        <v>93</v>
      </c>
      <c r="L19" s="336" t="s">
        <v>92</v>
      </c>
      <c r="M19" s="336" t="s">
        <v>91</v>
      </c>
      <c r="N19" s="336" t="s">
        <v>90</v>
      </c>
      <c r="O19" s="336" t="s">
        <v>89</v>
      </c>
      <c r="P19" s="336" t="s">
        <v>88</v>
      </c>
      <c r="Q19" s="336" t="s">
        <v>303</v>
      </c>
      <c r="R19" s="336"/>
      <c r="S19" s="339" t="s">
        <v>403</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8" t="s">
        <v>301</v>
      </c>
      <c r="R20" s="39" t="s">
        <v>302</v>
      </c>
      <c r="S20" s="339"/>
      <c r="T20" s="28"/>
      <c r="U20" s="28"/>
      <c r="V20" s="28"/>
      <c r="W20" s="28"/>
      <c r="X20" s="28"/>
      <c r="Y20" s="28"/>
      <c r="Z20" s="27"/>
      <c r="AA20" s="27"/>
      <c r="AB20" s="27"/>
    </row>
    <row r="21" spans="1:28" s="3" customFormat="1" ht="18.75" x14ac:dyDescent="0.2">
      <c r="A21" s="38">
        <v>1</v>
      </c>
      <c r="B21" s="43">
        <v>2</v>
      </c>
      <c r="C21" s="38">
        <v>3</v>
      </c>
      <c r="D21" s="43">
        <v>4</v>
      </c>
      <c r="E21" s="38">
        <v>5</v>
      </c>
      <c r="F21" s="43">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5"/>
      <c r="B23" s="43" t="s">
        <v>298</v>
      </c>
      <c r="C23" s="43"/>
      <c r="D23" s="43"/>
      <c r="E23" s="95" t="s">
        <v>299</v>
      </c>
      <c r="F23" s="95" t="s">
        <v>299</v>
      </c>
      <c r="G23" s="95" t="s">
        <v>299</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7" t="str">
        <f>+'2. паспорт  ТП'!A4:S4</f>
        <v>Год раскрытия информации: 2026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2" t="str">
        <f>'1. паспорт местоположение'!A12:C12</f>
        <v>N_TP1900.AS.0013</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42" customHeight="1" x14ac:dyDescent="0.2">
      <c r="A16"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30" t="s">
        <v>414</v>
      </c>
      <c r="B19" s="330"/>
      <c r="C19" s="330"/>
      <c r="D19" s="330"/>
      <c r="E19" s="330"/>
      <c r="F19" s="330"/>
      <c r="G19" s="330"/>
      <c r="H19" s="330"/>
      <c r="I19" s="330"/>
      <c r="J19" s="330"/>
      <c r="K19" s="330"/>
      <c r="L19" s="330"/>
      <c r="M19" s="330"/>
      <c r="N19" s="330"/>
      <c r="O19" s="330"/>
      <c r="P19" s="330"/>
      <c r="Q19" s="330"/>
      <c r="R19" s="330"/>
      <c r="S19" s="330"/>
      <c r="T19" s="330"/>
    </row>
    <row r="20" spans="1:113" s="55"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4</v>
      </c>
      <c r="B21" s="348" t="s">
        <v>220</v>
      </c>
      <c r="C21" s="349"/>
      <c r="D21" s="352" t="s">
        <v>121</v>
      </c>
      <c r="E21" s="348" t="s">
        <v>443</v>
      </c>
      <c r="F21" s="349"/>
      <c r="G21" s="348" t="s">
        <v>239</v>
      </c>
      <c r="H21" s="349"/>
      <c r="I21" s="348" t="s">
        <v>120</v>
      </c>
      <c r="J21" s="349"/>
      <c r="K21" s="352" t="s">
        <v>119</v>
      </c>
      <c r="L21" s="348" t="s">
        <v>118</v>
      </c>
      <c r="M21" s="349"/>
      <c r="N21" s="348" t="s">
        <v>439</v>
      </c>
      <c r="O21" s="349"/>
      <c r="P21" s="352" t="s">
        <v>117</v>
      </c>
      <c r="Q21" s="340" t="s">
        <v>116</v>
      </c>
      <c r="R21" s="341"/>
      <c r="S21" s="340" t="s">
        <v>115</v>
      </c>
      <c r="T21" s="342"/>
    </row>
    <row r="22" spans="1:113" ht="204.75" customHeight="1" x14ac:dyDescent="0.25">
      <c r="A22" s="346"/>
      <c r="B22" s="350"/>
      <c r="C22" s="351"/>
      <c r="D22" s="355"/>
      <c r="E22" s="350"/>
      <c r="F22" s="351"/>
      <c r="G22" s="350"/>
      <c r="H22" s="351"/>
      <c r="I22" s="350"/>
      <c r="J22" s="351"/>
      <c r="K22" s="353"/>
      <c r="L22" s="350"/>
      <c r="M22" s="351"/>
      <c r="N22" s="350"/>
      <c r="O22" s="351"/>
      <c r="P22" s="353"/>
      <c r="Q22" s="79" t="s">
        <v>114</v>
      </c>
      <c r="R22" s="79" t="s">
        <v>413</v>
      </c>
      <c r="S22" s="79" t="s">
        <v>113</v>
      </c>
      <c r="T22" s="79" t="s">
        <v>112</v>
      </c>
    </row>
    <row r="23" spans="1:113" ht="51.75" customHeight="1" x14ac:dyDescent="0.25">
      <c r="A23" s="347"/>
      <c r="B23" s="131" t="s">
        <v>110</v>
      </c>
      <c r="C23" s="131" t="s">
        <v>111</v>
      </c>
      <c r="D23" s="353"/>
      <c r="E23" s="131" t="s">
        <v>110</v>
      </c>
      <c r="F23" s="131" t="s">
        <v>111</v>
      </c>
      <c r="G23" s="131" t="s">
        <v>110</v>
      </c>
      <c r="H23" s="131" t="s">
        <v>111</v>
      </c>
      <c r="I23" s="131" t="s">
        <v>110</v>
      </c>
      <c r="J23" s="131" t="s">
        <v>111</v>
      </c>
      <c r="K23" s="131" t="s">
        <v>110</v>
      </c>
      <c r="L23" s="131" t="s">
        <v>110</v>
      </c>
      <c r="M23" s="131" t="s">
        <v>111</v>
      </c>
      <c r="N23" s="131" t="s">
        <v>110</v>
      </c>
      <c r="O23" s="131" t="s">
        <v>111</v>
      </c>
      <c r="P23" s="132" t="s">
        <v>110</v>
      </c>
      <c r="Q23" s="79" t="s">
        <v>110</v>
      </c>
      <c r="R23" s="79" t="s">
        <v>110</v>
      </c>
      <c r="S23" s="79" t="s">
        <v>110</v>
      </c>
      <c r="T23" s="7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4"/>
      <c r="R25" s="57"/>
      <c r="S25" s="134"/>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54" t="s">
        <v>447</v>
      </c>
      <c r="C29" s="354"/>
      <c r="D29" s="354"/>
      <c r="E29" s="354"/>
      <c r="F29" s="354"/>
      <c r="G29" s="354"/>
      <c r="H29" s="354"/>
      <c r="I29" s="354"/>
      <c r="J29" s="354"/>
      <c r="K29" s="354"/>
      <c r="L29" s="354"/>
      <c r="M29" s="354"/>
      <c r="N29" s="354"/>
      <c r="O29" s="354"/>
      <c r="P29" s="354"/>
      <c r="Q29" s="354"/>
      <c r="R29" s="35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412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pageSetUpPr fitToPage="1"/>
  </sheetPr>
  <dimension ref="A1:AA28"/>
  <sheetViews>
    <sheetView view="pageBreakPreview" zoomScale="60" workbookViewId="0">
      <selection activeCell="A31" sqref="A3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7" t="str">
        <f>+'3.1. паспорт Техсостояние ПС'!A6:T6</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2"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7" s="12"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9" t="str">
        <f>'3.1. паспорт Техсостояние ПС'!A13:T13</f>
        <v>N_TP1900.AS.0013</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2"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3"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416</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5" customFormat="1" ht="21" customHeight="1" x14ac:dyDescent="0.25"/>
    <row r="21" spans="1:27" ht="47.25" customHeight="1" x14ac:dyDescent="0.25">
      <c r="A21" s="356" t="s">
        <v>4</v>
      </c>
      <c r="B21" s="359" t="s">
        <v>423</v>
      </c>
      <c r="C21" s="360"/>
      <c r="D21" s="359" t="s">
        <v>425</v>
      </c>
      <c r="E21" s="360"/>
      <c r="F21" s="340" t="s">
        <v>93</v>
      </c>
      <c r="G21" s="342"/>
      <c r="H21" s="342"/>
      <c r="I21" s="341"/>
      <c r="J21" s="356" t="s">
        <v>426</v>
      </c>
      <c r="K21" s="359" t="s">
        <v>427</v>
      </c>
      <c r="L21" s="360"/>
      <c r="M21" s="359" t="s">
        <v>428</v>
      </c>
      <c r="N21" s="360"/>
      <c r="O21" s="359" t="s">
        <v>415</v>
      </c>
      <c r="P21" s="360"/>
      <c r="Q21" s="359" t="s">
        <v>126</v>
      </c>
      <c r="R21" s="360"/>
      <c r="S21" s="356" t="s">
        <v>125</v>
      </c>
      <c r="T21" s="356" t="s">
        <v>429</v>
      </c>
      <c r="U21" s="356" t="s">
        <v>424</v>
      </c>
      <c r="V21" s="359" t="s">
        <v>124</v>
      </c>
      <c r="W21" s="360"/>
      <c r="X21" s="340" t="s">
        <v>116</v>
      </c>
      <c r="Y21" s="342"/>
      <c r="Z21" s="340" t="s">
        <v>115</v>
      </c>
      <c r="AA21" s="342"/>
    </row>
    <row r="22" spans="1:27" ht="216" customHeight="1" x14ac:dyDescent="0.25">
      <c r="A22" s="357"/>
      <c r="B22" s="361"/>
      <c r="C22" s="362"/>
      <c r="D22" s="361"/>
      <c r="E22" s="362"/>
      <c r="F22" s="340" t="s">
        <v>123</v>
      </c>
      <c r="G22" s="341"/>
      <c r="H22" s="340" t="s">
        <v>122</v>
      </c>
      <c r="I22" s="341"/>
      <c r="J22" s="358"/>
      <c r="K22" s="361"/>
      <c r="L22" s="362"/>
      <c r="M22" s="361"/>
      <c r="N22" s="362"/>
      <c r="O22" s="361"/>
      <c r="P22" s="362"/>
      <c r="Q22" s="361"/>
      <c r="R22" s="362"/>
      <c r="S22" s="358"/>
      <c r="T22" s="358"/>
      <c r="U22" s="358"/>
      <c r="V22" s="361"/>
      <c r="W22" s="362"/>
      <c r="X22" s="79" t="s">
        <v>114</v>
      </c>
      <c r="Y22" s="79" t="s">
        <v>413</v>
      </c>
      <c r="Z22" s="79" t="s">
        <v>113</v>
      </c>
      <c r="AA22" s="79" t="s">
        <v>112</v>
      </c>
    </row>
    <row r="23" spans="1:27" ht="60" customHeight="1" x14ac:dyDescent="0.25">
      <c r="A23" s="358"/>
      <c r="B23" s="129" t="s">
        <v>110</v>
      </c>
      <c r="C23" s="12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42"/>
      <c r="R25" s="87"/>
      <c r="S25" s="88"/>
      <c r="T25" s="88"/>
      <c r="U25" s="88"/>
      <c r="V25" s="143"/>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pageSetUpPr fitToPage="1"/>
  </sheetPr>
  <dimension ref="A1:AC382"/>
  <sheetViews>
    <sheetView view="pageBreakPreview" zoomScale="55" zoomScaleNormal="100" zoomScaleSheetLayoutView="55" workbookViewId="0">
      <selection activeCell="B25" sqref="B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60.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7" t="str">
        <f>+'3.2 паспорт Техсостояние ЛЭП'!A5:AA5</f>
        <v>Год раскрытия информации: 2026 год</v>
      </c>
      <c r="B5" s="327"/>
      <c r="C5" s="32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31" t="s">
        <v>8</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28" t="s">
        <v>7</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9" t="str">
        <f>'1. паспорт местоположение'!A12:C12</f>
        <v>N_TP1900.AS.0013</v>
      </c>
      <c r="B12" s="364"/>
      <c r="C12" s="364"/>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328" t="s">
        <v>6</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28" t="s">
        <v>5</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9" t="s">
        <v>408</v>
      </c>
      <c r="B18" s="329"/>
      <c r="C18" s="329"/>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187" t="s">
        <v>4</v>
      </c>
      <c r="B20" s="188" t="s">
        <v>66</v>
      </c>
      <c r="C20" s="18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90">
        <v>1</v>
      </c>
      <c r="B21" s="34">
        <v>2</v>
      </c>
      <c r="C21" s="191">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192" t="s">
        <v>64</v>
      </c>
      <c r="B22" s="30" t="s">
        <v>421</v>
      </c>
      <c r="C22" s="235" t="s">
        <v>545</v>
      </c>
      <c r="D22" s="29"/>
      <c r="E22" s="29"/>
      <c r="F22" s="28"/>
      <c r="G22" s="28"/>
      <c r="H22" s="28"/>
      <c r="I22" s="28"/>
      <c r="J22" s="28"/>
      <c r="K22" s="28"/>
      <c r="L22" s="28"/>
      <c r="M22" s="28"/>
      <c r="N22" s="28"/>
      <c r="O22" s="28"/>
      <c r="P22" s="28"/>
      <c r="Q22" s="27"/>
      <c r="R22" s="27"/>
      <c r="S22" s="27"/>
      <c r="T22" s="27"/>
      <c r="U22" s="27"/>
    </row>
    <row r="23" spans="1:21" ht="57" customHeight="1" x14ac:dyDescent="0.25">
      <c r="A23" s="192" t="s">
        <v>62</v>
      </c>
      <c r="B23" s="26" t="s">
        <v>59</v>
      </c>
      <c r="C23" s="236" t="s">
        <v>542</v>
      </c>
      <c r="D23" s="23"/>
      <c r="E23" s="186"/>
      <c r="F23" s="23"/>
      <c r="G23" s="23"/>
      <c r="H23" s="23"/>
      <c r="I23" s="23"/>
      <c r="J23" s="23"/>
      <c r="K23" s="23"/>
      <c r="L23" s="23"/>
      <c r="M23" s="23"/>
      <c r="N23" s="23"/>
      <c r="O23" s="23"/>
      <c r="P23" s="23"/>
      <c r="Q23" s="23"/>
      <c r="R23" s="23"/>
      <c r="S23" s="23"/>
      <c r="T23" s="23"/>
      <c r="U23" s="23"/>
    </row>
    <row r="24" spans="1:21" ht="63" customHeight="1" x14ac:dyDescent="0.25">
      <c r="A24" s="192" t="s">
        <v>61</v>
      </c>
      <c r="B24" s="26" t="s">
        <v>441</v>
      </c>
      <c r="C24" s="236" t="s">
        <v>543</v>
      </c>
      <c r="D24" s="23"/>
      <c r="E24" s="23"/>
      <c r="F24" s="23"/>
      <c r="G24" s="23"/>
      <c r="H24" s="23"/>
      <c r="I24" s="23"/>
      <c r="J24" s="23"/>
      <c r="K24" s="23"/>
      <c r="L24" s="23"/>
      <c r="M24" s="23"/>
      <c r="N24" s="23"/>
      <c r="O24" s="23"/>
      <c r="P24" s="23"/>
      <c r="Q24" s="23"/>
      <c r="R24" s="23"/>
      <c r="S24" s="23"/>
      <c r="T24" s="23"/>
      <c r="U24" s="23"/>
    </row>
    <row r="25" spans="1:21" ht="409.5" customHeight="1" x14ac:dyDescent="0.25">
      <c r="A25" s="192" t="s">
        <v>60</v>
      </c>
      <c r="B25" s="26" t="s">
        <v>442</v>
      </c>
      <c r="C25" s="234" t="s">
        <v>569</v>
      </c>
      <c r="D25" s="23"/>
      <c r="E25" s="186"/>
      <c r="F25" s="23"/>
      <c r="G25" s="23"/>
      <c r="H25" s="23"/>
      <c r="I25" s="23"/>
      <c r="J25" s="23"/>
      <c r="K25" s="23"/>
      <c r="L25" s="23"/>
      <c r="M25" s="23"/>
      <c r="N25" s="23"/>
      <c r="O25" s="23"/>
      <c r="P25" s="23"/>
      <c r="Q25" s="23"/>
      <c r="R25" s="23"/>
      <c r="S25" s="23"/>
      <c r="T25" s="23"/>
      <c r="U25" s="23"/>
    </row>
    <row r="26" spans="1:21" ht="46.5" customHeight="1" x14ac:dyDescent="0.25">
      <c r="A26" s="192" t="s">
        <v>58</v>
      </c>
      <c r="B26" s="26" t="s">
        <v>227</v>
      </c>
      <c r="C26" s="236" t="s">
        <v>541</v>
      </c>
      <c r="D26" s="23"/>
      <c r="E26" s="23"/>
      <c r="F26" s="23"/>
      <c r="G26" s="23"/>
      <c r="H26" s="23"/>
      <c r="I26" s="23"/>
      <c r="J26" s="23"/>
      <c r="K26" s="23"/>
      <c r="L26" s="23"/>
      <c r="M26" s="23"/>
      <c r="N26" s="23"/>
      <c r="O26" s="23"/>
      <c r="P26" s="23"/>
      <c r="Q26" s="23"/>
      <c r="R26" s="23"/>
      <c r="S26" s="23"/>
      <c r="T26" s="23"/>
      <c r="U26" s="23"/>
    </row>
    <row r="27" spans="1:21" ht="246.75" customHeight="1" x14ac:dyDescent="0.25">
      <c r="A27" s="192" t="s">
        <v>57</v>
      </c>
      <c r="B27" s="26" t="s">
        <v>422</v>
      </c>
      <c r="C27" s="237" t="s">
        <v>546</v>
      </c>
      <c r="D27" s="23"/>
      <c r="E27" s="186"/>
      <c r="F27" s="23"/>
      <c r="G27" s="23"/>
      <c r="H27" s="23"/>
      <c r="I27" s="23"/>
      <c r="J27" s="23"/>
      <c r="K27" s="23"/>
      <c r="L27" s="23"/>
      <c r="M27" s="23"/>
      <c r="N27" s="23"/>
      <c r="O27" s="23"/>
      <c r="P27" s="23"/>
      <c r="Q27" s="23"/>
      <c r="R27" s="23"/>
      <c r="S27" s="23"/>
      <c r="T27" s="23"/>
      <c r="U27" s="23"/>
    </row>
    <row r="28" spans="1:21" ht="42.75" customHeight="1" x14ac:dyDescent="0.25">
      <c r="A28" s="192" t="s">
        <v>55</v>
      </c>
      <c r="B28" s="26" t="s">
        <v>56</v>
      </c>
      <c r="C28" s="193">
        <v>2024</v>
      </c>
      <c r="D28" s="23"/>
      <c r="E28" s="23"/>
      <c r="F28" s="23"/>
      <c r="G28" s="23"/>
      <c r="H28" s="23"/>
      <c r="I28" s="23"/>
      <c r="J28" s="23"/>
      <c r="K28" s="23"/>
      <c r="L28" s="23"/>
      <c r="M28" s="23"/>
      <c r="N28" s="23"/>
      <c r="O28" s="23"/>
      <c r="P28" s="23"/>
      <c r="Q28" s="23"/>
      <c r="R28" s="23"/>
      <c r="S28" s="23"/>
      <c r="T28" s="23"/>
      <c r="U28" s="23"/>
    </row>
    <row r="29" spans="1:21" ht="42.75" customHeight="1" x14ac:dyDescent="0.25">
      <c r="A29" s="192" t="s">
        <v>53</v>
      </c>
      <c r="B29" s="25" t="s">
        <v>54</v>
      </c>
      <c r="C29" s="193">
        <v>2028</v>
      </c>
      <c r="D29" s="23"/>
      <c r="E29" s="23"/>
      <c r="F29" s="23"/>
      <c r="G29" s="23"/>
      <c r="H29" s="23"/>
      <c r="I29" s="23"/>
      <c r="J29" s="23"/>
      <c r="K29" s="23"/>
      <c r="L29" s="23"/>
      <c r="M29" s="23"/>
      <c r="N29" s="23"/>
      <c r="O29" s="23"/>
      <c r="P29" s="23"/>
      <c r="Q29" s="23"/>
      <c r="R29" s="23"/>
      <c r="S29" s="23"/>
      <c r="T29" s="23"/>
      <c r="U29" s="23"/>
    </row>
    <row r="30" spans="1:21" ht="45.75" customHeight="1" thickBot="1" x14ac:dyDescent="0.3">
      <c r="A30" s="194" t="s">
        <v>72</v>
      </c>
      <c r="B30" s="195" t="s">
        <v>52</v>
      </c>
      <c r="C30" s="196"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27" t="str">
        <f>+'3.3 паспорт описание'!A5:C5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26"/>
      <c r="AB6" s="126"/>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26"/>
      <c r="AB7" s="126"/>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27"/>
      <c r="AB8" s="127"/>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28"/>
      <c r="AB9" s="128"/>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26"/>
      <c r="AB10" s="126"/>
    </row>
    <row r="11" spans="1:28" ht="15.75" x14ac:dyDescent="0.25">
      <c r="A11" s="332" t="str">
        <f>'1. паспорт местоположение'!A12:C12</f>
        <v>N_TP1900.AS.0013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27"/>
      <c r="AB11" s="127"/>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28"/>
      <c r="AB12" s="128"/>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27"/>
      <c r="AB14" s="127"/>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28"/>
      <c r="AB15" s="12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37"/>
      <c r="AB16" s="13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37"/>
      <c r="AB17" s="13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37"/>
      <c r="AB18" s="13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37"/>
      <c r="AB19" s="13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38"/>
      <c r="AB20" s="13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38"/>
      <c r="AB21" s="138"/>
    </row>
    <row r="22" spans="1:28" x14ac:dyDescent="0.25">
      <c r="A22" s="368" t="s">
        <v>440</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39"/>
      <c r="AB22" s="139"/>
    </row>
    <row r="23" spans="1:28" ht="32.25" customHeight="1" x14ac:dyDescent="0.25">
      <c r="A23" s="370" t="s">
        <v>296</v>
      </c>
      <c r="B23" s="371"/>
      <c r="C23" s="371"/>
      <c r="D23" s="371"/>
      <c r="E23" s="371"/>
      <c r="F23" s="371"/>
      <c r="G23" s="371"/>
      <c r="H23" s="371"/>
      <c r="I23" s="371"/>
      <c r="J23" s="371"/>
      <c r="K23" s="371"/>
      <c r="L23" s="372"/>
      <c r="M23" s="369" t="s">
        <v>297</v>
      </c>
      <c r="N23" s="369"/>
      <c r="O23" s="369"/>
      <c r="P23" s="369"/>
      <c r="Q23" s="369"/>
      <c r="R23" s="369"/>
      <c r="S23" s="369"/>
      <c r="T23" s="369"/>
      <c r="U23" s="369"/>
      <c r="V23" s="369"/>
      <c r="W23" s="369"/>
      <c r="X23" s="369"/>
      <c r="Y23" s="369"/>
      <c r="Z23" s="369"/>
    </row>
    <row r="24" spans="1:28" ht="151.5" customHeight="1" x14ac:dyDescent="0.25">
      <c r="A24" s="76" t="s">
        <v>230</v>
      </c>
      <c r="B24" s="77" t="s">
        <v>237</v>
      </c>
      <c r="C24" s="76" t="s">
        <v>290</v>
      </c>
      <c r="D24" s="76" t="s">
        <v>231</v>
      </c>
      <c r="E24" s="76" t="s">
        <v>291</v>
      </c>
      <c r="F24" s="76" t="s">
        <v>293</v>
      </c>
      <c r="G24" s="76" t="s">
        <v>292</v>
      </c>
      <c r="H24" s="76" t="s">
        <v>232</v>
      </c>
      <c r="I24" s="76" t="s">
        <v>294</v>
      </c>
      <c r="J24" s="76" t="s">
        <v>238</v>
      </c>
      <c r="K24" s="77" t="s">
        <v>236</v>
      </c>
      <c r="L24" s="77" t="s">
        <v>233</v>
      </c>
      <c r="M24" s="78" t="s">
        <v>245</v>
      </c>
      <c r="N24" s="77" t="s">
        <v>449</v>
      </c>
      <c r="O24" s="76" t="s">
        <v>243</v>
      </c>
      <c r="P24" s="76" t="s">
        <v>244</v>
      </c>
      <c r="Q24" s="76" t="s">
        <v>242</v>
      </c>
      <c r="R24" s="76" t="s">
        <v>232</v>
      </c>
      <c r="S24" s="76" t="s">
        <v>241</v>
      </c>
      <c r="T24" s="76" t="s">
        <v>240</v>
      </c>
      <c r="U24" s="76" t="s">
        <v>289</v>
      </c>
      <c r="V24" s="76" t="s">
        <v>242</v>
      </c>
      <c r="W24" s="91" t="s">
        <v>235</v>
      </c>
      <c r="X24" s="91" t="s">
        <v>247</v>
      </c>
      <c r="Y24" s="91" t="s">
        <v>248</v>
      </c>
      <c r="Z24" s="93" t="s">
        <v>246</v>
      </c>
    </row>
    <row r="25" spans="1:28" ht="16.5" customHeight="1" x14ac:dyDescent="0.25">
      <c r="A25" s="76">
        <v>1</v>
      </c>
      <c r="B25" s="77">
        <v>2</v>
      </c>
      <c r="C25" s="76">
        <v>3</v>
      </c>
      <c r="D25" s="77">
        <v>4</v>
      </c>
      <c r="E25" s="76">
        <v>5</v>
      </c>
      <c r="F25" s="77">
        <v>6</v>
      </c>
      <c r="G25" s="76">
        <v>7</v>
      </c>
      <c r="H25" s="77">
        <v>8</v>
      </c>
      <c r="I25" s="76">
        <v>9</v>
      </c>
      <c r="J25" s="77">
        <v>10</v>
      </c>
      <c r="K25" s="140">
        <v>11</v>
      </c>
      <c r="L25" s="77">
        <v>12</v>
      </c>
      <c r="M25" s="140">
        <v>13</v>
      </c>
      <c r="N25" s="77">
        <v>14</v>
      </c>
      <c r="O25" s="140">
        <v>15</v>
      </c>
      <c r="P25" s="77">
        <v>16</v>
      </c>
      <c r="Q25" s="140">
        <v>17</v>
      </c>
      <c r="R25" s="77">
        <v>18</v>
      </c>
      <c r="S25" s="140">
        <v>19</v>
      </c>
      <c r="T25" s="77">
        <v>20</v>
      </c>
      <c r="U25" s="140">
        <v>21</v>
      </c>
      <c r="V25" s="77">
        <v>22</v>
      </c>
      <c r="W25" s="140">
        <v>23</v>
      </c>
      <c r="X25" s="77">
        <v>24</v>
      </c>
      <c r="Y25" s="140">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7" t="str">
        <f>+'3.4. Паспорт надежность'!A4:Z4</f>
        <v>Год раскрытия информации: 2026 год</v>
      </c>
      <c r="B5" s="327"/>
      <c r="C5" s="327"/>
      <c r="D5" s="327"/>
      <c r="E5" s="327"/>
      <c r="F5" s="327"/>
      <c r="G5" s="327"/>
      <c r="H5" s="327"/>
      <c r="I5" s="327"/>
      <c r="J5" s="327"/>
      <c r="K5" s="327"/>
      <c r="L5" s="327"/>
      <c r="M5" s="327"/>
      <c r="N5" s="327"/>
      <c r="O5" s="327"/>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31" t="s">
        <v>8</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8" t="s">
        <v>7</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2" t="str">
        <f>'1. паспорт местоположение'!A12:C12</f>
        <v>N_TP1900.AS.0013</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8" t="s">
        <v>6</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75.75" customHeight="1" x14ac:dyDescent="0.2">
      <c r="A15"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28" t="s">
        <v>5</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3" t="s">
        <v>417</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6" t="s">
        <v>4</v>
      </c>
      <c r="B19" s="336" t="s">
        <v>87</v>
      </c>
      <c r="C19" s="336" t="s">
        <v>86</v>
      </c>
      <c r="D19" s="336" t="s">
        <v>75</v>
      </c>
      <c r="E19" s="374" t="s">
        <v>85</v>
      </c>
      <c r="F19" s="375"/>
      <c r="G19" s="375"/>
      <c r="H19" s="375"/>
      <c r="I19" s="376"/>
      <c r="J19" s="336" t="s">
        <v>84</v>
      </c>
      <c r="K19" s="336"/>
      <c r="L19" s="336"/>
      <c r="M19" s="336"/>
      <c r="N19" s="336"/>
      <c r="O19" s="336"/>
      <c r="P19" s="4"/>
      <c r="Q19" s="4"/>
      <c r="R19" s="4"/>
      <c r="S19" s="4"/>
      <c r="T19" s="4"/>
      <c r="U19" s="4"/>
      <c r="V19" s="4"/>
      <c r="W19" s="4"/>
    </row>
    <row r="20" spans="1:26" s="3" customFormat="1" ht="51" customHeight="1" x14ac:dyDescent="0.2">
      <c r="A20" s="336"/>
      <c r="B20" s="336"/>
      <c r="C20" s="336"/>
      <c r="D20" s="336"/>
      <c r="E20" s="38" t="s">
        <v>83</v>
      </c>
      <c r="F20" s="38" t="s">
        <v>82</v>
      </c>
      <c r="G20" s="38" t="s">
        <v>81</v>
      </c>
      <c r="H20" s="38" t="s">
        <v>80</v>
      </c>
      <c r="I20" s="38" t="s">
        <v>79</v>
      </c>
      <c r="J20" s="38" t="s">
        <v>78</v>
      </c>
      <c r="K20" s="38" t="s">
        <v>3</v>
      </c>
      <c r="L20" s="46" t="s">
        <v>2</v>
      </c>
      <c r="M20" s="45" t="s">
        <v>228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452</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70" zoomScaleNormal="70" workbookViewId="0">
      <selection activeCell="AK27" sqref="AK27:AL27"/>
    </sheetView>
  </sheetViews>
  <sheetFormatPr defaultRowHeight="15.75" outlineLevelRow="1" x14ac:dyDescent="0.25"/>
  <cols>
    <col min="1" max="1" width="61.7109375" style="241" customWidth="1"/>
    <col min="2" max="3" width="4.140625" style="241" customWidth="1"/>
    <col min="4" max="4" width="4.28515625" style="241" customWidth="1"/>
    <col min="5" max="22" width="4.140625" style="241" hidden="1" customWidth="1"/>
    <col min="23" max="36" width="5" style="241" hidden="1" customWidth="1"/>
    <col min="37" max="37" width="5" style="241" customWidth="1"/>
    <col min="38" max="38" width="11.7109375" style="241" customWidth="1"/>
    <col min="39" max="39" width="16.7109375" style="241" customWidth="1"/>
    <col min="40" max="40" width="22.140625" style="241" customWidth="1"/>
    <col min="41" max="41" width="20.28515625" style="241" customWidth="1"/>
    <col min="42" max="55" width="16.7109375" style="241" customWidth="1"/>
    <col min="56" max="56" width="18.85546875" style="241" customWidth="1"/>
    <col min="57" max="57" width="20.5703125" style="241" customWidth="1"/>
    <col min="58" max="87" width="16.7109375" style="241" customWidth="1"/>
    <col min="88" max="98" width="14.42578125" style="241" customWidth="1"/>
    <col min="99" max="16384" width="9.140625" style="241"/>
  </cols>
  <sheetData>
    <row r="1" spans="1:99" s="240" customFormat="1" ht="12.75" customHeight="1" x14ac:dyDescent="0.2">
      <c r="A1" s="323"/>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9"/>
      <c r="AM1" s="239"/>
      <c r="AN1" s="239"/>
      <c r="AO1" s="239"/>
      <c r="AP1" s="239"/>
      <c r="AQ1" s="239"/>
      <c r="AR1" s="12" t="s">
        <v>68</v>
      </c>
      <c r="AS1" s="239"/>
      <c r="AT1" s="239"/>
      <c r="AU1" s="239"/>
      <c r="AV1" s="239"/>
      <c r="AW1" s="239"/>
      <c r="AX1" s="239"/>
      <c r="AY1" s="239"/>
      <c r="AZ1" s="239"/>
      <c r="BA1" s="239"/>
      <c r="BB1" s="239"/>
      <c r="BC1" s="239"/>
      <c r="BD1" s="239"/>
      <c r="BE1" s="239"/>
      <c r="BF1" s="239"/>
      <c r="BG1" s="239"/>
      <c r="BH1" s="239"/>
      <c r="BI1" s="239"/>
      <c r="BJ1" s="239"/>
      <c r="BK1" s="239"/>
      <c r="BL1" s="239"/>
      <c r="BM1" s="239"/>
      <c r="BN1" s="239"/>
      <c r="BO1" s="239"/>
      <c r="BP1" s="239"/>
      <c r="BQ1" s="239"/>
      <c r="BR1" s="239"/>
      <c r="BS1" s="239"/>
      <c r="BT1" s="239"/>
      <c r="BU1" s="239"/>
      <c r="BV1" s="239"/>
      <c r="BW1" s="239"/>
      <c r="BX1" s="239"/>
      <c r="BY1" s="239"/>
      <c r="BZ1" s="239"/>
      <c r="CA1" s="239"/>
      <c r="CB1" s="239"/>
      <c r="CC1" s="239"/>
      <c r="CD1" s="239"/>
      <c r="CE1" s="239"/>
      <c r="CF1" s="239"/>
      <c r="CG1" s="239"/>
      <c r="CH1" s="239"/>
      <c r="CI1" s="239"/>
      <c r="CJ1" s="239"/>
      <c r="CK1" s="239"/>
      <c r="CL1" s="239"/>
      <c r="CM1" s="239"/>
      <c r="CN1" s="239"/>
      <c r="CO1" s="239"/>
      <c r="CP1" s="239"/>
      <c r="CQ1" s="239"/>
      <c r="CR1" s="239"/>
      <c r="CS1" s="239"/>
      <c r="CT1" s="239"/>
      <c r="CU1" s="239"/>
    </row>
    <row r="2" spans="1:99" s="240" customFormat="1" ht="12.75" customHeight="1" x14ac:dyDescent="0.2">
      <c r="A2" s="323"/>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9"/>
      <c r="AM2" s="239"/>
      <c r="AN2" s="239"/>
      <c r="AO2" s="239"/>
      <c r="AP2" s="239"/>
      <c r="AQ2" s="239"/>
      <c r="AR2" s="12" t="s">
        <v>9</v>
      </c>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39"/>
      <c r="CB2" s="239"/>
      <c r="CC2" s="239"/>
      <c r="CD2" s="239"/>
      <c r="CE2" s="239"/>
      <c r="CF2" s="239"/>
      <c r="CG2" s="239"/>
      <c r="CH2" s="239"/>
      <c r="CI2" s="239"/>
      <c r="CJ2" s="239"/>
      <c r="CK2" s="239"/>
      <c r="CL2" s="239"/>
      <c r="CM2" s="239"/>
      <c r="CN2" s="239"/>
      <c r="CO2" s="239"/>
      <c r="CP2" s="239"/>
      <c r="CQ2" s="239"/>
      <c r="CR2" s="239"/>
      <c r="CS2" s="239"/>
      <c r="CT2" s="239"/>
      <c r="CU2" s="239"/>
    </row>
    <row r="3" spans="1:99" x14ac:dyDescent="0.2">
      <c r="A3" s="323"/>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c r="AR3" s="12" t="s">
        <v>568</v>
      </c>
    </row>
    <row r="4" spans="1:99" x14ac:dyDescent="0.25">
      <c r="A4" s="238"/>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row>
    <row r="5" spans="1:99" s="12" customFormat="1" ht="18.75" customHeight="1" x14ac:dyDescent="0.2">
      <c r="A5" s="471" t="str">
        <f>'4. паспортбюджет'!A5:O5</f>
        <v>Год раскрытия информации: 2026 год</v>
      </c>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row>
    <row r="6" spans="1:99" s="12" customFormat="1" ht="18.75" x14ac:dyDescent="0.3">
      <c r="A6" s="295"/>
      <c r="B6" s="296"/>
      <c r="C6" s="296"/>
      <c r="D6" s="296"/>
      <c r="E6" s="296"/>
      <c r="F6" s="296"/>
      <c r="G6" s="296"/>
      <c r="H6" s="296"/>
      <c r="I6" s="297"/>
      <c r="J6" s="297"/>
      <c r="K6" s="298"/>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row>
    <row r="7" spans="1:99" s="12" customFormat="1" ht="18.75" x14ac:dyDescent="0.2">
      <c r="A7" s="478" t="s">
        <v>8</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478"/>
      <c r="AQ7" s="478"/>
      <c r="AR7" s="478"/>
    </row>
    <row r="8" spans="1:99" s="12" customFormat="1" ht="18.75" x14ac:dyDescent="0.2">
      <c r="A8" s="299"/>
      <c r="B8" s="299"/>
      <c r="C8" s="299"/>
      <c r="D8" s="299"/>
      <c r="E8" s="299"/>
      <c r="F8" s="299"/>
      <c r="G8" s="299"/>
      <c r="H8" s="299"/>
      <c r="I8" s="299"/>
      <c r="J8" s="299"/>
      <c r="K8" s="299"/>
      <c r="L8" s="300"/>
      <c r="M8" s="300"/>
      <c r="N8" s="300"/>
      <c r="O8" s="300"/>
      <c r="P8" s="300"/>
      <c r="Q8" s="300"/>
      <c r="R8" s="300"/>
      <c r="S8" s="300"/>
      <c r="T8" s="300"/>
      <c r="U8" s="300"/>
      <c r="V8" s="300"/>
      <c r="W8" s="300"/>
      <c r="X8" s="300"/>
      <c r="Y8" s="300"/>
      <c r="Z8" s="296"/>
      <c r="AA8" s="296"/>
      <c r="AB8" s="296"/>
      <c r="AC8" s="296"/>
      <c r="AD8" s="296"/>
      <c r="AE8" s="296"/>
      <c r="AF8" s="296"/>
      <c r="AG8" s="296"/>
      <c r="AH8" s="296"/>
      <c r="AI8" s="296"/>
      <c r="AJ8" s="296"/>
      <c r="AK8" s="296"/>
      <c r="AL8" s="296"/>
      <c r="AM8" s="296"/>
      <c r="AN8" s="296"/>
      <c r="AO8" s="296"/>
      <c r="AP8" s="296"/>
      <c r="AQ8" s="296"/>
      <c r="AR8" s="296"/>
    </row>
    <row r="9" spans="1:99" s="12" customFormat="1" ht="18.75" customHeight="1" x14ac:dyDescent="0.2">
      <c r="A9" s="479" t="s">
        <v>455</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row>
    <row r="10" spans="1:99" s="12" customFormat="1" ht="18.75" customHeight="1" x14ac:dyDescent="0.2">
      <c r="A10" s="470" t="s">
        <v>7</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row>
    <row r="11" spans="1:99" s="12" customFormat="1" ht="18.75" x14ac:dyDescent="0.2">
      <c r="A11" s="299"/>
      <c r="B11" s="299"/>
      <c r="C11" s="299"/>
      <c r="D11" s="299"/>
      <c r="E11" s="299"/>
      <c r="F11" s="299"/>
      <c r="G11" s="299"/>
      <c r="H11" s="299"/>
      <c r="I11" s="299"/>
      <c r="J11" s="299"/>
      <c r="K11" s="299"/>
      <c r="L11" s="300"/>
      <c r="M11" s="300"/>
      <c r="N11" s="300"/>
      <c r="O11" s="300"/>
      <c r="P11" s="300"/>
      <c r="Q11" s="300"/>
      <c r="R11" s="300"/>
      <c r="S11" s="300"/>
      <c r="T11" s="300"/>
      <c r="U11" s="300"/>
      <c r="V11" s="300"/>
      <c r="W11" s="300"/>
      <c r="X11" s="300"/>
      <c r="Y11" s="300"/>
      <c r="Z11" s="296"/>
      <c r="AA11" s="296"/>
      <c r="AB11" s="296"/>
      <c r="AC11" s="296"/>
      <c r="AD11" s="296"/>
      <c r="AE11" s="296"/>
      <c r="AF11" s="296"/>
      <c r="AG11" s="296"/>
      <c r="AH11" s="296"/>
      <c r="AI11" s="296"/>
      <c r="AJ11" s="296"/>
      <c r="AK11" s="296"/>
      <c r="AL11" s="296"/>
      <c r="AM11" s="296"/>
      <c r="AN11" s="296"/>
      <c r="AO11" s="296"/>
      <c r="AP11" s="296"/>
      <c r="AQ11" s="296"/>
      <c r="AR11" s="296"/>
    </row>
    <row r="12" spans="1:99" s="12" customFormat="1" ht="18.75" customHeight="1" x14ac:dyDescent="0.2">
      <c r="A12" s="471" t="str">
        <f>'4. паспортбюджет'!A12:O12</f>
        <v>N_TP1900.AS.0013</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row>
    <row r="13" spans="1:99" s="12" customFormat="1" ht="18.75" customHeight="1" x14ac:dyDescent="0.2">
      <c r="A13" s="470" t="s">
        <v>6</v>
      </c>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470"/>
      <c r="AB13" s="470"/>
      <c r="AC13" s="470"/>
      <c r="AD13" s="470"/>
      <c r="AE13" s="470"/>
      <c r="AF13" s="470"/>
      <c r="AG13" s="470"/>
      <c r="AH13" s="470"/>
      <c r="AI13" s="470"/>
      <c r="AJ13" s="470"/>
      <c r="AK13" s="470"/>
      <c r="AL13" s="470"/>
      <c r="AM13" s="470"/>
      <c r="AN13" s="470"/>
      <c r="AO13" s="470"/>
      <c r="AP13" s="470"/>
      <c r="AQ13" s="470"/>
      <c r="AR13" s="470"/>
    </row>
    <row r="14" spans="1:99"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2"/>
      <c r="AA14" s="302"/>
      <c r="AB14" s="302"/>
      <c r="AC14" s="302"/>
      <c r="AD14" s="302"/>
      <c r="AE14" s="302"/>
      <c r="AF14" s="302"/>
      <c r="AG14" s="302"/>
      <c r="AH14" s="302"/>
      <c r="AI14" s="302"/>
      <c r="AJ14" s="302"/>
      <c r="AK14" s="302"/>
      <c r="AL14" s="302"/>
      <c r="AM14" s="302"/>
      <c r="AN14" s="302"/>
      <c r="AO14" s="302"/>
      <c r="AP14" s="302"/>
      <c r="AQ14" s="302"/>
      <c r="AR14" s="302"/>
    </row>
    <row r="15" spans="1:99" s="3" customFormat="1" x14ac:dyDescent="0.2">
      <c r="A15" s="47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row>
    <row r="16" spans="1:99" s="3" customFormat="1" ht="15" customHeight="1" x14ac:dyDescent="0.2">
      <c r="A16" s="470" t="s">
        <v>5</v>
      </c>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c r="AH16" s="470"/>
      <c r="AI16" s="470"/>
      <c r="AJ16" s="470"/>
      <c r="AK16" s="470"/>
      <c r="AL16" s="470"/>
      <c r="AM16" s="470"/>
      <c r="AN16" s="470"/>
      <c r="AO16" s="470"/>
      <c r="AP16" s="470"/>
      <c r="AQ16" s="470"/>
      <c r="AR16" s="470"/>
    </row>
    <row r="17" spans="1:58"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row>
    <row r="18" spans="1:58" s="3" customFormat="1" ht="15" customHeight="1" x14ac:dyDescent="0.2">
      <c r="A18" s="472" t="s">
        <v>418</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row>
    <row r="19" spans="1:58" s="12" customFormat="1" ht="18.75" customHeight="1" x14ac:dyDescent="0.2">
      <c r="A19" s="18"/>
      <c r="I19" s="16"/>
      <c r="J19" s="16"/>
      <c r="K19" s="35"/>
      <c r="AR19" s="35"/>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244"/>
      <c r="BE23" s="245"/>
      <c r="BF23" s="245"/>
    </row>
    <row r="24" spans="1:58" ht="27.75" x14ac:dyDescent="0.4">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U24" s="243"/>
      <c r="BD24" s="244"/>
      <c r="BE24" s="245"/>
      <c r="BF24" s="245"/>
    </row>
    <row r="25" spans="1:58" ht="18.75" customHeight="1" thickBot="1" x14ac:dyDescent="0.3">
      <c r="A25" s="246" t="s">
        <v>286</v>
      </c>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7"/>
      <c r="AK25" s="247"/>
      <c r="AL25" s="247"/>
      <c r="AN25" s="248"/>
      <c r="AO25" s="249"/>
      <c r="AP25" s="249"/>
      <c r="AQ25" s="249"/>
      <c r="AR25" s="249"/>
    </row>
    <row r="26" spans="1:58" ht="18.75" customHeight="1" x14ac:dyDescent="0.25">
      <c r="A26" s="473" t="s">
        <v>504</v>
      </c>
      <c r="B26" s="474"/>
      <c r="C26" s="474"/>
      <c r="D26" s="474"/>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5"/>
      <c r="AK26" s="476">
        <f>'6.2. Паспорт фин осв ввод'!AC30*1000000</f>
        <v>737593.85389344569</v>
      </c>
      <c r="AL26" s="477"/>
      <c r="AN26" s="242" t="s">
        <v>285</v>
      </c>
      <c r="AO26" s="250"/>
      <c r="AP26" s="250"/>
    </row>
    <row r="27" spans="1:58" ht="15.75" customHeight="1" x14ac:dyDescent="0.25">
      <c r="A27" s="437" t="s">
        <v>284</v>
      </c>
      <c r="B27" s="438"/>
      <c r="C27" s="438"/>
      <c r="D27" s="438"/>
      <c r="E27" s="438"/>
      <c r="F27" s="438"/>
      <c r="G27" s="438"/>
      <c r="H27" s="438"/>
      <c r="I27" s="438"/>
      <c r="J27" s="438"/>
      <c r="K27" s="438"/>
      <c r="L27" s="438"/>
      <c r="M27" s="438"/>
      <c r="N27" s="438"/>
      <c r="O27" s="438"/>
      <c r="P27" s="438"/>
      <c r="Q27" s="438"/>
      <c r="R27" s="438"/>
      <c r="S27" s="438"/>
      <c r="T27" s="438"/>
      <c r="U27" s="438"/>
      <c r="V27" s="438"/>
      <c r="W27" s="438"/>
      <c r="X27" s="438"/>
      <c r="Y27" s="438"/>
      <c r="Z27" s="438"/>
      <c r="AA27" s="438"/>
      <c r="AB27" s="438"/>
      <c r="AC27" s="438"/>
      <c r="AD27" s="438"/>
      <c r="AE27" s="438"/>
      <c r="AF27" s="438"/>
      <c r="AG27" s="438"/>
      <c r="AH27" s="438"/>
      <c r="AI27" s="438"/>
      <c r="AJ27" s="439"/>
      <c r="AK27" s="480"/>
      <c r="AL27" s="481"/>
      <c r="AN27" s="468" t="s">
        <v>283</v>
      </c>
      <c r="AO27" s="469"/>
      <c r="AP27" s="305">
        <f>SUM(AK96:BF96)</f>
        <v>3.9802096471773551</v>
      </c>
    </row>
    <row r="28" spans="1:58" x14ac:dyDescent="0.25">
      <c r="A28" s="437" t="s">
        <v>282</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66">
        <v>54</v>
      </c>
      <c r="AL28" s="467"/>
      <c r="AN28" s="468" t="s">
        <v>281</v>
      </c>
      <c r="AO28" s="469"/>
      <c r="AP28" s="305">
        <f>IF(SUM(AK97:BF97)=0,"не окупается",SUM(AK97:BF97))</f>
        <v>6.2577635908227407</v>
      </c>
    </row>
    <row r="29" spans="1:58" ht="15" customHeight="1" x14ac:dyDescent="0.25">
      <c r="A29" s="437" t="s">
        <v>280</v>
      </c>
      <c r="B29" s="438"/>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9"/>
      <c r="AK29" s="466">
        <v>1</v>
      </c>
      <c r="AL29" s="467"/>
      <c r="AN29" s="468" t="s">
        <v>505</v>
      </c>
      <c r="AO29" s="469"/>
      <c r="AP29" s="306">
        <f>AW94</f>
        <v>534160.34918476688</v>
      </c>
      <c r="AU29" s="251"/>
      <c r="AW29" s="252"/>
      <c r="AX29" s="252"/>
    </row>
    <row r="30" spans="1:58" ht="15" customHeight="1" x14ac:dyDescent="0.25">
      <c r="A30" s="437" t="s">
        <v>279</v>
      </c>
      <c r="B30" s="438"/>
      <c r="C30" s="438"/>
      <c r="D30" s="438"/>
      <c r="E30" s="438"/>
      <c r="F30" s="438"/>
      <c r="G30" s="438"/>
      <c r="H30" s="438"/>
      <c r="I30" s="438"/>
      <c r="J30" s="438"/>
      <c r="K30" s="438"/>
      <c r="L30" s="438"/>
      <c r="M30" s="438"/>
      <c r="N30" s="438"/>
      <c r="O30" s="438"/>
      <c r="P30" s="438"/>
      <c r="Q30" s="438"/>
      <c r="R30" s="438"/>
      <c r="S30" s="438"/>
      <c r="T30" s="438"/>
      <c r="U30" s="438"/>
      <c r="V30" s="438"/>
      <c r="W30" s="438"/>
      <c r="X30" s="438"/>
      <c r="Y30" s="438"/>
      <c r="Z30" s="438"/>
      <c r="AA30" s="438"/>
      <c r="AB30" s="438"/>
      <c r="AC30" s="438"/>
      <c r="AD30" s="438"/>
      <c r="AE30" s="438"/>
      <c r="AF30" s="438"/>
      <c r="AG30" s="438"/>
      <c r="AH30" s="438"/>
      <c r="AI30" s="438"/>
      <c r="AJ30" s="439"/>
      <c r="AK30" s="464">
        <v>0</v>
      </c>
      <c r="AL30" s="465"/>
      <c r="AN30" s="468" t="s">
        <v>506</v>
      </c>
      <c r="AO30" s="469"/>
      <c r="AP30" s="307" t="str">
        <f>IF(AP29&gt;0,"да","нет")</f>
        <v>да</v>
      </c>
      <c r="AU30" s="251"/>
    </row>
    <row r="31" spans="1:58" ht="15" customHeight="1" x14ac:dyDescent="0.25">
      <c r="A31" s="437" t="s">
        <v>507</v>
      </c>
      <c r="B31" s="438"/>
      <c r="C31" s="438"/>
      <c r="D31" s="438"/>
      <c r="E31" s="438"/>
      <c r="F31" s="438"/>
      <c r="G31" s="438"/>
      <c r="H31" s="438"/>
      <c r="I31" s="438"/>
      <c r="J31" s="438"/>
      <c r="K31" s="438"/>
      <c r="L31" s="438"/>
      <c r="M31" s="438"/>
      <c r="N31" s="438"/>
      <c r="O31" s="438"/>
      <c r="P31" s="438"/>
      <c r="Q31" s="438"/>
      <c r="R31" s="438"/>
      <c r="S31" s="438"/>
      <c r="T31" s="438"/>
      <c r="U31" s="438"/>
      <c r="V31" s="438"/>
      <c r="W31" s="438"/>
      <c r="X31" s="438"/>
      <c r="Y31" s="438"/>
      <c r="Z31" s="438"/>
      <c r="AA31" s="438"/>
      <c r="AB31" s="438"/>
      <c r="AC31" s="438"/>
      <c r="AD31" s="438"/>
      <c r="AE31" s="438"/>
      <c r="AF31" s="438"/>
      <c r="AG31" s="438"/>
      <c r="AH31" s="438"/>
      <c r="AI31" s="438"/>
      <c r="AJ31" s="439"/>
      <c r="AK31" s="464">
        <v>1</v>
      </c>
      <c r="AL31" s="465"/>
      <c r="AU31" s="251"/>
    </row>
    <row r="32" spans="1:58" x14ac:dyDescent="0.25">
      <c r="A32" s="437" t="s">
        <v>278</v>
      </c>
      <c r="B32" s="438"/>
      <c r="C32" s="438"/>
      <c r="D32" s="438"/>
      <c r="E32" s="438"/>
      <c r="F32" s="438"/>
      <c r="G32" s="438"/>
      <c r="H32" s="438"/>
      <c r="I32" s="438"/>
      <c r="J32" s="438"/>
      <c r="K32" s="438"/>
      <c r="L32" s="438"/>
      <c r="M32" s="438"/>
      <c r="N32" s="438"/>
      <c r="O32" s="438"/>
      <c r="P32" s="438"/>
      <c r="Q32" s="438"/>
      <c r="R32" s="438"/>
      <c r="S32" s="438"/>
      <c r="T32" s="438"/>
      <c r="U32" s="438"/>
      <c r="V32" s="438"/>
      <c r="W32" s="438"/>
      <c r="X32" s="438"/>
      <c r="Y32" s="438"/>
      <c r="Z32" s="438"/>
      <c r="AA32" s="438"/>
      <c r="AB32" s="438"/>
      <c r="AC32" s="438"/>
      <c r="AD32" s="438"/>
      <c r="AE32" s="438"/>
      <c r="AF32" s="438"/>
      <c r="AG32" s="438"/>
      <c r="AH32" s="438"/>
      <c r="AI32" s="438"/>
      <c r="AJ32" s="439"/>
      <c r="AK32" s="462">
        <v>1</v>
      </c>
      <c r="AL32" s="463"/>
      <c r="AU32" s="251"/>
    </row>
    <row r="33" spans="1:98" x14ac:dyDescent="0.25">
      <c r="A33" s="437" t="s">
        <v>262</v>
      </c>
      <c r="B33" s="438"/>
      <c r="C33" s="438"/>
      <c r="D33" s="438"/>
      <c r="E33" s="438"/>
      <c r="F33" s="438"/>
      <c r="G33" s="438"/>
      <c r="H33" s="438"/>
      <c r="I33" s="438"/>
      <c r="J33" s="438"/>
      <c r="K33" s="438"/>
      <c r="L33" s="438"/>
      <c r="M33" s="438"/>
      <c r="N33" s="438"/>
      <c r="O33" s="438"/>
      <c r="P33" s="438"/>
      <c r="Q33" s="438"/>
      <c r="R33" s="438"/>
      <c r="S33" s="438"/>
      <c r="T33" s="438"/>
      <c r="U33" s="438"/>
      <c r="V33" s="438"/>
      <c r="W33" s="438"/>
      <c r="X33" s="438"/>
      <c r="Y33" s="438"/>
      <c r="Z33" s="438"/>
      <c r="AA33" s="438"/>
      <c r="AB33" s="438"/>
      <c r="AC33" s="438"/>
      <c r="AD33" s="438"/>
      <c r="AE33" s="438"/>
      <c r="AF33" s="438"/>
      <c r="AG33" s="438"/>
      <c r="AH33" s="438"/>
      <c r="AI33" s="438"/>
      <c r="AJ33" s="439"/>
      <c r="AK33" s="462">
        <v>0</v>
      </c>
      <c r="AL33" s="463"/>
    </row>
    <row r="34" spans="1:98" x14ac:dyDescent="0.25">
      <c r="A34" s="437" t="s">
        <v>277</v>
      </c>
      <c r="B34" s="438"/>
      <c r="C34" s="438"/>
      <c r="D34" s="438"/>
      <c r="E34" s="438"/>
      <c r="F34" s="438"/>
      <c r="G34" s="438"/>
      <c r="H34" s="438"/>
      <c r="I34" s="438"/>
      <c r="J34" s="438"/>
      <c r="K34" s="438"/>
      <c r="L34" s="438"/>
      <c r="M34" s="438"/>
      <c r="N34" s="438"/>
      <c r="O34" s="438"/>
      <c r="P34" s="438"/>
      <c r="Q34" s="438"/>
      <c r="R34" s="438"/>
      <c r="S34" s="438"/>
      <c r="T34" s="438"/>
      <c r="U34" s="438"/>
      <c r="V34" s="438"/>
      <c r="W34" s="438"/>
      <c r="X34" s="438"/>
      <c r="Y34" s="438"/>
      <c r="Z34" s="438"/>
      <c r="AA34" s="438"/>
      <c r="AB34" s="438"/>
      <c r="AC34" s="438"/>
      <c r="AD34" s="438"/>
      <c r="AE34" s="438"/>
      <c r="AF34" s="438"/>
      <c r="AG34" s="438"/>
      <c r="AH34" s="438"/>
      <c r="AI34" s="438"/>
      <c r="AJ34" s="439"/>
      <c r="AK34" s="462">
        <v>1</v>
      </c>
      <c r="AL34" s="463"/>
    </row>
    <row r="35" spans="1:98" x14ac:dyDescent="0.25">
      <c r="A35" s="437" t="s">
        <v>276</v>
      </c>
      <c r="B35" s="438"/>
      <c r="C35" s="438"/>
      <c r="D35" s="438"/>
      <c r="E35" s="438"/>
      <c r="F35" s="438"/>
      <c r="G35" s="438"/>
      <c r="H35" s="438"/>
      <c r="I35" s="438"/>
      <c r="J35" s="438"/>
      <c r="K35" s="438"/>
      <c r="L35" s="438"/>
      <c r="M35" s="438"/>
      <c r="N35" s="438"/>
      <c r="O35" s="438"/>
      <c r="P35" s="438"/>
      <c r="Q35" s="438"/>
      <c r="R35" s="438"/>
      <c r="S35" s="438"/>
      <c r="T35" s="438"/>
      <c r="U35" s="438"/>
      <c r="V35" s="438"/>
      <c r="W35" s="438"/>
      <c r="X35" s="438"/>
      <c r="Y35" s="438"/>
      <c r="Z35" s="438"/>
      <c r="AA35" s="438"/>
      <c r="AB35" s="438"/>
      <c r="AC35" s="438"/>
      <c r="AD35" s="438"/>
      <c r="AE35" s="438"/>
      <c r="AF35" s="438"/>
      <c r="AG35" s="438"/>
      <c r="AH35" s="438"/>
      <c r="AI35" s="438"/>
      <c r="AJ35" s="439"/>
      <c r="AK35" s="462">
        <v>1</v>
      </c>
      <c r="AL35" s="463"/>
    </row>
    <row r="36" spans="1:98" x14ac:dyDescent="0.25">
      <c r="A36" s="437"/>
      <c r="B36" s="438"/>
      <c r="C36" s="438"/>
      <c r="D36" s="438"/>
      <c r="E36" s="438"/>
      <c r="F36" s="438"/>
      <c r="G36" s="438"/>
      <c r="H36" s="438"/>
      <c r="I36" s="438"/>
      <c r="J36" s="438"/>
      <c r="K36" s="438"/>
      <c r="L36" s="438"/>
      <c r="M36" s="438"/>
      <c r="N36" s="438"/>
      <c r="O36" s="438"/>
      <c r="P36" s="438"/>
      <c r="Q36" s="438"/>
      <c r="R36" s="438"/>
      <c r="S36" s="438"/>
      <c r="T36" s="438"/>
      <c r="U36" s="438"/>
      <c r="V36" s="438"/>
      <c r="W36" s="438"/>
      <c r="X36" s="438"/>
      <c r="Y36" s="438"/>
      <c r="Z36" s="438"/>
      <c r="AA36" s="438"/>
      <c r="AB36" s="438"/>
      <c r="AC36" s="438"/>
      <c r="AD36" s="438"/>
      <c r="AE36" s="438"/>
      <c r="AF36" s="438"/>
      <c r="AG36" s="438"/>
      <c r="AH36" s="438"/>
      <c r="AI36" s="438"/>
      <c r="AJ36" s="439"/>
      <c r="AK36" s="460"/>
      <c r="AL36" s="461"/>
    </row>
    <row r="37" spans="1:98" x14ac:dyDescent="0.25">
      <c r="A37" s="437" t="s">
        <v>255</v>
      </c>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9"/>
      <c r="AK37" s="447">
        <v>0.25</v>
      </c>
      <c r="AL37" s="448"/>
    </row>
    <row r="38" spans="1:98" x14ac:dyDescent="0.25">
      <c r="A38" s="437" t="s">
        <v>489</v>
      </c>
      <c r="B38" s="438"/>
      <c r="C38" s="438"/>
      <c r="D38" s="438"/>
      <c r="E38" s="438"/>
      <c r="F38" s="438"/>
      <c r="G38" s="438"/>
      <c r="H38" s="438"/>
      <c r="I38" s="438"/>
      <c r="J38" s="438"/>
      <c r="K38" s="438"/>
      <c r="L38" s="438"/>
      <c r="M38" s="438"/>
      <c r="N38" s="438"/>
      <c r="O38" s="438"/>
      <c r="P38" s="438"/>
      <c r="Q38" s="438"/>
      <c r="R38" s="438"/>
      <c r="S38" s="438"/>
      <c r="T38" s="438"/>
      <c r="U38" s="438"/>
      <c r="V38" s="438"/>
      <c r="W38" s="438"/>
      <c r="X38" s="438"/>
      <c r="Y38" s="438"/>
      <c r="Z38" s="438"/>
      <c r="AA38" s="438"/>
      <c r="AB38" s="438"/>
      <c r="AC38" s="438"/>
      <c r="AD38" s="438"/>
      <c r="AE38" s="438"/>
      <c r="AF38" s="438"/>
      <c r="AG38" s="438"/>
      <c r="AH38" s="438"/>
      <c r="AI38" s="438"/>
      <c r="AJ38" s="439"/>
      <c r="AK38" s="462">
        <v>0</v>
      </c>
      <c r="AL38" s="463"/>
    </row>
    <row r="39" spans="1:98" x14ac:dyDescent="0.25">
      <c r="A39" s="437" t="s">
        <v>275</v>
      </c>
      <c r="B39" s="438"/>
      <c r="C39" s="438"/>
      <c r="D39" s="438"/>
      <c r="E39" s="438"/>
      <c r="F39" s="438"/>
      <c r="G39" s="438"/>
      <c r="H39" s="438"/>
      <c r="I39" s="438"/>
      <c r="J39" s="438"/>
      <c r="K39" s="438"/>
      <c r="L39" s="438"/>
      <c r="M39" s="438"/>
      <c r="N39" s="438"/>
      <c r="O39" s="438"/>
      <c r="P39" s="438"/>
      <c r="Q39" s="438"/>
      <c r="R39" s="438"/>
      <c r="S39" s="438"/>
      <c r="T39" s="438"/>
      <c r="U39" s="438"/>
      <c r="V39" s="438"/>
      <c r="W39" s="438"/>
      <c r="X39" s="438"/>
      <c r="Y39" s="438"/>
      <c r="Z39" s="438"/>
      <c r="AA39" s="438"/>
      <c r="AB39" s="438"/>
      <c r="AC39" s="438"/>
      <c r="AD39" s="438"/>
      <c r="AE39" s="438"/>
      <c r="AF39" s="438"/>
      <c r="AG39" s="438"/>
      <c r="AH39" s="438"/>
      <c r="AI39" s="438"/>
      <c r="AJ39" s="439"/>
      <c r="AK39" s="460"/>
      <c r="AL39" s="461"/>
    </row>
    <row r="40" spans="1:98" x14ac:dyDescent="0.25">
      <c r="A40" s="437" t="s">
        <v>274</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9"/>
      <c r="AK40" s="458">
        <v>0</v>
      </c>
      <c r="AL40" s="459"/>
    </row>
    <row r="41" spans="1:98" x14ac:dyDescent="0.25">
      <c r="A41" s="437" t="s">
        <v>547</v>
      </c>
      <c r="B41" s="438"/>
      <c r="C41" s="438"/>
      <c r="D41" s="438"/>
      <c r="E41" s="438"/>
      <c r="F41" s="438"/>
      <c r="G41" s="438"/>
      <c r="H41" s="438"/>
      <c r="I41" s="438"/>
      <c r="J41" s="438"/>
      <c r="K41" s="438"/>
      <c r="L41" s="438"/>
      <c r="M41" s="438"/>
      <c r="N41" s="438"/>
      <c r="O41" s="438"/>
      <c r="P41" s="438"/>
      <c r="Q41" s="438"/>
      <c r="R41" s="438"/>
      <c r="S41" s="438"/>
      <c r="T41" s="438"/>
      <c r="U41" s="438"/>
      <c r="V41" s="438"/>
      <c r="W41" s="438"/>
      <c r="X41" s="438"/>
      <c r="Y41" s="438"/>
      <c r="Z41" s="438"/>
      <c r="AA41" s="438"/>
      <c r="AB41" s="438"/>
      <c r="AC41" s="438"/>
      <c r="AD41" s="438"/>
      <c r="AE41" s="438"/>
      <c r="AF41" s="438"/>
      <c r="AG41" s="438"/>
      <c r="AH41" s="438"/>
      <c r="AI41" s="438"/>
      <c r="AJ41" s="439"/>
      <c r="AK41" s="460"/>
      <c r="AL41" s="461"/>
    </row>
    <row r="42" spans="1:98" x14ac:dyDescent="0.25">
      <c r="A42" s="437" t="s">
        <v>273</v>
      </c>
      <c r="B42" s="438"/>
      <c r="C42" s="438"/>
      <c r="D42" s="438"/>
      <c r="E42" s="438"/>
      <c r="F42" s="438"/>
      <c r="G42" s="438"/>
      <c r="H42" s="438"/>
      <c r="I42" s="438"/>
      <c r="J42" s="438"/>
      <c r="K42" s="438"/>
      <c r="L42" s="438"/>
      <c r="M42" s="438"/>
      <c r="N42" s="438"/>
      <c r="O42" s="438"/>
      <c r="P42" s="438"/>
      <c r="Q42" s="438"/>
      <c r="R42" s="438"/>
      <c r="S42" s="438"/>
      <c r="T42" s="438"/>
      <c r="U42" s="438"/>
      <c r="V42" s="438"/>
      <c r="W42" s="438"/>
      <c r="X42" s="438"/>
      <c r="Y42" s="438"/>
      <c r="Z42" s="438"/>
      <c r="AA42" s="438"/>
      <c r="AB42" s="438"/>
      <c r="AC42" s="438"/>
      <c r="AD42" s="438"/>
      <c r="AE42" s="438"/>
      <c r="AF42" s="438"/>
      <c r="AG42" s="438"/>
      <c r="AH42" s="438"/>
      <c r="AI42" s="438"/>
      <c r="AJ42" s="439"/>
      <c r="AK42" s="447">
        <v>0.27800000000000002</v>
      </c>
      <c r="AL42" s="448"/>
    </row>
    <row r="43" spans="1:98" x14ac:dyDescent="0.25">
      <c r="A43" s="437" t="s">
        <v>272</v>
      </c>
      <c r="B43" s="438"/>
      <c r="C43" s="438"/>
      <c r="D43" s="438"/>
      <c r="E43" s="438"/>
      <c r="F43" s="438"/>
      <c r="G43" s="438"/>
      <c r="H43" s="438"/>
      <c r="I43" s="438"/>
      <c r="J43" s="438"/>
      <c r="K43" s="438"/>
      <c r="L43" s="438"/>
      <c r="M43" s="438"/>
      <c r="N43" s="438"/>
      <c r="O43" s="438"/>
      <c r="P43" s="438"/>
      <c r="Q43" s="438"/>
      <c r="R43" s="438"/>
      <c r="S43" s="438"/>
      <c r="T43" s="438"/>
      <c r="U43" s="438"/>
      <c r="V43" s="438"/>
      <c r="W43" s="438"/>
      <c r="X43" s="438"/>
      <c r="Y43" s="438"/>
      <c r="Z43" s="438"/>
      <c r="AA43" s="438"/>
      <c r="AB43" s="438"/>
      <c r="AC43" s="438"/>
      <c r="AD43" s="438"/>
      <c r="AE43" s="438"/>
      <c r="AF43" s="438"/>
      <c r="AG43" s="438"/>
      <c r="AH43" s="438"/>
      <c r="AI43" s="438"/>
      <c r="AJ43" s="439"/>
      <c r="AK43" s="447">
        <v>0.27800000000000002</v>
      </c>
      <c r="AL43" s="448"/>
    </row>
    <row r="44" spans="1:98" x14ac:dyDescent="0.25">
      <c r="A44" s="437" t="s">
        <v>271</v>
      </c>
      <c r="B44" s="438"/>
      <c r="C44" s="438"/>
      <c r="D44" s="438"/>
      <c r="E44" s="438"/>
      <c r="F44" s="438"/>
      <c r="G44" s="438"/>
      <c r="H44" s="438"/>
      <c r="I44" s="438"/>
      <c r="J44" s="438"/>
      <c r="K44" s="438"/>
      <c r="L44" s="438"/>
      <c r="M44" s="438"/>
      <c r="N44" s="438"/>
      <c r="O44" s="438"/>
      <c r="P44" s="438"/>
      <c r="Q44" s="438"/>
      <c r="R44" s="438"/>
      <c r="S44" s="438"/>
      <c r="T44" s="438"/>
      <c r="U44" s="438"/>
      <c r="V44" s="438"/>
      <c r="W44" s="438"/>
      <c r="X44" s="438"/>
      <c r="Y44" s="438"/>
      <c r="Z44" s="438"/>
      <c r="AA44" s="438"/>
      <c r="AB44" s="438"/>
      <c r="AC44" s="438"/>
      <c r="AD44" s="438"/>
      <c r="AE44" s="438"/>
      <c r="AF44" s="438"/>
      <c r="AG44" s="438"/>
      <c r="AH44" s="438"/>
      <c r="AI44" s="438"/>
      <c r="AJ44" s="439"/>
      <c r="AK44" s="447">
        <v>1</v>
      </c>
      <c r="AL44" s="448"/>
    </row>
    <row r="45" spans="1:98" x14ac:dyDescent="0.25">
      <c r="A45" s="437" t="s">
        <v>270</v>
      </c>
      <c r="B45" s="438"/>
      <c r="C45" s="438"/>
      <c r="D45" s="438"/>
      <c r="E45" s="438"/>
      <c r="F45" s="438"/>
      <c r="G45" s="438"/>
      <c r="H45" s="438"/>
      <c r="I45" s="438"/>
      <c r="J45" s="438"/>
      <c r="K45" s="438"/>
      <c r="L45" s="438"/>
      <c r="M45" s="438"/>
      <c r="N45" s="438"/>
      <c r="O45" s="438"/>
      <c r="P45" s="438"/>
      <c r="Q45" s="438"/>
      <c r="R45" s="438"/>
      <c r="S45" s="438"/>
      <c r="T45" s="438"/>
      <c r="U45" s="438"/>
      <c r="V45" s="438"/>
      <c r="W45" s="438"/>
      <c r="X45" s="438"/>
      <c r="Y45" s="438"/>
      <c r="Z45" s="438"/>
      <c r="AA45" s="438"/>
      <c r="AB45" s="438"/>
      <c r="AC45" s="438"/>
      <c r="AD45" s="438"/>
      <c r="AE45" s="438"/>
      <c r="AF45" s="438"/>
      <c r="AG45" s="438"/>
      <c r="AH45" s="438"/>
      <c r="AI45" s="438"/>
      <c r="AJ45" s="439"/>
      <c r="AK45" s="447">
        <v>0.14080000000000001</v>
      </c>
      <c r="AL45" s="448"/>
      <c r="BE45" s="253"/>
      <c r="BF45" s="253"/>
    </row>
    <row r="46" spans="1:98" x14ac:dyDescent="0.25">
      <c r="A46" s="437" t="s">
        <v>269</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9"/>
      <c r="AK46" s="447">
        <v>0</v>
      </c>
      <c r="AL46" s="448"/>
    </row>
    <row r="47" spans="1:98" ht="16.5" thickBot="1" x14ac:dyDescent="0.3">
      <c r="A47" s="449" t="s">
        <v>548</v>
      </c>
      <c r="B47" s="450"/>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c r="AA47" s="450"/>
      <c r="AB47" s="450"/>
      <c r="AC47" s="450"/>
      <c r="AD47" s="450"/>
      <c r="AE47" s="450"/>
      <c r="AF47" s="450"/>
      <c r="AG47" s="450"/>
      <c r="AH47" s="450"/>
      <c r="AI47" s="450"/>
      <c r="AJ47" s="451"/>
      <c r="AK47" s="452">
        <v>0.20850000000000002</v>
      </c>
      <c r="AL47" s="453"/>
    </row>
    <row r="48" spans="1:98" x14ac:dyDescent="0.25">
      <c r="A48" s="454" t="s">
        <v>268</v>
      </c>
      <c r="B48" s="455"/>
      <c r="C48" s="455"/>
      <c r="D48" s="455"/>
      <c r="E48" s="455"/>
      <c r="F48" s="455"/>
      <c r="G48" s="455"/>
      <c r="H48" s="455"/>
      <c r="I48" s="455"/>
      <c r="J48" s="455"/>
      <c r="K48" s="455"/>
      <c r="L48" s="455"/>
      <c r="M48" s="455"/>
      <c r="N48" s="455"/>
      <c r="O48" s="455"/>
      <c r="P48" s="455"/>
      <c r="Q48" s="455"/>
      <c r="R48" s="455"/>
      <c r="S48" s="455"/>
      <c r="T48" s="455"/>
      <c r="U48" s="455"/>
      <c r="V48" s="455"/>
      <c r="W48" s="455"/>
      <c r="X48" s="455"/>
      <c r="Y48" s="455"/>
      <c r="Z48" s="455"/>
      <c r="AA48" s="455"/>
      <c r="AB48" s="455"/>
      <c r="AC48" s="455"/>
      <c r="AD48" s="455"/>
      <c r="AE48" s="455"/>
      <c r="AF48" s="455"/>
      <c r="AG48" s="455"/>
      <c r="AH48" s="455"/>
      <c r="AI48" s="455"/>
      <c r="AJ48" s="456"/>
      <c r="AK48" s="406">
        <v>2029</v>
      </c>
      <c r="AL48" s="457"/>
      <c r="AM48" s="254">
        <v>2030</v>
      </c>
      <c r="AN48" s="255">
        <v>2031</v>
      </c>
      <c r="AO48" s="255">
        <v>2032</v>
      </c>
      <c r="AP48" s="255">
        <v>2033</v>
      </c>
      <c r="AQ48" s="255">
        <v>2034</v>
      </c>
      <c r="AR48" s="255">
        <v>2035</v>
      </c>
      <c r="AS48" s="255">
        <v>2036</v>
      </c>
      <c r="AT48" s="255">
        <v>2037</v>
      </c>
      <c r="AU48" s="255">
        <v>2038</v>
      </c>
      <c r="AV48" s="255">
        <v>2039</v>
      </c>
      <c r="AW48" s="255">
        <v>2040</v>
      </c>
      <c r="AX48" s="255">
        <v>2041</v>
      </c>
      <c r="AY48" s="255">
        <v>2042</v>
      </c>
      <c r="AZ48" s="255">
        <v>2043</v>
      </c>
      <c r="BA48" s="255">
        <v>2044</v>
      </c>
      <c r="BB48" s="255">
        <v>2045</v>
      </c>
      <c r="BC48" s="255">
        <v>2046</v>
      </c>
      <c r="BD48" s="255">
        <v>2047</v>
      </c>
      <c r="BE48" s="255">
        <v>2048</v>
      </c>
      <c r="BF48" s="255">
        <v>2049</v>
      </c>
      <c r="BG48" s="255">
        <v>2050</v>
      </c>
      <c r="BH48" s="255">
        <v>2051</v>
      </c>
      <c r="BI48" s="255">
        <v>2052</v>
      </c>
      <c r="BJ48" s="255">
        <v>2053</v>
      </c>
      <c r="BK48" s="255">
        <v>2054</v>
      </c>
      <c r="BL48" s="255">
        <v>2055</v>
      </c>
      <c r="BM48" s="255">
        <v>2056</v>
      </c>
      <c r="BN48" s="255">
        <v>2057</v>
      </c>
      <c r="BO48" s="255">
        <v>2058</v>
      </c>
      <c r="BP48" s="255">
        <v>2059</v>
      </c>
      <c r="BQ48" s="255">
        <v>2060</v>
      </c>
      <c r="BR48" s="255">
        <v>2061</v>
      </c>
      <c r="BS48" s="255">
        <v>2062</v>
      </c>
      <c r="BT48" s="255">
        <v>2063</v>
      </c>
      <c r="BU48" s="255">
        <v>2064</v>
      </c>
      <c r="BV48" s="255">
        <v>2065</v>
      </c>
      <c r="BW48" s="255">
        <v>2066</v>
      </c>
      <c r="BX48" s="255">
        <v>2067</v>
      </c>
      <c r="BY48" s="255">
        <v>2068</v>
      </c>
      <c r="BZ48" s="255">
        <v>2069</v>
      </c>
      <c r="CA48" s="255">
        <v>2070</v>
      </c>
      <c r="CB48" s="255">
        <v>2071</v>
      </c>
      <c r="CC48" s="255">
        <v>2072</v>
      </c>
      <c r="CD48" s="255">
        <v>2073</v>
      </c>
      <c r="CE48" s="255">
        <v>2074</v>
      </c>
      <c r="CF48" s="255">
        <v>2075</v>
      </c>
      <c r="CG48" s="255">
        <v>2076</v>
      </c>
      <c r="CH48" s="255">
        <v>2077</v>
      </c>
      <c r="CI48" s="255">
        <v>2078</v>
      </c>
      <c r="CJ48" s="255">
        <v>2079</v>
      </c>
      <c r="CK48" s="255">
        <v>2080</v>
      </c>
      <c r="CL48" s="255">
        <v>2081</v>
      </c>
      <c r="CM48" s="255">
        <v>2082</v>
      </c>
      <c r="CN48" s="255">
        <v>2083</v>
      </c>
      <c r="CO48" s="255" t="s">
        <v>489</v>
      </c>
      <c r="CP48" s="255" t="s">
        <v>489</v>
      </c>
      <c r="CQ48" s="255" t="s">
        <v>489</v>
      </c>
      <c r="CR48" s="255" t="s">
        <v>489</v>
      </c>
      <c r="CS48" s="255" t="s">
        <v>489</v>
      </c>
      <c r="CT48" s="255" t="s">
        <v>489</v>
      </c>
    </row>
    <row r="49" spans="1:98" outlineLevel="1" x14ac:dyDescent="0.25">
      <c r="A49" s="437" t="s">
        <v>267</v>
      </c>
      <c r="B49" s="438"/>
      <c r="C49" s="438"/>
      <c r="D49" s="438"/>
      <c r="E49" s="438"/>
      <c r="F49" s="438"/>
      <c r="G49" s="438"/>
      <c r="H49" s="438"/>
      <c r="I49" s="438"/>
      <c r="J49" s="438"/>
      <c r="K49" s="438"/>
      <c r="L49" s="438"/>
      <c r="M49" s="438"/>
      <c r="N49" s="438"/>
      <c r="O49" s="438"/>
      <c r="P49" s="438"/>
      <c r="Q49" s="438"/>
      <c r="R49" s="438"/>
      <c r="S49" s="438"/>
      <c r="T49" s="438"/>
      <c r="U49" s="438"/>
      <c r="V49" s="438"/>
      <c r="W49" s="438"/>
      <c r="X49" s="438"/>
      <c r="Y49" s="438"/>
      <c r="Z49" s="438"/>
      <c r="AA49" s="438"/>
      <c r="AB49" s="438"/>
      <c r="AC49" s="438"/>
      <c r="AD49" s="438"/>
      <c r="AE49" s="438"/>
      <c r="AF49" s="438"/>
      <c r="AG49" s="438"/>
      <c r="AH49" s="438"/>
      <c r="AI49" s="438"/>
      <c r="AJ49" s="439"/>
      <c r="AK49" s="440">
        <v>0.04</v>
      </c>
      <c r="AL49" s="441"/>
      <c r="AM49" s="308">
        <v>0.04</v>
      </c>
      <c r="AN49" s="308">
        <v>0.04</v>
      </c>
      <c r="AO49" s="308">
        <v>0.04</v>
      </c>
      <c r="AP49" s="308">
        <v>0.04</v>
      </c>
      <c r="AQ49" s="308">
        <v>0.04</v>
      </c>
      <c r="AR49" s="308">
        <v>0.04</v>
      </c>
      <c r="AS49" s="308">
        <v>0.04</v>
      </c>
      <c r="AT49" s="308">
        <v>0.04</v>
      </c>
      <c r="AU49" s="308">
        <v>0.04</v>
      </c>
      <c r="AV49" s="308">
        <v>0.04</v>
      </c>
      <c r="AW49" s="308">
        <v>0.04</v>
      </c>
      <c r="AX49" s="308">
        <v>0.04</v>
      </c>
      <c r="AY49" s="308">
        <v>0.04</v>
      </c>
      <c r="AZ49" s="308">
        <v>0.04</v>
      </c>
      <c r="BA49" s="308">
        <v>0.04</v>
      </c>
      <c r="BB49" s="308">
        <v>0.04</v>
      </c>
      <c r="BC49" s="308">
        <v>0.04</v>
      </c>
      <c r="BD49" s="308">
        <v>0.04</v>
      </c>
      <c r="BE49" s="308">
        <v>0.04</v>
      </c>
      <c r="BF49" s="308">
        <v>0.04</v>
      </c>
      <c r="BG49" s="308">
        <v>0.04</v>
      </c>
      <c r="BH49" s="308">
        <v>0.04</v>
      </c>
      <c r="BI49" s="308">
        <v>0.04</v>
      </c>
      <c r="BJ49" s="308">
        <v>0.04</v>
      </c>
      <c r="BK49" s="308">
        <v>0.04</v>
      </c>
      <c r="BL49" s="308">
        <v>0.04</v>
      </c>
      <c r="BM49" s="308">
        <v>0.04</v>
      </c>
      <c r="BN49" s="308">
        <v>0.04</v>
      </c>
      <c r="BO49" s="308">
        <v>0.04</v>
      </c>
      <c r="BP49" s="308">
        <v>0.04</v>
      </c>
      <c r="BQ49" s="308">
        <v>0.04</v>
      </c>
      <c r="BR49" s="308">
        <v>0.04</v>
      </c>
      <c r="BS49" s="308">
        <v>0.04</v>
      </c>
      <c r="BT49" s="308">
        <v>0.04</v>
      </c>
      <c r="BU49" s="308">
        <v>0.04</v>
      </c>
      <c r="BV49" s="308">
        <v>0.04</v>
      </c>
      <c r="BW49" s="308">
        <v>0.04</v>
      </c>
      <c r="BX49" s="308">
        <v>0.04</v>
      </c>
      <c r="BY49" s="308">
        <v>0.04</v>
      </c>
      <c r="BZ49" s="308">
        <v>0.04</v>
      </c>
      <c r="CA49" s="308">
        <v>0.04</v>
      </c>
      <c r="CB49" s="308">
        <v>0.04</v>
      </c>
      <c r="CC49" s="308">
        <v>0.04</v>
      </c>
      <c r="CD49" s="308">
        <v>0.04</v>
      </c>
      <c r="CE49" s="308">
        <v>0.04</v>
      </c>
      <c r="CF49" s="308">
        <v>0.04</v>
      </c>
      <c r="CG49" s="308">
        <v>0.04</v>
      </c>
      <c r="CH49" s="308">
        <v>0.04</v>
      </c>
      <c r="CI49" s="308">
        <v>0.04</v>
      </c>
      <c r="CJ49" s="308">
        <v>0.04</v>
      </c>
      <c r="CK49" s="308">
        <v>0.04</v>
      </c>
      <c r="CL49" s="308">
        <v>0.04</v>
      </c>
      <c r="CM49" s="308">
        <v>0.04</v>
      </c>
      <c r="CN49" s="308">
        <v>0.04</v>
      </c>
      <c r="CO49" s="308">
        <v>0.04</v>
      </c>
      <c r="CP49" s="308">
        <v>0.04</v>
      </c>
      <c r="CQ49" s="308">
        <v>0.04</v>
      </c>
      <c r="CR49" s="308">
        <v>0.04</v>
      </c>
      <c r="CS49" s="308">
        <v>0.04</v>
      </c>
      <c r="CT49" s="308">
        <v>0.04</v>
      </c>
    </row>
    <row r="50" spans="1:98" outlineLevel="1" x14ac:dyDescent="0.25">
      <c r="A50" s="437" t="s">
        <v>266</v>
      </c>
      <c r="B50" s="438"/>
      <c r="C50" s="438"/>
      <c r="D50" s="438"/>
      <c r="E50" s="438"/>
      <c r="F50" s="438"/>
      <c r="G50" s="438"/>
      <c r="H50" s="438"/>
      <c r="I50" s="438"/>
      <c r="J50" s="438"/>
      <c r="K50" s="438"/>
      <c r="L50" s="438"/>
      <c r="M50" s="438"/>
      <c r="N50" s="438"/>
      <c r="O50" s="438"/>
      <c r="P50" s="438"/>
      <c r="Q50" s="438"/>
      <c r="R50" s="438"/>
      <c r="S50" s="438"/>
      <c r="T50" s="438"/>
      <c r="U50" s="438"/>
      <c r="V50" s="438"/>
      <c r="W50" s="438"/>
      <c r="X50" s="438"/>
      <c r="Y50" s="438"/>
      <c r="Z50" s="438"/>
      <c r="AA50" s="438"/>
      <c r="AB50" s="438"/>
      <c r="AC50" s="438"/>
      <c r="AD50" s="438"/>
      <c r="AE50" s="438"/>
      <c r="AF50" s="438"/>
      <c r="AG50" s="438"/>
      <c r="AH50" s="438"/>
      <c r="AI50" s="438"/>
      <c r="AJ50" s="439"/>
      <c r="AK50" s="440">
        <v>0.04</v>
      </c>
      <c r="AL50" s="441"/>
      <c r="AM50" s="308">
        <v>8.1600000000000117E-2</v>
      </c>
      <c r="AN50" s="309">
        <v>0.12486400000000009</v>
      </c>
      <c r="AO50" s="309">
        <v>0.16985856000000021</v>
      </c>
      <c r="AP50" s="309">
        <v>0.21665290240000035</v>
      </c>
      <c r="AQ50" s="309">
        <v>0.26531901849600037</v>
      </c>
      <c r="AR50" s="309">
        <v>0.31593177923584048</v>
      </c>
      <c r="AS50" s="309">
        <v>0.3685690504052741</v>
      </c>
      <c r="AT50" s="309">
        <v>0.42331181242148519</v>
      </c>
      <c r="AU50" s="309">
        <v>0.48024428491834459</v>
      </c>
      <c r="AV50" s="309">
        <v>0.53945405631507848</v>
      </c>
      <c r="AW50" s="309">
        <v>0.60103221856768174</v>
      </c>
      <c r="AX50" s="309">
        <v>0.66507350731038906</v>
      </c>
      <c r="AY50" s="309">
        <v>0.73167644760280459</v>
      </c>
      <c r="AZ50" s="309">
        <v>0.80094350550691673</v>
      </c>
      <c r="BA50" s="309">
        <v>0.87298124572719349</v>
      </c>
      <c r="BB50" s="309">
        <v>0.94790049555628131</v>
      </c>
      <c r="BC50" s="309">
        <v>1.0258165153785326</v>
      </c>
      <c r="BD50" s="309">
        <v>1.1068491759936738</v>
      </c>
      <c r="BE50" s="309">
        <v>1.1911231430334208</v>
      </c>
      <c r="BF50" s="309">
        <v>1.2787680687547578</v>
      </c>
      <c r="BG50" s="309">
        <v>1.369918791504948</v>
      </c>
      <c r="BH50" s="309">
        <v>1.4647155431651462</v>
      </c>
      <c r="BI50" s="309">
        <v>1.5633041648917523</v>
      </c>
      <c r="BJ50" s="309">
        <v>1.6658363314874225</v>
      </c>
      <c r="BK50" s="309">
        <v>1.7724697847469195</v>
      </c>
      <c r="BL50" s="309">
        <v>1.8833685761367964</v>
      </c>
      <c r="BM50" s="309">
        <v>1.9987033191822685</v>
      </c>
      <c r="BN50" s="309">
        <v>2.1186514519495594</v>
      </c>
      <c r="BO50" s="309">
        <v>2.2433975100275418</v>
      </c>
      <c r="BP50" s="309">
        <v>2.3731334104286437</v>
      </c>
      <c r="BQ50" s="309">
        <v>2.5080587468457893</v>
      </c>
      <c r="BR50" s="309">
        <v>2.6483810967196209</v>
      </c>
      <c r="BS50" s="309">
        <v>2.7943163405884057</v>
      </c>
      <c r="BT50" s="309">
        <v>2.9460889942119421</v>
      </c>
      <c r="BU50" s="309">
        <v>3.1039325539804201</v>
      </c>
      <c r="BV50" s="309">
        <v>3.2680898561396372</v>
      </c>
      <c r="BW50" s="309">
        <v>3.438813450385223</v>
      </c>
      <c r="BX50" s="309">
        <v>3.6163659884006325</v>
      </c>
      <c r="BY50" s="309">
        <v>3.8010206279366576</v>
      </c>
      <c r="BZ50" s="309">
        <v>3.993061453054124</v>
      </c>
      <c r="CA50" s="309">
        <v>4.1927839111762895</v>
      </c>
      <c r="CB50" s="309">
        <v>4.4004952676233415</v>
      </c>
      <c r="CC50" s="309">
        <v>4.6165150783282751</v>
      </c>
      <c r="CD50" s="309">
        <v>4.8411756814614062</v>
      </c>
      <c r="CE50" s="309">
        <v>5.0748227087198625</v>
      </c>
      <c r="CF50" s="309">
        <v>5.317815617068657</v>
      </c>
      <c r="CG50" s="309">
        <v>5.5705282417514033</v>
      </c>
      <c r="CH50" s="309">
        <v>5.8333493714214599</v>
      </c>
      <c r="CI50" s="309">
        <v>6.1066833462783183</v>
      </c>
      <c r="CJ50" s="309">
        <v>6.3909506801294516</v>
      </c>
      <c r="CK50" s="309">
        <v>6.6865887073346295</v>
      </c>
      <c r="CL50" s="309">
        <v>6.9940522556280147</v>
      </c>
      <c r="CM50" s="309">
        <v>7.3138143458531353</v>
      </c>
      <c r="CN50" s="309">
        <v>7.6463669196872601</v>
      </c>
      <c r="CO50" s="309">
        <v>7.9922215964747512</v>
      </c>
      <c r="CP50" s="309">
        <v>8.3519104603337411</v>
      </c>
      <c r="CQ50" s="309">
        <v>8.7259868787470918</v>
      </c>
      <c r="CR50" s="309">
        <v>9.115026353896976</v>
      </c>
      <c r="CS50" s="309">
        <v>9.5196274080528553</v>
      </c>
      <c r="CT50" s="309">
        <v>9.9404125043749705</v>
      </c>
    </row>
    <row r="51" spans="1:98" s="242" customFormat="1" ht="16.5" thickBot="1" x14ac:dyDescent="0.3">
      <c r="A51" s="442" t="s">
        <v>508</v>
      </c>
      <c r="B51" s="443"/>
      <c r="C51" s="443"/>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c r="AD51" s="443"/>
      <c r="AE51" s="443"/>
      <c r="AF51" s="443"/>
      <c r="AG51" s="443"/>
      <c r="AH51" s="443"/>
      <c r="AI51" s="443"/>
      <c r="AJ51" s="444"/>
      <c r="AK51" s="445">
        <v>0</v>
      </c>
      <c r="AL51" s="446"/>
      <c r="AM51" s="256">
        <v>401967.21472410002</v>
      </c>
      <c r="AN51" s="257">
        <v>414026.23105260014</v>
      </c>
      <c r="AO51" s="257">
        <v>426447.01751070004</v>
      </c>
      <c r="AP51" s="257">
        <v>439240.42806689994</v>
      </c>
      <c r="AQ51" s="257">
        <v>452417.64091920003</v>
      </c>
      <c r="AR51" s="257">
        <v>465990.16981740005</v>
      </c>
      <c r="AS51" s="257">
        <v>479969.87538540002</v>
      </c>
      <c r="AT51" s="257">
        <v>494368.97129700013</v>
      </c>
      <c r="AU51" s="257">
        <v>509200.04074470012</v>
      </c>
      <c r="AV51" s="257">
        <v>524476.04158620012</v>
      </c>
      <c r="AW51" s="257">
        <v>538976.96591180016</v>
      </c>
      <c r="AX51" s="257">
        <v>555146.27517670009</v>
      </c>
      <c r="AY51" s="257">
        <v>571800.6632471499</v>
      </c>
      <c r="AZ51" s="257">
        <v>588954.68303160009</v>
      </c>
      <c r="BA51" s="257">
        <v>606623.32389225008</v>
      </c>
      <c r="BB51" s="257">
        <v>624822.02396845014</v>
      </c>
      <c r="BC51" s="257">
        <v>643566.68455400004</v>
      </c>
      <c r="BD51" s="257">
        <v>662873.68550140003</v>
      </c>
      <c r="BE51" s="257">
        <v>682759.89651830005</v>
      </c>
      <c r="BF51" s="257">
        <v>703242.69359869999</v>
      </c>
      <c r="BG51" s="257">
        <v>722682.44588160003</v>
      </c>
      <c r="BH51" s="257">
        <v>744362.91938099999</v>
      </c>
      <c r="BI51" s="257">
        <v>766693.80691120005</v>
      </c>
      <c r="BJ51" s="257">
        <v>789694.62095459993</v>
      </c>
      <c r="BK51" s="257">
        <v>813385.46006479999</v>
      </c>
      <c r="BL51" s="257">
        <v>837787.02423560002</v>
      </c>
      <c r="BM51" s="257">
        <v>862920.63539299998</v>
      </c>
      <c r="BN51" s="257">
        <v>888808.25481339986</v>
      </c>
      <c r="BO51" s="257">
        <v>915472.50259099982</v>
      </c>
      <c r="BP51" s="257">
        <v>942936.67812980001</v>
      </c>
      <c r="BQ51" s="257">
        <v>971224.77858640009</v>
      </c>
      <c r="BR51" s="257">
        <v>1000361.5224358001</v>
      </c>
      <c r="BS51" s="257">
        <v>1030372.3679142002</v>
      </c>
      <c r="BT51" s="257">
        <v>1061283.5386340001</v>
      </c>
      <c r="BU51" s="257">
        <v>1093122.0451003998</v>
      </c>
      <c r="BV51" s="257">
        <v>1125915.7062280001</v>
      </c>
      <c r="BW51" s="257">
        <v>1159693.1770049997</v>
      </c>
      <c r="BX51" s="257">
        <v>1194483.9720589998</v>
      </c>
      <c r="BY51" s="257">
        <v>1230318.4912720001</v>
      </c>
      <c r="BZ51" s="257">
        <v>1267228.0464199998</v>
      </c>
      <c r="CA51" s="257">
        <v>1305244.8878125998</v>
      </c>
      <c r="CB51" s="257">
        <v>1344402.2340064</v>
      </c>
      <c r="CC51" s="257">
        <v>1384734.3015184</v>
      </c>
      <c r="CD51" s="257">
        <v>1426276.3304410002</v>
      </c>
      <c r="CE51" s="257">
        <v>1469064.6203030001</v>
      </c>
      <c r="CF51" s="257">
        <v>1513136.5587584001</v>
      </c>
      <c r="CG51" s="257">
        <v>1558530.6553982</v>
      </c>
      <c r="CH51" s="257">
        <v>1605286.5755621998</v>
      </c>
      <c r="CI51" s="257">
        <v>1653445.1731262002</v>
      </c>
      <c r="CJ51" s="257">
        <v>1703048.5284122</v>
      </c>
      <c r="CK51" s="257">
        <v>1754139.9840494003</v>
      </c>
      <c r="CL51" s="257">
        <v>1806764.1839089997</v>
      </c>
      <c r="CM51" s="257">
        <v>1860967.1089651999</v>
      </c>
      <c r="CN51" s="257">
        <v>1916796.1223776001</v>
      </c>
      <c r="CO51" s="257" t="s">
        <v>489</v>
      </c>
      <c r="CP51" s="257" t="s">
        <v>489</v>
      </c>
      <c r="CQ51" s="257" t="s">
        <v>489</v>
      </c>
      <c r="CR51" s="257" t="s">
        <v>489</v>
      </c>
      <c r="CS51" s="257" t="s">
        <v>489</v>
      </c>
      <c r="CT51" s="257" t="s">
        <v>489</v>
      </c>
    </row>
    <row r="52" spans="1:98" ht="16.5" thickBot="1" x14ac:dyDescent="0.3">
      <c r="A52" s="431" t="s">
        <v>509</v>
      </c>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2"/>
      <c r="AD52" s="432"/>
      <c r="AE52" s="432"/>
      <c r="AF52" s="432"/>
      <c r="AG52" s="432"/>
      <c r="AH52" s="432"/>
      <c r="AI52" s="432"/>
      <c r="AJ52" s="432"/>
      <c r="AK52" s="433">
        <v>0</v>
      </c>
      <c r="AL52" s="433"/>
      <c r="AM52" s="258">
        <v>401.96721472410002</v>
      </c>
      <c r="AN52" s="258">
        <v>414.02623105260011</v>
      </c>
      <c r="AO52" s="258">
        <v>426.44701751070005</v>
      </c>
      <c r="AP52" s="258">
        <v>439.24042806689994</v>
      </c>
      <c r="AQ52" s="258">
        <v>452.41764091920004</v>
      </c>
      <c r="AR52" s="258">
        <v>465.99016981740004</v>
      </c>
      <c r="AS52" s="258">
        <v>479.96987538540003</v>
      </c>
      <c r="AT52" s="258">
        <v>494.36897129700014</v>
      </c>
      <c r="AU52" s="258">
        <v>509.20004074470012</v>
      </c>
      <c r="AV52" s="258">
        <v>524.47604158620015</v>
      </c>
      <c r="AW52" s="258">
        <v>538.97696591180011</v>
      </c>
      <c r="AX52" s="258">
        <v>555.1462751767001</v>
      </c>
      <c r="AY52" s="258">
        <v>571.80066324714994</v>
      </c>
      <c r="AZ52" s="258">
        <v>588.9546830316001</v>
      </c>
      <c r="BA52" s="258">
        <v>606.62332389225003</v>
      </c>
      <c r="BB52" s="258">
        <v>624.82202396845014</v>
      </c>
      <c r="BC52" s="258">
        <v>643.56668455400006</v>
      </c>
      <c r="BD52" s="258">
        <v>662.87368550140002</v>
      </c>
      <c r="BE52" s="258">
        <v>682.75989651830002</v>
      </c>
      <c r="BF52" s="258">
        <v>703.24269359870004</v>
      </c>
      <c r="BG52" s="258">
        <v>722.68244588160007</v>
      </c>
      <c r="BH52" s="258">
        <v>744.36291938099998</v>
      </c>
      <c r="BI52" s="258">
        <v>766.6938069112</v>
      </c>
      <c r="BJ52" s="258">
        <v>789.69462095459994</v>
      </c>
      <c r="BK52" s="258">
        <v>813.38546006479999</v>
      </c>
      <c r="BL52" s="258">
        <v>837.78702423560003</v>
      </c>
      <c r="BM52" s="258">
        <v>862.920635393</v>
      </c>
      <c r="BN52" s="258">
        <v>888.80825481339991</v>
      </c>
      <c r="BO52" s="258">
        <v>915.47250259099985</v>
      </c>
      <c r="BP52" s="258">
        <v>942.93667812980004</v>
      </c>
      <c r="BQ52" s="258">
        <v>971.22477858640013</v>
      </c>
      <c r="BR52" s="258">
        <v>1000.3615224358001</v>
      </c>
      <c r="BS52" s="258">
        <v>1030.3723679142001</v>
      </c>
      <c r="BT52" s="258">
        <v>1061.283538634</v>
      </c>
      <c r="BU52" s="258">
        <v>1093.1220451003999</v>
      </c>
      <c r="BV52" s="258">
        <v>1125.9157062280001</v>
      </c>
      <c r="BW52" s="258">
        <v>1159.6931770049998</v>
      </c>
      <c r="BX52" s="258">
        <v>1194.4839720589998</v>
      </c>
      <c r="BY52" s="258">
        <v>1230.3184912720001</v>
      </c>
      <c r="BZ52" s="258">
        <v>1267.2280464199998</v>
      </c>
      <c r="CA52" s="258">
        <v>1305.2448878125997</v>
      </c>
      <c r="CB52" s="258">
        <v>1344.4022340064</v>
      </c>
      <c r="CC52" s="258">
        <v>1384.7343015183999</v>
      </c>
      <c r="CD52" s="258">
        <v>1426.2763304410003</v>
      </c>
      <c r="CE52" s="258">
        <v>1469.0646203030001</v>
      </c>
      <c r="CF52" s="258">
        <v>1513.1365587584</v>
      </c>
      <c r="CG52" s="258">
        <v>1558.5306553982</v>
      </c>
      <c r="CH52" s="258">
        <v>1605.2865755621999</v>
      </c>
      <c r="CI52" s="258">
        <v>1653.4451731262002</v>
      </c>
      <c r="CJ52" s="258">
        <v>1703.0485284122001</v>
      </c>
      <c r="CK52" s="258">
        <v>1754.1399840494003</v>
      </c>
      <c r="CL52" s="258">
        <v>1806.7641839089997</v>
      </c>
      <c r="CM52" s="258">
        <v>1860.9671089651999</v>
      </c>
      <c r="CN52" s="258">
        <v>1916.7961223776001</v>
      </c>
      <c r="CO52" s="258" t="s">
        <v>489</v>
      </c>
      <c r="CP52" s="258" t="s">
        <v>489</v>
      </c>
      <c r="CQ52" s="258" t="s">
        <v>489</v>
      </c>
      <c r="CR52" s="258" t="s">
        <v>489</v>
      </c>
      <c r="CS52" s="258" t="s">
        <v>489</v>
      </c>
      <c r="CT52" s="258" t="s">
        <v>489</v>
      </c>
    </row>
    <row r="53" spans="1:98" ht="16.5" thickBot="1" x14ac:dyDescent="0.3">
      <c r="A53" s="434" t="s">
        <v>510</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25"/>
      <c r="AL53" s="425"/>
      <c r="AM53" s="310">
        <v>0</v>
      </c>
      <c r="AN53" s="310">
        <v>0</v>
      </c>
      <c r="AO53" s="310">
        <v>0</v>
      </c>
      <c r="AP53" s="310">
        <v>0</v>
      </c>
      <c r="AQ53" s="310">
        <v>0</v>
      </c>
      <c r="AR53" s="310">
        <v>0</v>
      </c>
      <c r="AS53" s="310">
        <v>0</v>
      </c>
      <c r="AT53" s="310">
        <v>0</v>
      </c>
      <c r="AU53" s="310">
        <v>0</v>
      </c>
      <c r="AV53" s="310">
        <v>0</v>
      </c>
      <c r="AW53" s="310">
        <v>0</v>
      </c>
      <c r="AX53" s="310">
        <v>0</v>
      </c>
      <c r="AY53" s="310">
        <v>0</v>
      </c>
      <c r="AZ53" s="310">
        <v>0</v>
      </c>
      <c r="BA53" s="310">
        <v>0</v>
      </c>
      <c r="BB53" s="310">
        <v>0</v>
      </c>
      <c r="BC53" s="310">
        <v>0</v>
      </c>
      <c r="BD53" s="310">
        <v>0</v>
      </c>
      <c r="BE53" s="310">
        <v>0</v>
      </c>
      <c r="BF53" s="310">
        <v>0</v>
      </c>
      <c r="BG53" s="310">
        <v>0</v>
      </c>
      <c r="BH53" s="310">
        <v>0</v>
      </c>
      <c r="BI53" s="310">
        <v>0</v>
      </c>
      <c r="BJ53" s="310">
        <v>0</v>
      </c>
      <c r="BK53" s="310">
        <v>0</v>
      </c>
      <c r="BL53" s="310">
        <v>0</v>
      </c>
      <c r="BM53" s="310">
        <v>0</v>
      </c>
      <c r="BN53" s="310">
        <v>0</v>
      </c>
      <c r="BO53" s="310">
        <v>0</v>
      </c>
      <c r="BP53" s="310">
        <v>0</v>
      </c>
      <c r="BQ53" s="310">
        <v>0</v>
      </c>
      <c r="BR53" s="310">
        <v>0</v>
      </c>
      <c r="BS53" s="310">
        <v>0</v>
      </c>
      <c r="BT53" s="310">
        <v>0</v>
      </c>
      <c r="BU53" s="310">
        <v>0</v>
      </c>
      <c r="BV53" s="310">
        <v>0</v>
      </c>
      <c r="BW53" s="310">
        <v>0</v>
      </c>
      <c r="BX53" s="310">
        <v>0</v>
      </c>
      <c r="BY53" s="310">
        <v>0</v>
      </c>
      <c r="BZ53" s="310">
        <v>0</v>
      </c>
      <c r="CA53" s="310">
        <v>0</v>
      </c>
      <c r="CB53" s="310">
        <v>0</v>
      </c>
      <c r="CC53" s="310">
        <v>0</v>
      </c>
      <c r="CD53" s="310">
        <v>0</v>
      </c>
      <c r="CE53" s="310">
        <v>0</v>
      </c>
      <c r="CF53" s="310">
        <v>0</v>
      </c>
      <c r="CG53" s="310">
        <v>0</v>
      </c>
      <c r="CH53" s="310">
        <v>0</v>
      </c>
      <c r="CI53" s="310">
        <v>0</v>
      </c>
      <c r="CJ53" s="310">
        <v>0</v>
      </c>
      <c r="CK53" s="310">
        <v>0</v>
      </c>
      <c r="CL53" s="310">
        <v>0</v>
      </c>
      <c r="CM53" s="310">
        <v>0</v>
      </c>
      <c r="CN53" s="310">
        <v>0</v>
      </c>
      <c r="CO53" s="310" t="s">
        <v>489</v>
      </c>
      <c r="CP53" s="310" t="s">
        <v>489</v>
      </c>
      <c r="CQ53" s="310" t="s">
        <v>489</v>
      </c>
      <c r="CR53" s="310" t="s">
        <v>489</v>
      </c>
      <c r="CS53" s="310" t="s">
        <v>489</v>
      </c>
      <c r="CT53" s="310" t="s">
        <v>489</v>
      </c>
    </row>
    <row r="54" spans="1:98" ht="16.5" thickBot="1" x14ac:dyDescent="0.3">
      <c r="A54" s="434" t="s">
        <v>511</v>
      </c>
      <c r="B54" s="435"/>
      <c r="C54" s="435"/>
      <c r="D54" s="435"/>
      <c r="E54" s="435"/>
      <c r="F54" s="435"/>
      <c r="G54" s="435"/>
      <c r="H54" s="435"/>
      <c r="I54" s="435"/>
      <c r="J54" s="435"/>
      <c r="K54" s="435"/>
      <c r="L54" s="435"/>
      <c r="M54" s="435"/>
      <c r="N54" s="435"/>
      <c r="O54" s="435"/>
      <c r="P54" s="435"/>
      <c r="Q54" s="435"/>
      <c r="R54" s="435"/>
      <c r="S54" s="435"/>
      <c r="T54" s="435"/>
      <c r="U54" s="435"/>
      <c r="V54" s="435"/>
      <c r="W54" s="435"/>
      <c r="X54" s="435"/>
      <c r="Y54" s="435"/>
      <c r="Z54" s="435"/>
      <c r="AA54" s="435"/>
      <c r="AB54" s="435"/>
      <c r="AC54" s="435"/>
      <c r="AD54" s="435"/>
      <c r="AE54" s="435"/>
      <c r="AF54" s="435"/>
      <c r="AG54" s="435"/>
      <c r="AH54" s="435"/>
      <c r="AI54" s="435"/>
      <c r="AJ54" s="435"/>
      <c r="AK54" s="436">
        <v>0</v>
      </c>
      <c r="AL54" s="436"/>
      <c r="AM54" s="311">
        <v>0</v>
      </c>
      <c r="AN54" s="311">
        <v>0</v>
      </c>
      <c r="AO54" s="311">
        <v>0</v>
      </c>
      <c r="AP54" s="311">
        <v>0</v>
      </c>
      <c r="AQ54" s="311">
        <v>0</v>
      </c>
      <c r="AR54" s="311">
        <v>0</v>
      </c>
      <c r="AS54" s="311">
        <v>0</v>
      </c>
      <c r="AT54" s="311">
        <v>0</v>
      </c>
      <c r="AU54" s="311">
        <v>0</v>
      </c>
      <c r="AV54" s="311">
        <v>0</v>
      </c>
      <c r="AW54" s="311">
        <v>0</v>
      </c>
      <c r="AX54" s="311">
        <v>0</v>
      </c>
      <c r="AY54" s="311">
        <v>0</v>
      </c>
      <c r="AZ54" s="311">
        <v>0</v>
      </c>
      <c r="BA54" s="311">
        <v>0</v>
      </c>
      <c r="BB54" s="311">
        <v>0</v>
      </c>
      <c r="BC54" s="311">
        <v>0</v>
      </c>
      <c r="BD54" s="311">
        <v>0</v>
      </c>
      <c r="BE54" s="311">
        <v>0</v>
      </c>
      <c r="BF54" s="311">
        <v>0</v>
      </c>
      <c r="BG54" s="311">
        <v>0</v>
      </c>
      <c r="BH54" s="311">
        <v>0</v>
      </c>
      <c r="BI54" s="311">
        <v>0</v>
      </c>
      <c r="BJ54" s="311">
        <v>0</v>
      </c>
      <c r="BK54" s="311">
        <v>0</v>
      </c>
      <c r="BL54" s="311">
        <v>0</v>
      </c>
      <c r="BM54" s="311">
        <v>0</v>
      </c>
      <c r="BN54" s="311">
        <v>0</v>
      </c>
      <c r="BO54" s="311">
        <v>0</v>
      </c>
      <c r="BP54" s="311">
        <v>0</v>
      </c>
      <c r="BQ54" s="311">
        <v>0</v>
      </c>
      <c r="BR54" s="311">
        <v>0</v>
      </c>
      <c r="BS54" s="311">
        <v>0</v>
      </c>
      <c r="BT54" s="311">
        <v>0</v>
      </c>
      <c r="BU54" s="311">
        <v>0</v>
      </c>
      <c r="BV54" s="311">
        <v>0</v>
      </c>
      <c r="BW54" s="311">
        <v>0</v>
      </c>
      <c r="BX54" s="311">
        <v>0</v>
      </c>
      <c r="BY54" s="311">
        <v>0</v>
      </c>
      <c r="BZ54" s="311">
        <v>0</v>
      </c>
      <c r="CA54" s="311">
        <v>0</v>
      </c>
      <c r="CB54" s="311">
        <v>0</v>
      </c>
      <c r="CC54" s="311">
        <v>0</v>
      </c>
      <c r="CD54" s="311">
        <v>0</v>
      </c>
      <c r="CE54" s="311">
        <v>0</v>
      </c>
      <c r="CF54" s="311">
        <v>0</v>
      </c>
      <c r="CG54" s="311">
        <v>0</v>
      </c>
      <c r="CH54" s="311">
        <v>0</v>
      </c>
      <c r="CI54" s="311">
        <v>0</v>
      </c>
      <c r="CJ54" s="311">
        <v>0</v>
      </c>
      <c r="CK54" s="311">
        <v>0</v>
      </c>
      <c r="CL54" s="311">
        <v>0</v>
      </c>
      <c r="CM54" s="311">
        <v>0</v>
      </c>
      <c r="CN54" s="311">
        <v>0</v>
      </c>
      <c r="CO54" s="311" t="s">
        <v>489</v>
      </c>
      <c r="CP54" s="311" t="s">
        <v>489</v>
      </c>
      <c r="CQ54" s="311" t="s">
        <v>489</v>
      </c>
      <c r="CR54" s="311" t="s">
        <v>489</v>
      </c>
      <c r="CS54" s="311" t="s">
        <v>489</v>
      </c>
      <c r="CT54" s="311" t="s">
        <v>489</v>
      </c>
    </row>
    <row r="55" spans="1:98" ht="16.5" thickBot="1" x14ac:dyDescent="0.3">
      <c r="A55" s="423" t="s">
        <v>512</v>
      </c>
      <c r="B55" s="424"/>
      <c r="C55" s="424"/>
      <c r="D55" s="424"/>
      <c r="E55" s="424"/>
      <c r="F55" s="424"/>
      <c r="G55" s="424"/>
      <c r="H55" s="424"/>
      <c r="I55" s="424"/>
      <c r="J55" s="424"/>
      <c r="K55" s="424"/>
      <c r="L55" s="424"/>
      <c r="M55" s="424"/>
      <c r="N55" s="424"/>
      <c r="O55" s="424"/>
      <c r="P55" s="424"/>
      <c r="Q55" s="424"/>
      <c r="R55" s="424"/>
      <c r="S55" s="424"/>
      <c r="T55" s="424"/>
      <c r="U55" s="424"/>
      <c r="V55" s="424"/>
      <c r="W55" s="424"/>
      <c r="X55" s="424"/>
      <c r="Y55" s="424"/>
      <c r="Z55" s="424"/>
      <c r="AA55" s="424"/>
      <c r="AB55" s="424"/>
      <c r="AC55" s="424"/>
      <c r="AD55" s="424"/>
      <c r="AE55" s="424"/>
      <c r="AF55" s="424"/>
      <c r="AG55" s="424"/>
      <c r="AH55" s="424"/>
      <c r="AI55" s="424"/>
      <c r="AJ55" s="424"/>
      <c r="AK55" s="425"/>
      <c r="AL55" s="425"/>
      <c r="AM55" s="312"/>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B55" s="313"/>
      <c r="CC55" s="313"/>
      <c r="CD55" s="313"/>
      <c r="CE55" s="313"/>
      <c r="CF55" s="313"/>
      <c r="CG55" s="313"/>
      <c r="CH55" s="313"/>
      <c r="CI55" s="313"/>
      <c r="CJ55" s="313"/>
      <c r="CK55" s="313"/>
      <c r="CL55" s="313"/>
      <c r="CM55" s="313"/>
      <c r="CN55" s="313"/>
      <c r="CO55" s="313"/>
      <c r="CP55" s="313"/>
      <c r="CQ55" s="313"/>
      <c r="CR55" s="313"/>
      <c r="CS55" s="313"/>
      <c r="CT55" s="313"/>
    </row>
    <row r="58" spans="1:98" ht="16.5" thickBot="1" x14ac:dyDescent="0.3"/>
    <row r="59" spans="1:98" s="94" customFormat="1" ht="24" customHeight="1" x14ac:dyDescent="0.25">
      <c r="A59" s="426" t="s">
        <v>549</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05">
        <v>2029</v>
      </c>
      <c r="AL59" s="406"/>
      <c r="AM59" s="291">
        <v>2030</v>
      </c>
      <c r="AN59" s="291">
        <v>2031</v>
      </c>
      <c r="AO59" s="291">
        <v>2032</v>
      </c>
      <c r="AP59" s="291">
        <v>2033</v>
      </c>
      <c r="AQ59" s="291">
        <v>2034</v>
      </c>
      <c r="AR59" s="291">
        <v>2035</v>
      </c>
      <c r="AS59" s="291">
        <v>2036</v>
      </c>
      <c r="AT59" s="291">
        <v>2037</v>
      </c>
      <c r="AU59" s="291">
        <v>2038</v>
      </c>
      <c r="AV59" s="291">
        <v>2039</v>
      </c>
      <c r="AW59" s="291">
        <v>2040</v>
      </c>
      <c r="AX59" s="291">
        <v>2041</v>
      </c>
      <c r="AY59" s="291">
        <v>2042</v>
      </c>
      <c r="AZ59" s="291">
        <v>2043</v>
      </c>
      <c r="BA59" s="291">
        <v>2044</v>
      </c>
      <c r="BB59" s="291">
        <v>2045</v>
      </c>
      <c r="BC59" s="291">
        <v>2046</v>
      </c>
      <c r="BD59" s="291">
        <v>2047</v>
      </c>
      <c r="BE59" s="291">
        <v>2048</v>
      </c>
      <c r="BF59" s="291">
        <v>2049</v>
      </c>
      <c r="BG59" s="291">
        <v>2050</v>
      </c>
      <c r="BH59" s="291">
        <v>2051</v>
      </c>
      <c r="BI59" s="291">
        <v>2052</v>
      </c>
      <c r="BJ59" s="291">
        <v>2053</v>
      </c>
      <c r="BK59" s="291">
        <v>2054</v>
      </c>
      <c r="BL59" s="291">
        <v>2055</v>
      </c>
      <c r="BM59" s="291">
        <v>2056</v>
      </c>
      <c r="BN59" s="291">
        <v>2057</v>
      </c>
      <c r="BO59" s="291">
        <v>2058</v>
      </c>
      <c r="BP59" s="291">
        <v>2059</v>
      </c>
      <c r="BQ59" s="291">
        <v>2060</v>
      </c>
      <c r="BR59" s="291">
        <v>2061</v>
      </c>
      <c r="BS59" s="291">
        <v>2062</v>
      </c>
      <c r="BT59" s="291">
        <v>2063</v>
      </c>
      <c r="BU59" s="291">
        <v>2064</v>
      </c>
      <c r="BV59" s="291">
        <v>2065</v>
      </c>
      <c r="BW59" s="291">
        <v>2066</v>
      </c>
      <c r="BX59" s="291">
        <v>2067</v>
      </c>
      <c r="BY59" s="291">
        <v>2068</v>
      </c>
      <c r="BZ59" s="291">
        <v>2069</v>
      </c>
      <c r="CA59" s="291">
        <v>2070</v>
      </c>
      <c r="CB59" s="291">
        <v>2071</v>
      </c>
      <c r="CC59" s="291">
        <v>2072</v>
      </c>
      <c r="CD59" s="291">
        <v>2073</v>
      </c>
      <c r="CE59" s="291">
        <v>2074</v>
      </c>
      <c r="CF59" s="291">
        <v>2075</v>
      </c>
      <c r="CG59" s="291">
        <v>2076</v>
      </c>
      <c r="CH59" s="291">
        <v>2077</v>
      </c>
      <c r="CI59" s="291">
        <v>2078</v>
      </c>
      <c r="CJ59" s="291">
        <v>2079</v>
      </c>
      <c r="CK59" s="291">
        <v>2080</v>
      </c>
      <c r="CL59" s="291">
        <v>2081</v>
      </c>
      <c r="CM59" s="291">
        <v>2082</v>
      </c>
      <c r="CN59" s="291">
        <v>2083</v>
      </c>
      <c r="CO59" s="291" t="s">
        <v>489</v>
      </c>
      <c r="CP59" s="291" t="s">
        <v>489</v>
      </c>
      <c r="CQ59" s="291" t="s">
        <v>489</v>
      </c>
      <c r="CR59" s="291" t="s">
        <v>489</v>
      </c>
      <c r="CS59" s="291" t="s">
        <v>489</v>
      </c>
      <c r="CT59" s="291" t="s">
        <v>489</v>
      </c>
    </row>
    <row r="60" spans="1:98" s="94" customFormat="1" ht="11.25" customHeight="1" x14ac:dyDescent="0.25">
      <c r="A60" s="428" t="s">
        <v>550</v>
      </c>
      <c r="B60" s="429"/>
      <c r="C60" s="429"/>
      <c r="D60" s="429"/>
      <c r="E60" s="429"/>
      <c r="F60" s="429"/>
      <c r="G60" s="429"/>
      <c r="H60" s="429"/>
      <c r="I60" s="429"/>
      <c r="J60" s="429"/>
      <c r="K60" s="429"/>
      <c r="L60" s="429"/>
      <c r="M60" s="429"/>
      <c r="N60" s="429"/>
      <c r="O60" s="429"/>
      <c r="P60" s="429"/>
      <c r="Q60" s="429"/>
      <c r="R60" s="429"/>
      <c r="S60" s="429"/>
      <c r="T60" s="429"/>
      <c r="U60" s="429"/>
      <c r="V60" s="429"/>
      <c r="W60" s="429"/>
      <c r="X60" s="429"/>
      <c r="Y60" s="429"/>
      <c r="Z60" s="429"/>
      <c r="AA60" s="429"/>
      <c r="AB60" s="429"/>
      <c r="AC60" s="429"/>
      <c r="AD60" s="429"/>
      <c r="AE60" s="429"/>
      <c r="AF60" s="429"/>
      <c r="AG60" s="429"/>
      <c r="AH60" s="429"/>
      <c r="AI60" s="429"/>
      <c r="AJ60" s="429"/>
      <c r="AK60" s="430">
        <v>0</v>
      </c>
      <c r="AL60" s="418"/>
      <c r="AM60" s="259"/>
      <c r="AN60" s="259"/>
      <c r="AO60" s="259"/>
      <c r="AP60" s="259"/>
      <c r="AQ60" s="259"/>
      <c r="AR60" s="259"/>
      <c r="AS60" s="259"/>
      <c r="AT60" s="259"/>
      <c r="AU60" s="259"/>
      <c r="AV60" s="259"/>
      <c r="AW60" s="259"/>
      <c r="AX60" s="259"/>
      <c r="AY60" s="259"/>
      <c r="AZ60" s="259"/>
      <c r="BA60" s="259"/>
      <c r="BB60" s="259"/>
      <c r="BC60" s="259"/>
      <c r="BD60" s="259"/>
      <c r="BE60" s="259"/>
      <c r="BF60" s="259"/>
      <c r="BG60" s="259"/>
      <c r="BH60" s="259"/>
      <c r="BI60" s="259"/>
      <c r="BJ60" s="259"/>
      <c r="BK60" s="259"/>
      <c r="BL60" s="259"/>
      <c r="BM60" s="259"/>
      <c r="BN60" s="259"/>
      <c r="BO60" s="259"/>
      <c r="BP60" s="259"/>
      <c r="BQ60" s="259"/>
      <c r="BR60" s="259"/>
      <c r="BS60" s="259"/>
      <c r="BT60" s="259"/>
      <c r="BU60" s="259"/>
      <c r="BV60" s="259"/>
      <c r="BW60" s="259"/>
      <c r="BX60" s="259"/>
      <c r="BY60" s="259"/>
      <c r="BZ60" s="259"/>
      <c r="CA60" s="259"/>
      <c r="CB60" s="259"/>
      <c r="CC60" s="259"/>
      <c r="CD60" s="259"/>
      <c r="CE60" s="259"/>
      <c r="CF60" s="259"/>
      <c r="CG60" s="259"/>
      <c r="CH60" s="259"/>
      <c r="CI60" s="259"/>
      <c r="CJ60" s="259"/>
      <c r="CK60" s="259"/>
      <c r="CL60" s="259"/>
      <c r="CM60" s="259"/>
      <c r="CN60" s="259"/>
      <c r="CO60" s="259"/>
      <c r="CP60" s="259"/>
      <c r="CQ60" s="259"/>
      <c r="CR60" s="259"/>
      <c r="CS60" s="259"/>
      <c r="CT60" s="259"/>
    </row>
    <row r="61" spans="1:98" s="94" customFormat="1" ht="12" customHeight="1" x14ac:dyDescent="0.25">
      <c r="A61" s="415" t="s">
        <v>551</v>
      </c>
      <c r="B61" s="416"/>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7"/>
      <c r="AL61" s="418"/>
      <c r="AM61" s="314">
        <v>0</v>
      </c>
      <c r="AN61" s="314">
        <v>0</v>
      </c>
      <c r="AO61" s="314">
        <v>0</v>
      </c>
      <c r="AP61" s="314">
        <v>0</v>
      </c>
      <c r="AQ61" s="314">
        <v>0</v>
      </c>
      <c r="AR61" s="314">
        <v>0</v>
      </c>
      <c r="AS61" s="314">
        <v>0</v>
      </c>
      <c r="AT61" s="314">
        <v>0</v>
      </c>
      <c r="AU61" s="314">
        <v>0</v>
      </c>
      <c r="AV61" s="314">
        <v>0</v>
      </c>
      <c r="AW61" s="314">
        <v>0</v>
      </c>
      <c r="AX61" s="314">
        <v>0</v>
      </c>
      <c r="AY61" s="314">
        <v>0</v>
      </c>
      <c r="AZ61" s="314">
        <v>0</v>
      </c>
      <c r="BA61" s="314">
        <v>0</v>
      </c>
      <c r="BB61" s="314">
        <v>0</v>
      </c>
      <c r="BC61" s="314">
        <v>0</v>
      </c>
      <c r="BD61" s="314">
        <v>0</v>
      </c>
      <c r="BE61" s="314">
        <v>0</v>
      </c>
      <c r="BF61" s="314">
        <v>0</v>
      </c>
      <c r="BG61" s="314">
        <v>0</v>
      </c>
      <c r="BH61" s="314">
        <v>0</v>
      </c>
      <c r="BI61" s="314">
        <v>0</v>
      </c>
      <c r="BJ61" s="314">
        <v>0</v>
      </c>
      <c r="BK61" s="314">
        <v>0</v>
      </c>
      <c r="BL61" s="314">
        <v>0</v>
      </c>
      <c r="BM61" s="314">
        <v>0</v>
      </c>
      <c r="BN61" s="314">
        <v>0</v>
      </c>
      <c r="BO61" s="314">
        <v>0</v>
      </c>
      <c r="BP61" s="314">
        <v>0</v>
      </c>
      <c r="BQ61" s="314">
        <v>0</v>
      </c>
      <c r="BR61" s="314">
        <v>0</v>
      </c>
      <c r="BS61" s="314">
        <v>0</v>
      </c>
      <c r="BT61" s="314">
        <v>0</v>
      </c>
      <c r="BU61" s="314">
        <v>0</v>
      </c>
      <c r="BV61" s="314">
        <v>0</v>
      </c>
      <c r="BW61" s="314">
        <v>0</v>
      </c>
      <c r="BX61" s="314">
        <v>0</v>
      </c>
      <c r="BY61" s="314">
        <v>0</v>
      </c>
      <c r="BZ61" s="314">
        <v>0</v>
      </c>
      <c r="CA61" s="314">
        <v>0</v>
      </c>
      <c r="CB61" s="314">
        <v>0</v>
      </c>
      <c r="CC61" s="314">
        <v>0</v>
      </c>
      <c r="CD61" s="314">
        <v>0</v>
      </c>
      <c r="CE61" s="314">
        <v>0</v>
      </c>
      <c r="CF61" s="314">
        <v>0</v>
      </c>
      <c r="CG61" s="314">
        <v>0</v>
      </c>
      <c r="CH61" s="314">
        <v>0</v>
      </c>
      <c r="CI61" s="314">
        <v>0</v>
      </c>
      <c r="CJ61" s="314">
        <v>0</v>
      </c>
      <c r="CK61" s="314">
        <v>0</v>
      </c>
      <c r="CL61" s="314">
        <v>0</v>
      </c>
      <c r="CM61" s="314">
        <v>0</v>
      </c>
      <c r="CN61" s="314">
        <v>0</v>
      </c>
      <c r="CO61" s="314" t="s">
        <v>489</v>
      </c>
      <c r="CP61" s="314" t="s">
        <v>489</v>
      </c>
      <c r="CQ61" s="314" t="s">
        <v>489</v>
      </c>
      <c r="CR61" s="314" t="s">
        <v>489</v>
      </c>
      <c r="CS61" s="314" t="s">
        <v>489</v>
      </c>
      <c r="CT61" s="314" t="s">
        <v>489</v>
      </c>
    </row>
    <row r="62" spans="1:98" s="94" customFormat="1" ht="12" customHeight="1" x14ac:dyDescent="0.25">
      <c r="A62" s="415" t="s">
        <v>552</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7">
        <v>0</v>
      </c>
      <c r="AL62" s="418"/>
      <c r="AM62" s="314">
        <v>0</v>
      </c>
      <c r="AN62" s="314">
        <v>0</v>
      </c>
      <c r="AO62" s="314">
        <v>0</v>
      </c>
      <c r="AP62" s="314">
        <v>0</v>
      </c>
      <c r="AQ62" s="314">
        <v>0</v>
      </c>
      <c r="AR62" s="314">
        <v>0</v>
      </c>
      <c r="AS62" s="314">
        <v>0</v>
      </c>
      <c r="AT62" s="314">
        <v>0</v>
      </c>
      <c r="AU62" s="314">
        <v>0</v>
      </c>
      <c r="AV62" s="314">
        <v>0</v>
      </c>
      <c r="AW62" s="314">
        <v>0</v>
      </c>
      <c r="AX62" s="314">
        <v>0</v>
      </c>
      <c r="AY62" s="314">
        <v>0</v>
      </c>
      <c r="AZ62" s="314">
        <v>0</v>
      </c>
      <c r="BA62" s="314">
        <v>0</v>
      </c>
      <c r="BB62" s="314">
        <v>0</v>
      </c>
      <c r="BC62" s="314">
        <v>0</v>
      </c>
      <c r="BD62" s="314">
        <v>0</v>
      </c>
      <c r="BE62" s="314">
        <v>0</v>
      </c>
      <c r="BF62" s="314">
        <v>0</v>
      </c>
      <c r="BG62" s="314">
        <v>0</v>
      </c>
      <c r="BH62" s="314">
        <v>0</v>
      </c>
      <c r="BI62" s="314">
        <v>0</v>
      </c>
      <c r="BJ62" s="314">
        <v>0</v>
      </c>
      <c r="BK62" s="314">
        <v>0</v>
      </c>
      <c r="BL62" s="314">
        <v>0</v>
      </c>
      <c r="BM62" s="314">
        <v>0</v>
      </c>
      <c r="BN62" s="314">
        <v>0</v>
      </c>
      <c r="BO62" s="314">
        <v>0</v>
      </c>
      <c r="BP62" s="314">
        <v>0</v>
      </c>
      <c r="BQ62" s="314">
        <v>0</v>
      </c>
      <c r="BR62" s="314">
        <v>0</v>
      </c>
      <c r="BS62" s="314">
        <v>0</v>
      </c>
      <c r="BT62" s="314">
        <v>0</v>
      </c>
      <c r="BU62" s="314">
        <v>0</v>
      </c>
      <c r="BV62" s="314">
        <v>0</v>
      </c>
      <c r="BW62" s="314">
        <v>0</v>
      </c>
      <c r="BX62" s="314">
        <v>0</v>
      </c>
      <c r="BY62" s="314">
        <v>0</v>
      </c>
      <c r="BZ62" s="314">
        <v>0</v>
      </c>
      <c r="CA62" s="314">
        <v>0</v>
      </c>
      <c r="CB62" s="314">
        <v>0</v>
      </c>
      <c r="CC62" s="314">
        <v>0</v>
      </c>
      <c r="CD62" s="314">
        <v>0</v>
      </c>
      <c r="CE62" s="314">
        <v>0</v>
      </c>
      <c r="CF62" s="314">
        <v>0</v>
      </c>
      <c r="CG62" s="314">
        <v>0</v>
      </c>
      <c r="CH62" s="314">
        <v>0</v>
      </c>
      <c r="CI62" s="314">
        <v>0</v>
      </c>
      <c r="CJ62" s="314">
        <v>0</v>
      </c>
      <c r="CK62" s="314">
        <v>0</v>
      </c>
      <c r="CL62" s="314">
        <v>0</v>
      </c>
      <c r="CM62" s="314">
        <v>0</v>
      </c>
      <c r="CN62" s="314">
        <v>0</v>
      </c>
      <c r="CO62" s="314">
        <v>0</v>
      </c>
      <c r="CP62" s="314">
        <v>0</v>
      </c>
      <c r="CQ62" s="314">
        <v>0</v>
      </c>
      <c r="CR62" s="314">
        <v>0</v>
      </c>
      <c r="CS62" s="314">
        <v>0</v>
      </c>
      <c r="CT62" s="314">
        <v>0</v>
      </c>
    </row>
    <row r="63" spans="1:98" s="94" customFormat="1" ht="12" customHeight="1" thickBot="1" x14ac:dyDescent="0.3">
      <c r="A63" s="419" t="s">
        <v>553</v>
      </c>
      <c r="B63" s="420"/>
      <c r="C63" s="420"/>
      <c r="D63" s="420"/>
      <c r="E63" s="420"/>
      <c r="F63" s="420"/>
      <c r="G63" s="420"/>
      <c r="H63" s="420"/>
      <c r="I63" s="420"/>
      <c r="J63" s="420"/>
      <c r="K63" s="420"/>
      <c r="L63" s="420"/>
      <c r="M63" s="420"/>
      <c r="N63" s="420"/>
      <c r="O63" s="420"/>
      <c r="P63" s="420"/>
      <c r="Q63" s="420"/>
      <c r="R63" s="420"/>
      <c r="S63" s="420"/>
      <c r="T63" s="420"/>
      <c r="U63" s="420"/>
      <c r="V63" s="420"/>
      <c r="W63" s="420"/>
      <c r="X63" s="420"/>
      <c r="Y63" s="420"/>
      <c r="Z63" s="420"/>
      <c r="AA63" s="420"/>
      <c r="AB63" s="420"/>
      <c r="AC63" s="420"/>
      <c r="AD63" s="420"/>
      <c r="AE63" s="420"/>
      <c r="AF63" s="420"/>
      <c r="AG63" s="420"/>
      <c r="AH63" s="420"/>
      <c r="AI63" s="420"/>
      <c r="AJ63" s="420"/>
      <c r="AK63" s="421">
        <v>0</v>
      </c>
      <c r="AL63" s="422"/>
      <c r="AM63" s="260">
        <v>0</v>
      </c>
      <c r="AN63" s="260">
        <v>0</v>
      </c>
      <c r="AO63" s="260">
        <v>0</v>
      </c>
      <c r="AP63" s="260">
        <v>0</v>
      </c>
      <c r="AQ63" s="260">
        <v>0</v>
      </c>
      <c r="AR63" s="260">
        <v>0</v>
      </c>
      <c r="AS63" s="260">
        <v>0</v>
      </c>
      <c r="AT63" s="260">
        <v>0</v>
      </c>
      <c r="AU63" s="260">
        <v>0</v>
      </c>
      <c r="AV63" s="260">
        <v>0</v>
      </c>
      <c r="AW63" s="260">
        <v>0</v>
      </c>
      <c r="AX63" s="260">
        <v>0</v>
      </c>
      <c r="AY63" s="260">
        <v>0</v>
      </c>
      <c r="AZ63" s="260">
        <v>0</v>
      </c>
      <c r="BA63" s="260">
        <v>0</v>
      </c>
      <c r="BB63" s="260">
        <v>0</v>
      </c>
      <c r="BC63" s="260">
        <v>0</v>
      </c>
      <c r="BD63" s="260">
        <v>0</v>
      </c>
      <c r="BE63" s="260">
        <v>0</v>
      </c>
      <c r="BF63" s="260">
        <v>0</v>
      </c>
      <c r="BG63" s="260">
        <v>0</v>
      </c>
      <c r="BH63" s="260">
        <v>0</v>
      </c>
      <c r="BI63" s="260">
        <v>0</v>
      </c>
      <c r="BJ63" s="260">
        <v>0</v>
      </c>
      <c r="BK63" s="260">
        <v>0</v>
      </c>
      <c r="BL63" s="260">
        <v>0</v>
      </c>
      <c r="BM63" s="260">
        <v>0</v>
      </c>
      <c r="BN63" s="260">
        <v>0</v>
      </c>
      <c r="BO63" s="260">
        <v>0</v>
      </c>
      <c r="BP63" s="260">
        <v>0</v>
      </c>
      <c r="BQ63" s="260">
        <v>0</v>
      </c>
      <c r="BR63" s="260">
        <v>0</v>
      </c>
      <c r="BS63" s="260">
        <v>0</v>
      </c>
      <c r="BT63" s="260">
        <v>0</v>
      </c>
      <c r="BU63" s="260">
        <v>0</v>
      </c>
      <c r="BV63" s="260">
        <v>0</v>
      </c>
      <c r="BW63" s="260">
        <v>0</v>
      </c>
      <c r="BX63" s="260">
        <v>0</v>
      </c>
      <c r="BY63" s="260">
        <v>0</v>
      </c>
      <c r="BZ63" s="260">
        <v>0</v>
      </c>
      <c r="CA63" s="260">
        <v>0</v>
      </c>
      <c r="CB63" s="260">
        <v>0</v>
      </c>
      <c r="CC63" s="260">
        <v>0</v>
      </c>
      <c r="CD63" s="260">
        <v>0</v>
      </c>
      <c r="CE63" s="260">
        <v>0</v>
      </c>
      <c r="CF63" s="260">
        <v>0</v>
      </c>
      <c r="CG63" s="260">
        <v>0</v>
      </c>
      <c r="CH63" s="260">
        <v>0</v>
      </c>
      <c r="CI63" s="260">
        <v>0</v>
      </c>
      <c r="CJ63" s="260">
        <v>0</v>
      </c>
      <c r="CK63" s="260">
        <v>0</v>
      </c>
      <c r="CL63" s="260">
        <v>0</v>
      </c>
      <c r="CM63" s="260">
        <v>0</v>
      </c>
      <c r="CN63" s="260">
        <v>0</v>
      </c>
      <c r="CO63" s="260">
        <v>0</v>
      </c>
      <c r="CP63" s="260">
        <v>0</v>
      </c>
      <c r="CQ63" s="260">
        <v>0</v>
      </c>
      <c r="CR63" s="260">
        <v>0</v>
      </c>
      <c r="CS63" s="260">
        <v>0</v>
      </c>
      <c r="CT63" s="260">
        <v>0</v>
      </c>
    </row>
    <row r="64" spans="1:98" ht="16.5" thickBot="1" x14ac:dyDescent="0.3">
      <c r="A64" s="261"/>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1"/>
      <c r="AL64" s="262"/>
      <c r="AM64" s="262"/>
      <c r="AN64" s="262"/>
      <c r="AO64" s="262"/>
      <c r="AP64" s="262"/>
      <c r="AQ64" s="262"/>
      <c r="AR64" s="262"/>
      <c r="AS64" s="262"/>
      <c r="AT64" s="262"/>
      <c r="AU64" s="262"/>
      <c r="AV64" s="263"/>
      <c r="AW64" s="263"/>
      <c r="AX64" s="263"/>
      <c r="AY64" s="263"/>
      <c r="AZ64" s="263"/>
      <c r="BA64" s="263"/>
      <c r="BB64" s="263"/>
      <c r="BC64" s="263"/>
      <c r="BD64" s="263"/>
      <c r="BE64" s="263"/>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3"/>
      <c r="CB64" s="263"/>
      <c r="CC64" s="263"/>
      <c r="CD64" s="263"/>
      <c r="CE64" s="263"/>
      <c r="CF64" s="263"/>
      <c r="CG64" s="263"/>
      <c r="CH64" s="263"/>
      <c r="CI64" s="263"/>
      <c r="CJ64" s="263"/>
      <c r="CK64" s="263"/>
      <c r="CL64" s="263"/>
      <c r="CM64" s="263"/>
      <c r="CN64" s="263"/>
      <c r="CO64" s="263"/>
      <c r="CP64" s="263"/>
      <c r="CQ64" s="263"/>
      <c r="CR64" s="263"/>
      <c r="CS64" s="263"/>
      <c r="CT64" s="263"/>
    </row>
    <row r="65" spans="1:98" s="251" customFormat="1" x14ac:dyDescent="0.25">
      <c r="A65" s="403" t="s">
        <v>554</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5">
        <v>2029</v>
      </c>
      <c r="AL65" s="406"/>
      <c r="AM65" s="291">
        <v>2030</v>
      </c>
      <c r="AN65" s="291">
        <v>2031</v>
      </c>
      <c r="AO65" s="291">
        <v>2032</v>
      </c>
      <c r="AP65" s="291">
        <v>2033</v>
      </c>
      <c r="AQ65" s="291">
        <v>2034</v>
      </c>
      <c r="AR65" s="291">
        <v>2035</v>
      </c>
      <c r="AS65" s="291">
        <v>2036</v>
      </c>
      <c r="AT65" s="291">
        <v>2037</v>
      </c>
      <c r="AU65" s="291">
        <v>2038</v>
      </c>
      <c r="AV65" s="291">
        <v>2039</v>
      </c>
      <c r="AW65" s="291">
        <v>2040</v>
      </c>
      <c r="AX65" s="291">
        <v>2041</v>
      </c>
      <c r="AY65" s="291">
        <v>2042</v>
      </c>
      <c r="AZ65" s="291">
        <v>2043</v>
      </c>
      <c r="BA65" s="291">
        <v>2044</v>
      </c>
      <c r="BB65" s="291">
        <v>2045</v>
      </c>
      <c r="BC65" s="291">
        <v>2046</v>
      </c>
      <c r="BD65" s="291">
        <v>2047</v>
      </c>
      <c r="BE65" s="291">
        <v>2048</v>
      </c>
      <c r="BF65" s="291">
        <v>2049</v>
      </c>
      <c r="BG65" s="291">
        <v>2050</v>
      </c>
      <c r="BH65" s="291">
        <v>2051</v>
      </c>
      <c r="BI65" s="291">
        <v>2052</v>
      </c>
      <c r="BJ65" s="291">
        <v>2053</v>
      </c>
      <c r="BK65" s="291">
        <v>2054</v>
      </c>
      <c r="BL65" s="291">
        <v>2055</v>
      </c>
      <c r="BM65" s="291">
        <v>2056</v>
      </c>
      <c r="BN65" s="291">
        <v>2057</v>
      </c>
      <c r="BO65" s="291">
        <v>2058</v>
      </c>
      <c r="BP65" s="291">
        <v>2059</v>
      </c>
      <c r="BQ65" s="291">
        <v>2060</v>
      </c>
      <c r="BR65" s="291">
        <v>2061</v>
      </c>
      <c r="BS65" s="291">
        <v>2062</v>
      </c>
      <c r="BT65" s="291">
        <v>2063</v>
      </c>
      <c r="BU65" s="291">
        <v>2064</v>
      </c>
      <c r="BV65" s="291">
        <v>2065</v>
      </c>
      <c r="BW65" s="291">
        <v>2066</v>
      </c>
      <c r="BX65" s="291">
        <v>2067</v>
      </c>
      <c r="BY65" s="291">
        <v>2068</v>
      </c>
      <c r="BZ65" s="291">
        <v>2069</v>
      </c>
      <c r="CA65" s="291">
        <v>2070</v>
      </c>
      <c r="CB65" s="291">
        <v>2071</v>
      </c>
      <c r="CC65" s="291">
        <v>2072</v>
      </c>
      <c r="CD65" s="291">
        <v>2073</v>
      </c>
      <c r="CE65" s="291">
        <v>2074</v>
      </c>
      <c r="CF65" s="291">
        <v>2075</v>
      </c>
      <c r="CG65" s="291">
        <v>2076</v>
      </c>
      <c r="CH65" s="291">
        <v>2077</v>
      </c>
      <c r="CI65" s="291">
        <v>2078</v>
      </c>
      <c r="CJ65" s="291">
        <v>2079</v>
      </c>
      <c r="CK65" s="291">
        <v>2080</v>
      </c>
      <c r="CL65" s="291">
        <v>2081</v>
      </c>
      <c r="CM65" s="291">
        <v>2082</v>
      </c>
      <c r="CN65" s="291">
        <v>2083</v>
      </c>
      <c r="CO65" s="291" t="s">
        <v>489</v>
      </c>
      <c r="CP65" s="291" t="s">
        <v>489</v>
      </c>
      <c r="CQ65" s="291" t="s">
        <v>489</v>
      </c>
      <c r="CR65" s="291" t="s">
        <v>489</v>
      </c>
      <c r="CS65" s="291" t="s">
        <v>489</v>
      </c>
      <c r="CT65" s="291" t="s">
        <v>489</v>
      </c>
    </row>
    <row r="66" spans="1:98" s="242" customFormat="1" ht="15" x14ac:dyDescent="0.25">
      <c r="A66" s="390" t="s">
        <v>265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1"/>
      <c r="AK66" s="392">
        <v>0</v>
      </c>
      <c r="AL66" s="393"/>
      <c r="AM66" s="315">
        <v>401967.21472410002</v>
      </c>
      <c r="AN66" s="315">
        <v>414026.23105260014</v>
      </c>
      <c r="AO66" s="315">
        <v>426447.01751070004</v>
      </c>
      <c r="AP66" s="315">
        <v>439240.42806689994</v>
      </c>
      <c r="AQ66" s="315">
        <v>452417.64091920003</v>
      </c>
      <c r="AR66" s="315">
        <v>465990.16981740005</v>
      </c>
      <c r="AS66" s="315">
        <v>479969.87538540002</v>
      </c>
      <c r="AT66" s="315">
        <v>494368.97129700013</v>
      </c>
      <c r="AU66" s="315">
        <v>509200.04074470012</v>
      </c>
      <c r="AV66" s="315">
        <v>524476.04158620012</v>
      </c>
      <c r="AW66" s="315">
        <v>538976.96591180016</v>
      </c>
      <c r="AX66" s="315">
        <v>555146.27517670009</v>
      </c>
      <c r="AY66" s="315">
        <v>571800.6632471499</v>
      </c>
      <c r="AZ66" s="315">
        <v>588954.68303160009</v>
      </c>
      <c r="BA66" s="315">
        <v>606623.32389225008</v>
      </c>
      <c r="BB66" s="315">
        <v>624822.02396845014</v>
      </c>
      <c r="BC66" s="315">
        <v>643566.68455400004</v>
      </c>
      <c r="BD66" s="315">
        <v>662873.68550140003</v>
      </c>
      <c r="BE66" s="315">
        <v>682759.89651830005</v>
      </c>
      <c r="BF66" s="315">
        <v>703242.69359869999</v>
      </c>
      <c r="BG66" s="315">
        <v>722682.44588160003</v>
      </c>
      <c r="BH66" s="315">
        <v>744362.91938099999</v>
      </c>
      <c r="BI66" s="315">
        <v>766693.80691120005</v>
      </c>
      <c r="BJ66" s="315">
        <v>789694.62095459993</v>
      </c>
      <c r="BK66" s="315">
        <v>813385.46006479999</v>
      </c>
      <c r="BL66" s="315">
        <v>837787.02423560002</v>
      </c>
      <c r="BM66" s="315">
        <v>862920.63539299998</v>
      </c>
      <c r="BN66" s="315">
        <v>888808.25481339986</v>
      </c>
      <c r="BO66" s="315">
        <v>915472.50259099982</v>
      </c>
      <c r="BP66" s="315">
        <v>942936.67812980001</v>
      </c>
      <c r="BQ66" s="315">
        <v>971224.77858640009</v>
      </c>
      <c r="BR66" s="315">
        <v>1000361.5224358001</v>
      </c>
      <c r="BS66" s="315">
        <v>1030372.3679142002</v>
      </c>
      <c r="BT66" s="315">
        <v>1061283.5386340001</v>
      </c>
      <c r="BU66" s="315">
        <v>1093122.0451003998</v>
      </c>
      <c r="BV66" s="315">
        <v>1125915.7062280001</v>
      </c>
      <c r="BW66" s="315">
        <v>1159693.1770049997</v>
      </c>
      <c r="BX66" s="315">
        <v>1194483.9720589998</v>
      </c>
      <c r="BY66" s="315">
        <v>1230318.4912720001</v>
      </c>
      <c r="BZ66" s="315">
        <v>1267228.0464199998</v>
      </c>
      <c r="CA66" s="315">
        <v>1305244.8878125998</v>
      </c>
      <c r="CB66" s="315">
        <v>1344402.2340064</v>
      </c>
      <c r="CC66" s="315">
        <v>1384734.3015184</v>
      </c>
      <c r="CD66" s="315">
        <v>1426276.3304410002</v>
      </c>
      <c r="CE66" s="315">
        <v>1469064.6203030001</v>
      </c>
      <c r="CF66" s="315">
        <v>1513136.5587584001</v>
      </c>
      <c r="CG66" s="315">
        <v>1558530.6553982</v>
      </c>
      <c r="CH66" s="315">
        <v>1605286.5755621998</v>
      </c>
      <c r="CI66" s="315">
        <v>1653445.1731262002</v>
      </c>
      <c r="CJ66" s="315">
        <v>1703048.5284122</v>
      </c>
      <c r="CK66" s="315">
        <v>1754139.9840494003</v>
      </c>
      <c r="CL66" s="315">
        <v>1806764.1839089997</v>
      </c>
      <c r="CM66" s="315">
        <v>1860967.1089651999</v>
      </c>
      <c r="CN66" s="315">
        <v>1916796.1223776001</v>
      </c>
      <c r="CO66" s="315" t="s">
        <v>489</v>
      </c>
      <c r="CP66" s="315" t="s">
        <v>489</v>
      </c>
      <c r="CQ66" s="315" t="s">
        <v>489</v>
      </c>
      <c r="CR66" s="315" t="s">
        <v>489</v>
      </c>
      <c r="CS66" s="315" t="s">
        <v>489</v>
      </c>
      <c r="CT66" s="315" t="s">
        <v>489</v>
      </c>
    </row>
    <row r="67" spans="1:98" x14ac:dyDescent="0.25">
      <c r="A67" s="390" t="s">
        <v>264</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6">
        <v>0</v>
      </c>
      <c r="AL67" s="397"/>
      <c r="AM67" s="316">
        <v>-26152.722380060721</v>
      </c>
      <c r="AN67" s="316">
        <v>-25908.304413891925</v>
      </c>
      <c r="AO67" s="316">
        <v>-25663.886447723136</v>
      </c>
      <c r="AP67" s="316">
        <v>-25419.468481554341</v>
      </c>
      <c r="AQ67" s="316">
        <v>-25175.050515385552</v>
      </c>
      <c r="AR67" s="316">
        <v>-24930.632549216763</v>
      </c>
      <c r="AS67" s="316">
        <v>-24686.214583047968</v>
      </c>
      <c r="AT67" s="316">
        <v>-24441.796616879179</v>
      </c>
      <c r="AU67" s="316">
        <v>-24197.378650710383</v>
      </c>
      <c r="AV67" s="316">
        <v>-23952.960684541595</v>
      </c>
      <c r="AW67" s="316">
        <v>-23708.542718372802</v>
      </c>
      <c r="AX67" s="316">
        <v>-23464.12475220401</v>
      </c>
      <c r="AY67" s="316">
        <v>-23219.706786035218</v>
      </c>
      <c r="AZ67" s="316">
        <v>-22975.288819866426</v>
      </c>
      <c r="BA67" s="316">
        <v>-22730.870853697634</v>
      </c>
      <c r="BB67" s="316">
        <v>-22486.452887528845</v>
      </c>
      <c r="BC67" s="316">
        <v>-22242.034921360053</v>
      </c>
      <c r="BD67" s="316">
        <v>-21997.616955191261</v>
      </c>
      <c r="BE67" s="316">
        <v>-21753.198989022469</v>
      </c>
      <c r="BF67" s="316">
        <v>-21508.781022853676</v>
      </c>
      <c r="BG67" s="316">
        <v>-21264.363056684888</v>
      </c>
      <c r="BH67" s="316">
        <v>-21019.945090516096</v>
      </c>
      <c r="BI67" s="316">
        <v>-20775.527124347303</v>
      </c>
      <c r="BJ67" s="316">
        <v>-20531.109158178511</v>
      </c>
      <c r="BK67" s="316">
        <v>-20286.691192009719</v>
      </c>
      <c r="BL67" s="316">
        <v>-20042.273225840927</v>
      </c>
      <c r="BM67" s="316">
        <v>-19797.855259672135</v>
      </c>
      <c r="BN67" s="316">
        <v>-19553.437293503343</v>
      </c>
      <c r="BO67" s="316">
        <v>-19309.01932733455</v>
      </c>
      <c r="BP67" s="316">
        <v>-19064.601361165758</v>
      </c>
      <c r="BQ67" s="316">
        <v>-18820.183394996966</v>
      </c>
      <c r="BR67" s="316">
        <v>-18575.765428828174</v>
      </c>
      <c r="BS67" s="316">
        <v>-18331.347462659382</v>
      </c>
      <c r="BT67" s="316">
        <v>-18086.929496490589</v>
      </c>
      <c r="BU67" s="316">
        <v>-17842.511530321797</v>
      </c>
      <c r="BV67" s="316">
        <v>-17598.093564153005</v>
      </c>
      <c r="BW67" s="316">
        <v>-17353.675597984209</v>
      </c>
      <c r="BX67" s="316">
        <v>-17109.257631815421</v>
      </c>
      <c r="BY67" s="316">
        <v>-16864.839665646625</v>
      </c>
      <c r="BZ67" s="316">
        <v>-16620.421699477836</v>
      </c>
      <c r="CA67" s="316">
        <v>-16376.003733309042</v>
      </c>
      <c r="CB67" s="316">
        <v>-16131.585767140252</v>
      </c>
      <c r="CC67" s="316">
        <v>-15887.167800971458</v>
      </c>
      <c r="CD67" s="316">
        <v>-15642.749834802667</v>
      </c>
      <c r="CE67" s="316">
        <v>-15398.331868633873</v>
      </c>
      <c r="CF67" s="316">
        <v>-15153.913902465083</v>
      </c>
      <c r="CG67" s="316">
        <v>-14909.495936296289</v>
      </c>
      <c r="CH67" s="316">
        <v>-14665.077970127499</v>
      </c>
      <c r="CI67" s="316">
        <v>-14420.660003958707</v>
      </c>
      <c r="CJ67" s="316">
        <v>-14176.242037789914</v>
      </c>
      <c r="CK67" s="316">
        <v>-13931.824071621122</v>
      </c>
      <c r="CL67" s="316">
        <v>-13687.40610545233</v>
      </c>
      <c r="CM67" s="316">
        <v>-13442.988139283538</v>
      </c>
      <c r="CN67" s="316">
        <v>-13198.570173114746</v>
      </c>
      <c r="CO67" s="316" t="s">
        <v>489</v>
      </c>
      <c r="CP67" s="316" t="s">
        <v>489</v>
      </c>
      <c r="CQ67" s="316" t="s">
        <v>489</v>
      </c>
      <c r="CR67" s="316" t="s">
        <v>489</v>
      </c>
      <c r="CS67" s="316" t="s">
        <v>489</v>
      </c>
      <c r="CT67" s="316" t="s">
        <v>489</v>
      </c>
    </row>
    <row r="68" spans="1:98" x14ac:dyDescent="0.25">
      <c r="A68" s="390" t="s">
        <v>263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1"/>
      <c r="AK68" s="396">
        <v>0</v>
      </c>
      <c r="AL68" s="397"/>
      <c r="AM68" s="316">
        <v>0</v>
      </c>
      <c r="AN68" s="316">
        <v>0</v>
      </c>
      <c r="AO68" s="316">
        <v>0</v>
      </c>
      <c r="AP68" s="316">
        <v>0</v>
      </c>
      <c r="AQ68" s="316">
        <v>0</v>
      </c>
      <c r="AR68" s="316">
        <v>0</v>
      </c>
      <c r="AS68" s="316">
        <v>0</v>
      </c>
      <c r="AT68" s="316">
        <v>0</v>
      </c>
      <c r="AU68" s="316">
        <v>0</v>
      </c>
      <c r="AV68" s="316">
        <v>0</v>
      </c>
      <c r="AW68" s="316">
        <v>0</v>
      </c>
      <c r="AX68" s="316">
        <v>0</v>
      </c>
      <c r="AY68" s="316">
        <v>0</v>
      </c>
      <c r="AZ68" s="316">
        <v>0</v>
      </c>
      <c r="BA68" s="316">
        <v>0</v>
      </c>
      <c r="BB68" s="316">
        <v>0</v>
      </c>
      <c r="BC68" s="316">
        <v>0</v>
      </c>
      <c r="BD68" s="316">
        <v>0</v>
      </c>
      <c r="BE68" s="316">
        <v>0</v>
      </c>
      <c r="BF68" s="316">
        <v>0</v>
      </c>
      <c r="BG68" s="316">
        <v>0</v>
      </c>
      <c r="BH68" s="316">
        <v>0</v>
      </c>
      <c r="BI68" s="316">
        <v>0</v>
      </c>
      <c r="BJ68" s="316">
        <v>0</v>
      </c>
      <c r="BK68" s="316">
        <v>0</v>
      </c>
      <c r="BL68" s="316">
        <v>0</v>
      </c>
      <c r="BM68" s="316">
        <v>0</v>
      </c>
      <c r="BN68" s="316">
        <v>0</v>
      </c>
      <c r="BO68" s="316">
        <v>0</v>
      </c>
      <c r="BP68" s="316">
        <v>0</v>
      </c>
      <c r="BQ68" s="316">
        <v>0</v>
      </c>
      <c r="BR68" s="316">
        <v>0</v>
      </c>
      <c r="BS68" s="316">
        <v>0</v>
      </c>
      <c r="BT68" s="316">
        <v>0</v>
      </c>
      <c r="BU68" s="316">
        <v>0</v>
      </c>
      <c r="BV68" s="316">
        <v>0</v>
      </c>
      <c r="BW68" s="316">
        <v>0</v>
      </c>
      <c r="BX68" s="316">
        <v>0</v>
      </c>
      <c r="BY68" s="316">
        <v>0</v>
      </c>
      <c r="BZ68" s="316">
        <v>0</v>
      </c>
      <c r="CA68" s="316">
        <v>0</v>
      </c>
      <c r="CB68" s="316">
        <v>0</v>
      </c>
      <c r="CC68" s="316">
        <v>0</v>
      </c>
      <c r="CD68" s="316">
        <v>0</v>
      </c>
      <c r="CE68" s="316">
        <v>0</v>
      </c>
      <c r="CF68" s="316">
        <v>0</v>
      </c>
      <c r="CG68" s="316">
        <v>0</v>
      </c>
      <c r="CH68" s="316">
        <v>0</v>
      </c>
      <c r="CI68" s="316">
        <v>0</v>
      </c>
      <c r="CJ68" s="316">
        <v>0</v>
      </c>
      <c r="CK68" s="316">
        <v>0</v>
      </c>
      <c r="CL68" s="316">
        <v>0</v>
      </c>
      <c r="CM68" s="316">
        <v>0</v>
      </c>
      <c r="CN68" s="316">
        <v>0</v>
      </c>
      <c r="CO68" s="316" t="s">
        <v>489</v>
      </c>
      <c r="CP68" s="316" t="s">
        <v>489</v>
      </c>
      <c r="CQ68" s="316" t="s">
        <v>489</v>
      </c>
      <c r="CR68" s="316" t="s">
        <v>489</v>
      </c>
      <c r="CS68" s="316" t="s">
        <v>489</v>
      </c>
      <c r="CT68" s="316" t="s">
        <v>489</v>
      </c>
    </row>
    <row r="69" spans="1:98" x14ac:dyDescent="0.25">
      <c r="A69" s="390" t="str">
        <f>A33</f>
        <v>Прочие расходы при эксплуатации объекта, руб. без НДС</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6">
        <v>0</v>
      </c>
      <c r="AL69" s="397"/>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c r="BG69" s="316">
        <v>0</v>
      </c>
      <c r="BH69" s="316">
        <v>0</v>
      </c>
      <c r="BI69" s="316">
        <v>0</v>
      </c>
      <c r="BJ69" s="316">
        <v>0</v>
      </c>
      <c r="BK69" s="316">
        <v>0</v>
      </c>
      <c r="BL69" s="316">
        <v>0</v>
      </c>
      <c r="BM69" s="316">
        <v>0</v>
      </c>
      <c r="BN69" s="316">
        <v>0</v>
      </c>
      <c r="BO69" s="316">
        <v>0</v>
      </c>
      <c r="BP69" s="316">
        <v>0</v>
      </c>
      <c r="BQ69" s="316">
        <v>0</v>
      </c>
      <c r="BR69" s="316">
        <v>0</v>
      </c>
      <c r="BS69" s="316">
        <v>0</v>
      </c>
      <c r="BT69" s="316">
        <v>0</v>
      </c>
      <c r="BU69" s="316">
        <v>0</v>
      </c>
      <c r="BV69" s="316">
        <v>0</v>
      </c>
      <c r="BW69" s="316">
        <v>0</v>
      </c>
      <c r="BX69" s="316">
        <v>0</v>
      </c>
      <c r="BY69" s="316">
        <v>0</v>
      </c>
      <c r="BZ69" s="316">
        <v>0</v>
      </c>
      <c r="CA69" s="316">
        <v>0</v>
      </c>
      <c r="CB69" s="316">
        <v>0</v>
      </c>
      <c r="CC69" s="316">
        <v>0</v>
      </c>
      <c r="CD69" s="316">
        <v>0</v>
      </c>
      <c r="CE69" s="316">
        <v>0</v>
      </c>
      <c r="CF69" s="316">
        <v>0</v>
      </c>
      <c r="CG69" s="316">
        <v>0</v>
      </c>
      <c r="CH69" s="316">
        <v>0</v>
      </c>
      <c r="CI69" s="316">
        <v>0</v>
      </c>
      <c r="CJ69" s="316">
        <v>0</v>
      </c>
      <c r="CK69" s="316">
        <v>0</v>
      </c>
      <c r="CL69" s="316">
        <v>0</v>
      </c>
      <c r="CM69" s="316">
        <v>0</v>
      </c>
      <c r="CN69" s="316">
        <v>0</v>
      </c>
      <c r="CO69" s="316" t="s">
        <v>489</v>
      </c>
      <c r="CP69" s="316" t="s">
        <v>489</v>
      </c>
      <c r="CQ69" s="316" t="s">
        <v>489</v>
      </c>
      <c r="CR69" s="316" t="s">
        <v>489</v>
      </c>
      <c r="CS69" s="316" t="s">
        <v>489</v>
      </c>
      <c r="CT69" s="316" t="s">
        <v>489</v>
      </c>
    </row>
    <row r="70" spans="1:98" x14ac:dyDescent="0.25">
      <c r="A70" s="390" t="s">
        <v>489</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96">
        <v>0</v>
      </c>
      <c r="AL70" s="397"/>
      <c r="AM70" s="316">
        <v>0</v>
      </c>
      <c r="AN70" s="316">
        <v>0</v>
      </c>
      <c r="AO70" s="316">
        <v>0</v>
      </c>
      <c r="AP70" s="316">
        <v>0</v>
      </c>
      <c r="AQ70" s="316">
        <v>0</v>
      </c>
      <c r="AR70" s="316">
        <v>0</v>
      </c>
      <c r="AS70" s="316">
        <v>0</v>
      </c>
      <c r="AT70" s="316">
        <v>0</v>
      </c>
      <c r="AU70" s="316">
        <v>0</v>
      </c>
      <c r="AV70" s="316">
        <v>0</v>
      </c>
      <c r="AW70" s="316">
        <v>0</v>
      </c>
      <c r="AX70" s="316">
        <v>0</v>
      </c>
      <c r="AY70" s="316">
        <v>0</v>
      </c>
      <c r="AZ70" s="316">
        <v>0</v>
      </c>
      <c r="BA70" s="316">
        <v>0</v>
      </c>
      <c r="BB70" s="316">
        <v>0</v>
      </c>
      <c r="BC70" s="316">
        <v>0</v>
      </c>
      <c r="BD70" s="316">
        <v>0</v>
      </c>
      <c r="BE70" s="316">
        <v>0</v>
      </c>
      <c r="BF70" s="316">
        <v>0</v>
      </c>
      <c r="BG70" s="316">
        <v>0</v>
      </c>
      <c r="BH70" s="316">
        <v>0</v>
      </c>
      <c r="BI70" s="316">
        <v>0</v>
      </c>
      <c r="BJ70" s="316">
        <v>0</v>
      </c>
      <c r="BK70" s="316">
        <v>0</v>
      </c>
      <c r="BL70" s="316">
        <v>0</v>
      </c>
      <c r="BM70" s="316">
        <v>0</v>
      </c>
      <c r="BN70" s="316">
        <v>0</v>
      </c>
      <c r="BO70" s="316">
        <v>0</v>
      </c>
      <c r="BP70" s="316">
        <v>0</v>
      </c>
      <c r="BQ70" s="316">
        <v>0</v>
      </c>
      <c r="BR70" s="316">
        <v>0</v>
      </c>
      <c r="BS70" s="316">
        <v>0</v>
      </c>
      <c r="BT70" s="316">
        <v>0</v>
      </c>
      <c r="BU70" s="316">
        <v>0</v>
      </c>
      <c r="BV70" s="316">
        <v>0</v>
      </c>
      <c r="BW70" s="316">
        <v>0</v>
      </c>
      <c r="BX70" s="316">
        <v>0</v>
      </c>
      <c r="BY70" s="316">
        <v>0</v>
      </c>
      <c r="BZ70" s="316">
        <v>0</v>
      </c>
      <c r="CA70" s="316">
        <v>0</v>
      </c>
      <c r="CB70" s="316">
        <v>0</v>
      </c>
      <c r="CC70" s="316">
        <v>0</v>
      </c>
      <c r="CD70" s="316">
        <v>0</v>
      </c>
      <c r="CE70" s="316">
        <v>0</v>
      </c>
      <c r="CF70" s="316">
        <v>0</v>
      </c>
      <c r="CG70" s="316">
        <v>0</v>
      </c>
      <c r="CH70" s="316">
        <v>0</v>
      </c>
      <c r="CI70" s="316">
        <v>0</v>
      </c>
      <c r="CJ70" s="316">
        <v>0</v>
      </c>
      <c r="CK70" s="316">
        <v>0</v>
      </c>
      <c r="CL70" s="316">
        <v>0</v>
      </c>
      <c r="CM70" s="316">
        <v>0</v>
      </c>
      <c r="CN70" s="316">
        <v>0</v>
      </c>
      <c r="CO70" s="316" t="s">
        <v>489</v>
      </c>
      <c r="CP70" s="316" t="s">
        <v>489</v>
      </c>
      <c r="CQ70" s="316" t="s">
        <v>489</v>
      </c>
      <c r="CR70" s="316" t="s">
        <v>489</v>
      </c>
      <c r="CS70" s="316" t="s">
        <v>489</v>
      </c>
      <c r="CT70" s="316" t="s">
        <v>489</v>
      </c>
    </row>
    <row r="71" spans="1:98" x14ac:dyDescent="0.25">
      <c r="A71" s="390" t="s">
        <v>489</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413"/>
      <c r="AL71" s="414"/>
      <c r="AM71" s="316">
        <v>0</v>
      </c>
      <c r="AN71" s="316">
        <v>0</v>
      </c>
      <c r="AO71" s="316">
        <v>0</v>
      </c>
      <c r="AP71" s="316">
        <v>0</v>
      </c>
      <c r="AQ71" s="316">
        <v>0</v>
      </c>
      <c r="AR71" s="316">
        <v>0</v>
      </c>
      <c r="AS71" s="316">
        <v>0</v>
      </c>
      <c r="AT71" s="316">
        <v>0</v>
      </c>
      <c r="AU71" s="316">
        <v>0</v>
      </c>
      <c r="AV71" s="316">
        <v>0</v>
      </c>
      <c r="AW71" s="316">
        <v>0</v>
      </c>
      <c r="AX71" s="316">
        <v>0</v>
      </c>
      <c r="AY71" s="316">
        <v>0</v>
      </c>
      <c r="AZ71" s="316">
        <v>0</v>
      </c>
      <c r="BA71" s="316">
        <v>0</v>
      </c>
      <c r="BB71" s="316">
        <v>0</v>
      </c>
      <c r="BC71" s="316">
        <v>0</v>
      </c>
      <c r="BD71" s="316">
        <v>0</v>
      </c>
      <c r="BE71" s="316">
        <v>0</v>
      </c>
      <c r="BF71" s="316">
        <v>0</v>
      </c>
      <c r="BG71" s="316">
        <v>0</v>
      </c>
      <c r="BH71" s="316">
        <v>0</v>
      </c>
      <c r="BI71" s="316">
        <v>0</v>
      </c>
      <c r="BJ71" s="316">
        <v>0</v>
      </c>
      <c r="BK71" s="316">
        <v>0</v>
      </c>
      <c r="BL71" s="316">
        <v>0</v>
      </c>
      <c r="BM71" s="316">
        <v>0</v>
      </c>
      <c r="BN71" s="316">
        <v>0</v>
      </c>
      <c r="BO71" s="316">
        <v>0</v>
      </c>
      <c r="BP71" s="316">
        <v>0</v>
      </c>
      <c r="BQ71" s="316">
        <v>0</v>
      </c>
      <c r="BR71" s="316">
        <v>0</v>
      </c>
      <c r="BS71" s="316">
        <v>0</v>
      </c>
      <c r="BT71" s="316">
        <v>0</v>
      </c>
      <c r="BU71" s="316">
        <v>0</v>
      </c>
      <c r="BV71" s="316">
        <v>0</v>
      </c>
      <c r="BW71" s="316">
        <v>0</v>
      </c>
      <c r="BX71" s="316">
        <v>0</v>
      </c>
      <c r="BY71" s="316">
        <v>0</v>
      </c>
      <c r="BZ71" s="316">
        <v>0</v>
      </c>
      <c r="CA71" s="316">
        <v>0</v>
      </c>
      <c r="CB71" s="316">
        <v>0</v>
      </c>
      <c r="CC71" s="316">
        <v>0</v>
      </c>
      <c r="CD71" s="316">
        <v>0</v>
      </c>
      <c r="CE71" s="316">
        <v>0</v>
      </c>
      <c r="CF71" s="316">
        <v>0</v>
      </c>
      <c r="CG71" s="316">
        <v>0</v>
      </c>
      <c r="CH71" s="316">
        <v>0</v>
      </c>
      <c r="CI71" s="316">
        <v>0</v>
      </c>
      <c r="CJ71" s="316">
        <v>0</v>
      </c>
      <c r="CK71" s="316">
        <v>0</v>
      </c>
      <c r="CL71" s="316">
        <v>0</v>
      </c>
      <c r="CM71" s="316">
        <v>0</v>
      </c>
      <c r="CN71" s="316">
        <v>0</v>
      </c>
      <c r="CO71" s="316" t="s">
        <v>563</v>
      </c>
      <c r="CP71" s="316" t="s">
        <v>563</v>
      </c>
      <c r="CQ71" s="316" t="s">
        <v>563</v>
      </c>
      <c r="CR71" s="316" t="s">
        <v>563</v>
      </c>
      <c r="CS71" s="316" t="s">
        <v>563</v>
      </c>
      <c r="CT71" s="316" t="s">
        <v>563</v>
      </c>
    </row>
    <row r="72" spans="1:98" x14ac:dyDescent="0.25">
      <c r="A72" s="390" t="s">
        <v>261</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1"/>
      <c r="AK72" s="413"/>
      <c r="AL72" s="414"/>
      <c r="AM72" s="316">
        <v>-26152.722380060721</v>
      </c>
      <c r="AN72" s="316">
        <v>-25908.304413891925</v>
      </c>
      <c r="AO72" s="316">
        <v>-25663.886447723136</v>
      </c>
      <c r="AP72" s="316">
        <v>-25419.468481554341</v>
      </c>
      <c r="AQ72" s="316">
        <v>-25175.050515385552</v>
      </c>
      <c r="AR72" s="316">
        <v>-24930.632549216763</v>
      </c>
      <c r="AS72" s="316">
        <v>-24686.214583047968</v>
      </c>
      <c r="AT72" s="316">
        <v>-24441.796616879179</v>
      </c>
      <c r="AU72" s="316">
        <v>-24197.378650710383</v>
      </c>
      <c r="AV72" s="316">
        <v>-23952.960684541595</v>
      </c>
      <c r="AW72" s="316">
        <v>-23708.542718372802</v>
      </c>
      <c r="AX72" s="316">
        <v>-23464.12475220401</v>
      </c>
      <c r="AY72" s="316">
        <v>-23219.706786035218</v>
      </c>
      <c r="AZ72" s="316">
        <v>-22975.288819866426</v>
      </c>
      <c r="BA72" s="316">
        <v>-22730.870853697634</v>
      </c>
      <c r="BB72" s="316">
        <v>-22486.452887528845</v>
      </c>
      <c r="BC72" s="316">
        <v>-22242.034921360053</v>
      </c>
      <c r="BD72" s="316">
        <v>-21997.616955191261</v>
      </c>
      <c r="BE72" s="316">
        <v>-21753.198989022469</v>
      </c>
      <c r="BF72" s="316">
        <v>-21508.781022853676</v>
      </c>
      <c r="BG72" s="316">
        <v>-21264.363056684888</v>
      </c>
      <c r="BH72" s="316">
        <v>-21019.945090516096</v>
      </c>
      <c r="BI72" s="316">
        <v>-20775.527124347303</v>
      </c>
      <c r="BJ72" s="316">
        <v>-20531.109158178511</v>
      </c>
      <c r="BK72" s="316">
        <v>-20286.691192009719</v>
      </c>
      <c r="BL72" s="316">
        <v>-20042.273225840927</v>
      </c>
      <c r="BM72" s="316">
        <v>-19797.855259672135</v>
      </c>
      <c r="BN72" s="316">
        <v>-19553.437293503343</v>
      </c>
      <c r="BO72" s="316">
        <v>-19309.01932733455</v>
      </c>
      <c r="BP72" s="316">
        <v>-19064.601361165758</v>
      </c>
      <c r="BQ72" s="316">
        <v>-18820.183394996966</v>
      </c>
      <c r="BR72" s="316">
        <v>-18575.765428828174</v>
      </c>
      <c r="BS72" s="316">
        <v>-18331.347462659382</v>
      </c>
      <c r="BT72" s="316">
        <v>-18086.929496490589</v>
      </c>
      <c r="BU72" s="316">
        <v>-17842.511530321797</v>
      </c>
      <c r="BV72" s="316">
        <v>-17598.093564153005</v>
      </c>
      <c r="BW72" s="316">
        <v>-17353.675597984209</v>
      </c>
      <c r="BX72" s="316">
        <v>-17109.257631815421</v>
      </c>
      <c r="BY72" s="316">
        <v>-16864.839665646625</v>
      </c>
      <c r="BZ72" s="316">
        <v>-16620.421699477836</v>
      </c>
      <c r="CA72" s="316">
        <v>-16376.003733309042</v>
      </c>
      <c r="CB72" s="316">
        <v>-16131.585767140252</v>
      </c>
      <c r="CC72" s="316">
        <v>-15887.167800971458</v>
      </c>
      <c r="CD72" s="316">
        <v>-15642.749834802667</v>
      </c>
      <c r="CE72" s="316">
        <v>-15398.331868633873</v>
      </c>
      <c r="CF72" s="316">
        <v>-15153.913902465083</v>
      </c>
      <c r="CG72" s="316">
        <v>-14909.495936296289</v>
      </c>
      <c r="CH72" s="316">
        <v>-14665.077970127499</v>
      </c>
      <c r="CI72" s="316">
        <v>-14420.660003958707</v>
      </c>
      <c r="CJ72" s="316">
        <v>-14176.242037789914</v>
      </c>
      <c r="CK72" s="316">
        <v>-13931.824071621122</v>
      </c>
      <c r="CL72" s="316">
        <v>-13687.40610545233</v>
      </c>
      <c r="CM72" s="316">
        <v>-13442.988139283538</v>
      </c>
      <c r="CN72" s="316">
        <v>-13198.570173114746</v>
      </c>
      <c r="CO72" s="316">
        <v>-13198.570173114746</v>
      </c>
      <c r="CP72" s="316">
        <v>-13198.570173114746</v>
      </c>
      <c r="CQ72" s="316">
        <v>-13198.570173114746</v>
      </c>
      <c r="CR72" s="316">
        <v>-13198.570173114746</v>
      </c>
      <c r="CS72" s="316">
        <v>-13198.570173114746</v>
      </c>
      <c r="CT72" s="316">
        <v>-13198.570173114746</v>
      </c>
    </row>
    <row r="73" spans="1:98" s="242" customFormat="1" ht="15" x14ac:dyDescent="0.25">
      <c r="A73" s="390" t="s">
        <v>555</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1"/>
      <c r="AK73" s="392">
        <v>0</v>
      </c>
      <c r="AL73" s="393"/>
      <c r="AM73" s="315">
        <v>375814.49234403932</v>
      </c>
      <c r="AN73" s="315">
        <v>388117.92663870822</v>
      </c>
      <c r="AO73" s="315">
        <v>400783.1310629769</v>
      </c>
      <c r="AP73" s="315">
        <v>413820.95958534558</v>
      </c>
      <c r="AQ73" s="315">
        <v>427242.59040381445</v>
      </c>
      <c r="AR73" s="315">
        <v>441059.53726818331</v>
      </c>
      <c r="AS73" s="315">
        <v>455283.66080235207</v>
      </c>
      <c r="AT73" s="315">
        <v>469927.17468012095</v>
      </c>
      <c r="AU73" s="315">
        <v>485002.66209398973</v>
      </c>
      <c r="AV73" s="315">
        <v>500523.08090165851</v>
      </c>
      <c r="AW73" s="315">
        <v>515268.42319342738</v>
      </c>
      <c r="AX73" s="315">
        <v>531682.15042449604</v>
      </c>
      <c r="AY73" s="315">
        <v>548580.95646111469</v>
      </c>
      <c r="AZ73" s="315">
        <v>565979.39421173371</v>
      </c>
      <c r="BA73" s="315">
        <v>583892.45303855243</v>
      </c>
      <c r="BB73" s="315">
        <v>602335.57108092133</v>
      </c>
      <c r="BC73" s="315">
        <v>621324.64963263995</v>
      </c>
      <c r="BD73" s="315">
        <v>640876.06854620879</v>
      </c>
      <c r="BE73" s="315">
        <v>661006.69752927753</v>
      </c>
      <c r="BF73" s="315">
        <v>681733.91257584631</v>
      </c>
      <c r="BG73" s="315">
        <v>701418.08282491518</v>
      </c>
      <c r="BH73" s="315">
        <v>723342.97429048386</v>
      </c>
      <c r="BI73" s="315">
        <v>745918.27978685277</v>
      </c>
      <c r="BJ73" s="315">
        <v>769163.51179642137</v>
      </c>
      <c r="BK73" s="315">
        <v>793098.76887279027</v>
      </c>
      <c r="BL73" s="315">
        <v>817744.75100975914</v>
      </c>
      <c r="BM73" s="315">
        <v>843122.78013332782</v>
      </c>
      <c r="BN73" s="315">
        <v>869254.81751989655</v>
      </c>
      <c r="BO73" s="315">
        <v>896163.48326366523</v>
      </c>
      <c r="BP73" s="315">
        <v>923872.07676863426</v>
      </c>
      <c r="BQ73" s="315">
        <v>952404.59519140318</v>
      </c>
      <c r="BR73" s="315">
        <v>981785.75700697186</v>
      </c>
      <c r="BS73" s="315">
        <v>1012041.0204515408</v>
      </c>
      <c r="BT73" s="315">
        <v>1043196.6091375095</v>
      </c>
      <c r="BU73" s="315">
        <v>1075279.533570078</v>
      </c>
      <c r="BV73" s="315">
        <v>1108317.6126638472</v>
      </c>
      <c r="BW73" s="315">
        <v>1142339.5014070156</v>
      </c>
      <c r="BX73" s="315">
        <v>1177374.7144271843</v>
      </c>
      <c r="BY73" s="315">
        <v>1213453.6516063535</v>
      </c>
      <c r="BZ73" s="315">
        <v>1250607.624720522</v>
      </c>
      <c r="CA73" s="315">
        <v>1288868.8840792908</v>
      </c>
      <c r="CB73" s="315">
        <v>1328270.6482392598</v>
      </c>
      <c r="CC73" s="315">
        <v>1368847.1337174284</v>
      </c>
      <c r="CD73" s="315">
        <v>1410633.5806061975</v>
      </c>
      <c r="CE73" s="315">
        <v>1453666.2884343662</v>
      </c>
      <c r="CF73" s="315">
        <v>1497982.6448559351</v>
      </c>
      <c r="CG73" s="315">
        <v>1543621.1594619039</v>
      </c>
      <c r="CH73" s="315">
        <v>1590621.4975920722</v>
      </c>
      <c r="CI73" s="315">
        <v>1639024.5131222415</v>
      </c>
      <c r="CJ73" s="315">
        <v>1688872.2863744101</v>
      </c>
      <c r="CK73" s="315">
        <v>1740208.1599777793</v>
      </c>
      <c r="CL73" s="315">
        <v>1793076.7778035474</v>
      </c>
      <c r="CM73" s="315">
        <v>1847524.1208259163</v>
      </c>
      <c r="CN73" s="315">
        <v>1903597.5522044853</v>
      </c>
      <c r="CO73" s="315" t="s">
        <v>489</v>
      </c>
      <c r="CP73" s="315" t="s">
        <v>489</v>
      </c>
      <c r="CQ73" s="315" t="s">
        <v>489</v>
      </c>
      <c r="CR73" s="315" t="s">
        <v>489</v>
      </c>
      <c r="CS73" s="315" t="s">
        <v>489</v>
      </c>
      <c r="CT73" s="315" t="s">
        <v>489</v>
      </c>
    </row>
    <row r="74" spans="1:98" x14ac:dyDescent="0.25">
      <c r="A74" s="390" t="s">
        <v>257</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6">
        <v>0</v>
      </c>
      <c r="AL74" s="397"/>
      <c r="AM74" s="316">
        <v>-22219.815106253795</v>
      </c>
      <c r="AN74" s="316">
        <v>-22219.815106253795</v>
      </c>
      <c r="AO74" s="316">
        <v>-22219.815106253795</v>
      </c>
      <c r="AP74" s="316">
        <v>-22219.815106253795</v>
      </c>
      <c r="AQ74" s="316">
        <v>-22219.815106253795</v>
      </c>
      <c r="AR74" s="316">
        <v>-22219.815106253795</v>
      </c>
      <c r="AS74" s="316">
        <v>-22219.815106253795</v>
      </c>
      <c r="AT74" s="316">
        <v>-22219.815106253795</v>
      </c>
      <c r="AU74" s="316">
        <v>-22219.815106253795</v>
      </c>
      <c r="AV74" s="316">
        <v>-22219.815106253795</v>
      </c>
      <c r="AW74" s="316">
        <v>-22219.815106253795</v>
      </c>
      <c r="AX74" s="316">
        <v>-22219.815106253795</v>
      </c>
      <c r="AY74" s="316">
        <v>-22219.815106253795</v>
      </c>
      <c r="AZ74" s="316">
        <v>-22219.815106253795</v>
      </c>
      <c r="BA74" s="316">
        <v>-22219.815106253795</v>
      </c>
      <c r="BB74" s="316">
        <v>-22219.815106253795</v>
      </c>
      <c r="BC74" s="316">
        <v>-22219.815106253795</v>
      </c>
      <c r="BD74" s="316">
        <v>-22219.815106253795</v>
      </c>
      <c r="BE74" s="316">
        <v>-22219.815106253795</v>
      </c>
      <c r="BF74" s="316">
        <v>-22219.815106253795</v>
      </c>
      <c r="BG74" s="316">
        <v>-22219.815106253795</v>
      </c>
      <c r="BH74" s="316">
        <v>-22219.815106253795</v>
      </c>
      <c r="BI74" s="316">
        <v>-22219.815106253795</v>
      </c>
      <c r="BJ74" s="316">
        <v>-22219.815106253795</v>
      </c>
      <c r="BK74" s="316">
        <v>-22219.815106253795</v>
      </c>
      <c r="BL74" s="316">
        <v>-22219.815106253795</v>
      </c>
      <c r="BM74" s="316">
        <v>-22219.815106253795</v>
      </c>
      <c r="BN74" s="316">
        <v>-22219.815106253795</v>
      </c>
      <c r="BO74" s="316">
        <v>-22219.815106253795</v>
      </c>
      <c r="BP74" s="316">
        <v>-22219.815106253795</v>
      </c>
      <c r="BQ74" s="316">
        <v>-22219.815106253795</v>
      </c>
      <c r="BR74" s="316">
        <v>-22219.815106253795</v>
      </c>
      <c r="BS74" s="316">
        <v>-22219.815106253795</v>
      </c>
      <c r="BT74" s="316">
        <v>-22219.815106253795</v>
      </c>
      <c r="BU74" s="316">
        <v>-22219.815106253795</v>
      </c>
      <c r="BV74" s="316">
        <v>-22219.815106253795</v>
      </c>
      <c r="BW74" s="316">
        <v>-22219.815106253795</v>
      </c>
      <c r="BX74" s="316">
        <v>-22219.815106253795</v>
      </c>
      <c r="BY74" s="316">
        <v>-22219.815106253795</v>
      </c>
      <c r="BZ74" s="316">
        <v>-22219.815106253795</v>
      </c>
      <c r="CA74" s="316">
        <v>-22219.815106253795</v>
      </c>
      <c r="CB74" s="316">
        <v>-22219.815106253795</v>
      </c>
      <c r="CC74" s="316">
        <v>-22219.815106253795</v>
      </c>
      <c r="CD74" s="316">
        <v>-22219.815106253795</v>
      </c>
      <c r="CE74" s="316">
        <v>-22219.815106253795</v>
      </c>
      <c r="CF74" s="316">
        <v>-22219.815106253795</v>
      </c>
      <c r="CG74" s="316">
        <v>-22219.815106253795</v>
      </c>
      <c r="CH74" s="316">
        <v>-22219.815106253795</v>
      </c>
      <c r="CI74" s="316">
        <v>-22219.815106253795</v>
      </c>
      <c r="CJ74" s="316">
        <v>-22219.815106253795</v>
      </c>
      <c r="CK74" s="316">
        <v>-22219.815106253795</v>
      </c>
      <c r="CL74" s="316">
        <v>-22219.815106253795</v>
      </c>
      <c r="CM74" s="316">
        <v>-22219.815106253795</v>
      </c>
      <c r="CN74" s="316">
        <v>-22219.815106253795</v>
      </c>
      <c r="CO74" s="316" t="s">
        <v>563</v>
      </c>
      <c r="CP74" s="316" t="s">
        <v>563</v>
      </c>
      <c r="CQ74" s="316" t="s">
        <v>563</v>
      </c>
      <c r="CR74" s="316" t="s">
        <v>563</v>
      </c>
      <c r="CS74" s="316" t="s">
        <v>563</v>
      </c>
      <c r="CT74" s="316" t="s">
        <v>563</v>
      </c>
    </row>
    <row r="75" spans="1:98" s="242" customFormat="1" ht="15" x14ac:dyDescent="0.25">
      <c r="A75" s="390" t="s">
        <v>556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1"/>
      <c r="AK75" s="392">
        <v>0</v>
      </c>
      <c r="AL75" s="393"/>
      <c r="AM75" s="315">
        <v>353594.67723778554</v>
      </c>
      <c r="AN75" s="315">
        <v>365898.11153245444</v>
      </c>
      <c r="AO75" s="315">
        <v>378563.31595672312</v>
      </c>
      <c r="AP75" s="315">
        <v>391601.1444790918</v>
      </c>
      <c r="AQ75" s="315">
        <v>405022.77529756067</v>
      </c>
      <c r="AR75" s="315">
        <v>418839.72216192953</v>
      </c>
      <c r="AS75" s="315">
        <v>433063.84569609829</v>
      </c>
      <c r="AT75" s="315">
        <v>447707.35957386717</v>
      </c>
      <c r="AU75" s="315">
        <v>462782.84698773595</v>
      </c>
      <c r="AV75" s="315">
        <v>478303.26579540473</v>
      </c>
      <c r="AW75" s="315">
        <v>493048.6080871736</v>
      </c>
      <c r="AX75" s="315">
        <v>509462.33531824226</v>
      </c>
      <c r="AY75" s="315">
        <v>526361.14135486085</v>
      </c>
      <c r="AZ75" s="315">
        <v>543759.57910547988</v>
      </c>
      <c r="BA75" s="315">
        <v>561672.63793229859</v>
      </c>
      <c r="BB75" s="315">
        <v>580115.7559746675</v>
      </c>
      <c r="BC75" s="315">
        <v>599104.83452638611</v>
      </c>
      <c r="BD75" s="315">
        <v>618656.25343995495</v>
      </c>
      <c r="BE75" s="315">
        <v>638786.88242302369</v>
      </c>
      <c r="BF75" s="315">
        <v>659514.09746959247</v>
      </c>
      <c r="BG75" s="315">
        <v>679198.26771866134</v>
      </c>
      <c r="BH75" s="315">
        <v>701123.15918423003</v>
      </c>
      <c r="BI75" s="315">
        <v>723698.46468059893</v>
      </c>
      <c r="BJ75" s="315">
        <v>746943.69669016753</v>
      </c>
      <c r="BK75" s="315">
        <v>770878.95376653643</v>
      </c>
      <c r="BL75" s="315">
        <v>795524.93590350531</v>
      </c>
      <c r="BM75" s="315">
        <v>820902.96502707398</v>
      </c>
      <c r="BN75" s="315">
        <v>847035.00241364271</v>
      </c>
      <c r="BO75" s="315">
        <v>873943.66815741139</v>
      </c>
      <c r="BP75" s="315">
        <v>901652.26166238042</v>
      </c>
      <c r="BQ75" s="315">
        <v>930184.78008514934</v>
      </c>
      <c r="BR75" s="315">
        <v>959565.94190071803</v>
      </c>
      <c r="BS75" s="315">
        <v>989821.20534528699</v>
      </c>
      <c r="BT75" s="315">
        <v>1020976.7940312556</v>
      </c>
      <c r="BU75" s="315">
        <v>1053059.7184638241</v>
      </c>
      <c r="BV75" s="315">
        <v>1086097.7975575933</v>
      </c>
      <c r="BW75" s="315">
        <v>1120119.6863007618</v>
      </c>
      <c r="BX75" s="315">
        <v>1155154.8993209305</v>
      </c>
      <c r="BY75" s="315">
        <v>1191233.8365000996</v>
      </c>
      <c r="BZ75" s="315">
        <v>1228387.8096142681</v>
      </c>
      <c r="CA75" s="315">
        <v>1266649.0689730369</v>
      </c>
      <c r="CB75" s="315">
        <v>1306050.833133006</v>
      </c>
      <c r="CC75" s="315">
        <v>1346627.3186111746</v>
      </c>
      <c r="CD75" s="315">
        <v>1388413.7654999436</v>
      </c>
      <c r="CE75" s="315">
        <v>1431446.4733281124</v>
      </c>
      <c r="CF75" s="315">
        <v>1475762.8297496813</v>
      </c>
      <c r="CG75" s="315">
        <v>1521401.34435565</v>
      </c>
      <c r="CH75" s="315">
        <v>1568401.6824858184</v>
      </c>
      <c r="CI75" s="315">
        <v>1616804.6980159876</v>
      </c>
      <c r="CJ75" s="315">
        <v>1666652.4712681563</v>
      </c>
      <c r="CK75" s="315">
        <v>1717988.3448715254</v>
      </c>
      <c r="CL75" s="315">
        <v>1770856.9626972936</v>
      </c>
      <c r="CM75" s="315">
        <v>1825304.3057196625</v>
      </c>
      <c r="CN75" s="315">
        <v>1881377.7370982314</v>
      </c>
      <c r="CO75" s="315" t="s">
        <v>489</v>
      </c>
      <c r="CP75" s="315" t="s">
        <v>489</v>
      </c>
      <c r="CQ75" s="315" t="s">
        <v>489</v>
      </c>
      <c r="CR75" s="315" t="s">
        <v>489</v>
      </c>
      <c r="CS75" s="315" t="s">
        <v>489</v>
      </c>
      <c r="CT75" s="315" t="s">
        <v>489</v>
      </c>
    </row>
    <row r="76" spans="1:98" x14ac:dyDescent="0.25">
      <c r="A76" s="390" t="s">
        <v>256</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6">
        <v>0</v>
      </c>
      <c r="AL76" s="397"/>
      <c r="AM76" s="316">
        <v>0</v>
      </c>
      <c r="AN76" s="316">
        <v>0</v>
      </c>
      <c r="AO76" s="316">
        <v>0</v>
      </c>
      <c r="AP76" s="316">
        <v>0</v>
      </c>
      <c r="AQ76" s="316">
        <v>0</v>
      </c>
      <c r="AR76" s="316">
        <v>0</v>
      </c>
      <c r="AS76" s="316">
        <v>0</v>
      </c>
      <c r="AT76" s="316">
        <v>0</v>
      </c>
      <c r="AU76" s="316">
        <v>0</v>
      </c>
      <c r="AV76" s="316">
        <v>0</v>
      </c>
      <c r="AW76" s="316">
        <v>0</v>
      </c>
      <c r="AX76" s="316">
        <v>0</v>
      </c>
      <c r="AY76" s="316">
        <v>0</v>
      </c>
      <c r="AZ76" s="316">
        <v>0</v>
      </c>
      <c r="BA76" s="316">
        <v>0</v>
      </c>
      <c r="BB76" s="316">
        <v>0</v>
      </c>
      <c r="BC76" s="316">
        <v>0</v>
      </c>
      <c r="BD76" s="316">
        <v>0</v>
      </c>
      <c r="BE76" s="316">
        <v>0</v>
      </c>
      <c r="BF76" s="316">
        <v>0</v>
      </c>
      <c r="BG76" s="316">
        <v>0</v>
      </c>
      <c r="BH76" s="316">
        <v>0</v>
      </c>
      <c r="BI76" s="316">
        <v>0</v>
      </c>
      <c r="BJ76" s="316">
        <v>0</v>
      </c>
      <c r="BK76" s="316">
        <v>0</v>
      </c>
      <c r="BL76" s="316">
        <v>0</v>
      </c>
      <c r="BM76" s="316">
        <v>0</v>
      </c>
      <c r="BN76" s="316">
        <v>0</v>
      </c>
      <c r="BO76" s="316">
        <v>0</v>
      </c>
      <c r="BP76" s="316">
        <v>0</v>
      </c>
      <c r="BQ76" s="316">
        <v>0</v>
      </c>
      <c r="BR76" s="316">
        <v>0</v>
      </c>
      <c r="BS76" s="316">
        <v>0</v>
      </c>
      <c r="BT76" s="316">
        <v>0</v>
      </c>
      <c r="BU76" s="316">
        <v>0</v>
      </c>
      <c r="BV76" s="316">
        <v>0</v>
      </c>
      <c r="BW76" s="316">
        <v>0</v>
      </c>
      <c r="BX76" s="316">
        <v>0</v>
      </c>
      <c r="BY76" s="316">
        <v>0</v>
      </c>
      <c r="BZ76" s="316">
        <v>0</v>
      </c>
      <c r="CA76" s="316">
        <v>0</v>
      </c>
      <c r="CB76" s="316">
        <v>0</v>
      </c>
      <c r="CC76" s="316">
        <v>0</v>
      </c>
      <c r="CD76" s="316">
        <v>0</v>
      </c>
      <c r="CE76" s="316">
        <v>0</v>
      </c>
      <c r="CF76" s="316">
        <v>0</v>
      </c>
      <c r="CG76" s="316">
        <v>0</v>
      </c>
      <c r="CH76" s="316">
        <v>0</v>
      </c>
      <c r="CI76" s="316">
        <v>0</v>
      </c>
      <c r="CJ76" s="316">
        <v>0</v>
      </c>
      <c r="CK76" s="316">
        <v>0</v>
      </c>
      <c r="CL76" s="316">
        <v>0</v>
      </c>
      <c r="CM76" s="316">
        <v>0</v>
      </c>
      <c r="CN76" s="316">
        <v>0</v>
      </c>
      <c r="CO76" s="316">
        <v>0</v>
      </c>
      <c r="CP76" s="316">
        <v>0</v>
      </c>
      <c r="CQ76" s="316">
        <v>0</v>
      </c>
      <c r="CR76" s="316">
        <v>0</v>
      </c>
      <c r="CS76" s="316">
        <v>0</v>
      </c>
      <c r="CT76" s="316">
        <v>0</v>
      </c>
    </row>
    <row r="77" spans="1:98" s="242" customFormat="1" ht="15" x14ac:dyDescent="0.25">
      <c r="A77" s="390" t="s">
        <v>260</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v>0</v>
      </c>
      <c r="AL77" s="393"/>
      <c r="AM77" s="315">
        <v>353594.67723778554</v>
      </c>
      <c r="AN77" s="315">
        <v>365898.11153245444</v>
      </c>
      <c r="AO77" s="315">
        <v>378563.31595672312</v>
      </c>
      <c r="AP77" s="315">
        <v>391601.1444790918</v>
      </c>
      <c r="AQ77" s="315">
        <v>405022.77529756067</v>
      </c>
      <c r="AR77" s="315">
        <v>418839.72216192953</v>
      </c>
      <c r="AS77" s="315">
        <v>433063.84569609829</v>
      </c>
      <c r="AT77" s="315">
        <v>447707.35957386717</v>
      </c>
      <c r="AU77" s="315">
        <v>462782.84698773595</v>
      </c>
      <c r="AV77" s="315">
        <v>478303.26579540473</v>
      </c>
      <c r="AW77" s="315">
        <v>493048.6080871736</v>
      </c>
      <c r="AX77" s="315">
        <v>509462.33531824226</v>
      </c>
      <c r="AY77" s="315">
        <v>526361.14135486085</v>
      </c>
      <c r="AZ77" s="315">
        <v>543759.57910547988</v>
      </c>
      <c r="BA77" s="315">
        <v>561672.63793229859</v>
      </c>
      <c r="BB77" s="315">
        <v>580115.7559746675</v>
      </c>
      <c r="BC77" s="315">
        <v>599104.83452638611</v>
      </c>
      <c r="BD77" s="315">
        <v>618656.25343995495</v>
      </c>
      <c r="BE77" s="315">
        <v>638786.88242302369</v>
      </c>
      <c r="BF77" s="315">
        <v>659514.09746959247</v>
      </c>
      <c r="BG77" s="315">
        <v>679198.26771866134</v>
      </c>
      <c r="BH77" s="315">
        <v>701123.15918423003</v>
      </c>
      <c r="BI77" s="315">
        <v>723698.46468059893</v>
      </c>
      <c r="BJ77" s="315">
        <v>746943.69669016753</v>
      </c>
      <c r="BK77" s="315">
        <v>770878.95376653643</v>
      </c>
      <c r="BL77" s="315">
        <v>795524.93590350531</v>
      </c>
      <c r="BM77" s="315">
        <v>820902.96502707398</v>
      </c>
      <c r="BN77" s="315">
        <v>847035.00241364271</v>
      </c>
      <c r="BO77" s="315">
        <v>873943.66815741139</v>
      </c>
      <c r="BP77" s="315">
        <v>901652.26166238042</v>
      </c>
      <c r="BQ77" s="315">
        <v>930184.78008514934</v>
      </c>
      <c r="BR77" s="315">
        <v>959565.94190071803</v>
      </c>
      <c r="BS77" s="315">
        <v>989821.20534528699</v>
      </c>
      <c r="BT77" s="315">
        <v>1020976.7940312556</v>
      </c>
      <c r="BU77" s="315">
        <v>1053059.7184638241</v>
      </c>
      <c r="BV77" s="315">
        <v>1086097.7975575933</v>
      </c>
      <c r="BW77" s="315">
        <v>1120119.6863007618</v>
      </c>
      <c r="BX77" s="315">
        <v>1155154.8993209305</v>
      </c>
      <c r="BY77" s="315">
        <v>1191233.8365000996</v>
      </c>
      <c r="BZ77" s="315">
        <v>1228387.8096142681</v>
      </c>
      <c r="CA77" s="315">
        <v>1266649.0689730369</v>
      </c>
      <c r="CB77" s="315">
        <v>1306050.833133006</v>
      </c>
      <c r="CC77" s="315">
        <v>1346627.3186111746</v>
      </c>
      <c r="CD77" s="315">
        <v>1388413.7654999436</v>
      </c>
      <c r="CE77" s="315">
        <v>1431446.4733281124</v>
      </c>
      <c r="CF77" s="315">
        <v>1475762.8297496813</v>
      </c>
      <c r="CG77" s="315">
        <v>1521401.34435565</v>
      </c>
      <c r="CH77" s="315">
        <v>1568401.6824858184</v>
      </c>
      <c r="CI77" s="315">
        <v>1616804.6980159876</v>
      </c>
      <c r="CJ77" s="315">
        <v>1666652.4712681563</v>
      </c>
      <c r="CK77" s="315">
        <v>1717988.3448715254</v>
      </c>
      <c r="CL77" s="315">
        <v>1770856.9626972936</v>
      </c>
      <c r="CM77" s="315">
        <v>1825304.3057196625</v>
      </c>
      <c r="CN77" s="315">
        <v>1881377.7370982314</v>
      </c>
      <c r="CO77" s="315" t="e">
        <v>#VALUE!</v>
      </c>
      <c r="CP77" s="315" t="e">
        <v>#VALUE!</v>
      </c>
      <c r="CQ77" s="315" t="e">
        <v>#VALUE!</v>
      </c>
      <c r="CR77" s="315" t="e">
        <v>#VALUE!</v>
      </c>
      <c r="CS77" s="315" t="e">
        <v>#VALUE!</v>
      </c>
      <c r="CT77" s="315" t="e">
        <v>#VALUE!</v>
      </c>
    </row>
    <row r="78" spans="1:98" s="318" customFormat="1" x14ac:dyDescent="0.25">
      <c r="A78" s="398" t="s">
        <v>255</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7"/>
      <c r="AL78" s="408"/>
      <c r="AM78" s="317">
        <v>-88398.669309446384</v>
      </c>
      <c r="AN78" s="317">
        <v>-91474.527883113609</v>
      </c>
      <c r="AO78" s="317">
        <v>-94640.82898918078</v>
      </c>
      <c r="AP78" s="317">
        <v>-97900.286119772951</v>
      </c>
      <c r="AQ78" s="317">
        <v>-101255.69382439017</v>
      </c>
      <c r="AR78" s="317">
        <v>-104709.93054048238</v>
      </c>
      <c r="AS78" s="317">
        <v>-108265.96142402457</v>
      </c>
      <c r="AT78" s="317">
        <v>-111926.83989346679</v>
      </c>
      <c r="AU78" s="317">
        <v>-115695.71174693399</v>
      </c>
      <c r="AV78" s="317">
        <v>-119575.81644885118</v>
      </c>
      <c r="AW78" s="317">
        <v>-123262.1520217934</v>
      </c>
      <c r="AX78" s="317">
        <v>-127365.58382956056</v>
      </c>
      <c r="AY78" s="317">
        <v>-131590.28533871521</v>
      </c>
      <c r="AZ78" s="317">
        <v>-135939.89477636997</v>
      </c>
      <c r="BA78" s="317">
        <v>-140418.15948307465</v>
      </c>
      <c r="BB78" s="317">
        <v>-145028.93899366687</v>
      </c>
      <c r="BC78" s="317">
        <v>-149776.20863159653</v>
      </c>
      <c r="BD78" s="317">
        <v>-154664.06335998874</v>
      </c>
      <c r="BE78" s="317">
        <v>-159696.72060575592</v>
      </c>
      <c r="BF78" s="317">
        <v>-164878.52436739812</v>
      </c>
      <c r="BG78" s="317">
        <v>-169799.56692966534</v>
      </c>
      <c r="BH78" s="317">
        <v>-175280.78979605751</v>
      </c>
      <c r="BI78" s="317">
        <v>-180924.61617014973</v>
      </c>
      <c r="BJ78" s="317">
        <v>-186735.92417254188</v>
      </c>
      <c r="BK78" s="317">
        <v>-192719.73844163411</v>
      </c>
      <c r="BL78" s="317">
        <v>-198881.23397587633</v>
      </c>
      <c r="BM78" s="317">
        <v>-205225.7412567685</v>
      </c>
      <c r="BN78" s="317">
        <v>-211758.75060341068</v>
      </c>
      <c r="BO78" s="317">
        <v>-218485.91703935285</v>
      </c>
      <c r="BP78" s="317">
        <v>-225413.06541559511</v>
      </c>
      <c r="BQ78" s="317">
        <v>-232546.19502128733</v>
      </c>
      <c r="BR78" s="317">
        <v>-239891.48547517951</v>
      </c>
      <c r="BS78" s="317">
        <v>-247455.30133632175</v>
      </c>
      <c r="BT78" s="317">
        <v>-255244.19850781391</v>
      </c>
      <c r="BU78" s="317">
        <v>-263264.92961595603</v>
      </c>
      <c r="BV78" s="317">
        <v>-271524.44938939833</v>
      </c>
      <c r="BW78" s="317">
        <v>-280029.92157519044</v>
      </c>
      <c r="BX78" s="317">
        <v>-288788.72483023262</v>
      </c>
      <c r="BY78" s="317">
        <v>-297808.45912502491</v>
      </c>
      <c r="BZ78" s="317">
        <v>-307096.95240356703</v>
      </c>
      <c r="CA78" s="317">
        <v>-316662.26724325924</v>
      </c>
      <c r="CB78" s="317">
        <v>-326512.7082832515</v>
      </c>
      <c r="CC78" s="317">
        <v>-336656.82965279365</v>
      </c>
      <c r="CD78" s="317">
        <v>-347103.44137498591</v>
      </c>
      <c r="CE78" s="317">
        <v>-357861.6183320281</v>
      </c>
      <c r="CF78" s="317">
        <v>-368940.70743742032</v>
      </c>
      <c r="CG78" s="317">
        <v>-380350.3360889125</v>
      </c>
      <c r="CH78" s="317">
        <v>-392100.4206214546</v>
      </c>
      <c r="CI78" s="317">
        <v>-404201.17450399691</v>
      </c>
      <c r="CJ78" s="317">
        <v>-416663.11781703908</v>
      </c>
      <c r="CK78" s="317">
        <v>-429497.08621788135</v>
      </c>
      <c r="CL78" s="317">
        <v>-442714.2406743234</v>
      </c>
      <c r="CM78" s="317">
        <v>-456326.07642991561</v>
      </c>
      <c r="CN78" s="317">
        <v>-470344.43427455786</v>
      </c>
      <c r="CO78" s="317" t="e">
        <v>#VALUE!</v>
      </c>
      <c r="CP78" s="317" t="e">
        <v>#VALUE!</v>
      </c>
      <c r="CQ78" s="317" t="e">
        <v>#VALUE!</v>
      </c>
      <c r="CR78" s="317" t="e">
        <v>#VALUE!</v>
      </c>
      <c r="CS78" s="317" t="e">
        <v>#VALUE!</v>
      </c>
      <c r="CT78" s="317" t="e">
        <v>#VALUE!</v>
      </c>
    </row>
    <row r="79" spans="1:98" ht="16.5" thickBot="1" x14ac:dyDescent="0.3">
      <c r="A79" s="409" t="s">
        <v>259</v>
      </c>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c r="AA79" s="410"/>
      <c r="AB79" s="410"/>
      <c r="AC79" s="410"/>
      <c r="AD79" s="410"/>
      <c r="AE79" s="410"/>
      <c r="AF79" s="410"/>
      <c r="AG79" s="410"/>
      <c r="AH79" s="410"/>
      <c r="AI79" s="410"/>
      <c r="AJ79" s="410"/>
      <c r="AK79" s="411">
        <v>0</v>
      </c>
      <c r="AL79" s="412"/>
      <c r="AM79" s="264">
        <v>265196.00792833918</v>
      </c>
      <c r="AN79" s="264">
        <v>274423.58364934084</v>
      </c>
      <c r="AO79" s="264">
        <v>283922.48696754233</v>
      </c>
      <c r="AP79" s="264">
        <v>293700.85835931887</v>
      </c>
      <c r="AQ79" s="264">
        <v>303767.08147317049</v>
      </c>
      <c r="AR79" s="264">
        <v>314129.79162144713</v>
      </c>
      <c r="AS79" s="264">
        <v>324797.88427207374</v>
      </c>
      <c r="AT79" s="264">
        <v>335780.51968040038</v>
      </c>
      <c r="AU79" s="264">
        <v>347087.13524080196</v>
      </c>
      <c r="AV79" s="264">
        <v>358727.44934655353</v>
      </c>
      <c r="AW79" s="264">
        <v>369786.45606538019</v>
      </c>
      <c r="AX79" s="264">
        <v>382096.75148868171</v>
      </c>
      <c r="AY79" s="264">
        <v>394770.85601614567</v>
      </c>
      <c r="AZ79" s="264">
        <v>407819.68432910991</v>
      </c>
      <c r="BA79" s="264">
        <v>421254.47844922391</v>
      </c>
      <c r="BB79" s="264">
        <v>435086.81698100059</v>
      </c>
      <c r="BC79" s="264">
        <v>449328.62589478958</v>
      </c>
      <c r="BD79" s="264">
        <v>463992.19007996621</v>
      </c>
      <c r="BE79" s="264">
        <v>479090.16181726777</v>
      </c>
      <c r="BF79" s="264">
        <v>494635.57310219435</v>
      </c>
      <c r="BG79" s="264">
        <v>509398.70078899601</v>
      </c>
      <c r="BH79" s="264">
        <v>525842.36938817252</v>
      </c>
      <c r="BI79" s="264">
        <v>542773.84851044917</v>
      </c>
      <c r="BJ79" s="264">
        <v>560207.77251762571</v>
      </c>
      <c r="BK79" s="264">
        <v>578159.21532490232</v>
      </c>
      <c r="BL79" s="264">
        <v>596643.70192762895</v>
      </c>
      <c r="BM79" s="264">
        <v>615677.22377030551</v>
      </c>
      <c r="BN79" s="264">
        <v>635276.25181023206</v>
      </c>
      <c r="BO79" s="264">
        <v>655457.75111805857</v>
      </c>
      <c r="BP79" s="264">
        <v>676239.19624678534</v>
      </c>
      <c r="BQ79" s="264">
        <v>697638.58506386203</v>
      </c>
      <c r="BR79" s="264">
        <v>719674.45642553852</v>
      </c>
      <c r="BS79" s="264">
        <v>742365.90400896524</v>
      </c>
      <c r="BT79" s="264">
        <v>765732.59552344168</v>
      </c>
      <c r="BU79" s="264">
        <v>789794.7888478681</v>
      </c>
      <c r="BV79" s="264">
        <v>814573.34816819499</v>
      </c>
      <c r="BW79" s="264">
        <v>840089.76472557127</v>
      </c>
      <c r="BX79" s="264">
        <v>866366.17449069791</v>
      </c>
      <c r="BY79" s="264">
        <v>893425.37737507466</v>
      </c>
      <c r="BZ79" s="264">
        <v>921290.8572107011</v>
      </c>
      <c r="CA79" s="264">
        <v>949986.80172977771</v>
      </c>
      <c r="CB79" s="264">
        <v>979538.1248497545</v>
      </c>
      <c r="CC79" s="264">
        <v>1009970.4889583809</v>
      </c>
      <c r="CD79" s="264">
        <v>1041310.3241249577</v>
      </c>
      <c r="CE79" s="264">
        <v>1073584.8549960842</v>
      </c>
      <c r="CF79" s="264">
        <v>1106822.122312261</v>
      </c>
      <c r="CG79" s="264">
        <v>1141051.0082667375</v>
      </c>
      <c r="CH79" s="264">
        <v>1176301.2618643637</v>
      </c>
      <c r="CI79" s="264">
        <v>1212603.5235119907</v>
      </c>
      <c r="CJ79" s="264">
        <v>1249989.3534511172</v>
      </c>
      <c r="CK79" s="264">
        <v>1288491.258653644</v>
      </c>
      <c r="CL79" s="264">
        <v>1328142.7220229702</v>
      </c>
      <c r="CM79" s="264">
        <v>1368978.2292897468</v>
      </c>
      <c r="CN79" s="264">
        <v>1411033.3028236735</v>
      </c>
      <c r="CO79" s="264" t="s">
        <v>489</v>
      </c>
      <c r="CP79" s="264" t="s">
        <v>489</v>
      </c>
      <c r="CQ79" s="264" t="s">
        <v>489</v>
      </c>
      <c r="CR79" s="264" t="s">
        <v>489</v>
      </c>
      <c r="CS79" s="264" t="s">
        <v>489</v>
      </c>
      <c r="CT79" s="264" t="s">
        <v>489</v>
      </c>
    </row>
    <row r="80" spans="1:98" s="267" customFormat="1" ht="16.5" thickBot="1" x14ac:dyDescent="0.3">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402">
        <v>0</v>
      </c>
      <c r="AL80" s="402"/>
      <c r="AM80" s="266">
        <v>1</v>
      </c>
      <c r="AN80" s="266">
        <v>2</v>
      </c>
      <c r="AO80" s="266">
        <v>3</v>
      </c>
      <c r="AP80" s="266">
        <v>4</v>
      </c>
      <c r="AQ80" s="266">
        <v>5</v>
      </c>
      <c r="AR80" s="266">
        <v>6</v>
      </c>
      <c r="AS80" s="266">
        <v>7</v>
      </c>
      <c r="AT80" s="266">
        <v>8</v>
      </c>
      <c r="AU80" s="266">
        <v>9</v>
      </c>
      <c r="AV80" s="266">
        <v>10</v>
      </c>
      <c r="AW80" s="266">
        <v>11</v>
      </c>
      <c r="AX80" s="266">
        <v>12</v>
      </c>
      <c r="AY80" s="266">
        <v>13</v>
      </c>
      <c r="AZ80" s="266">
        <v>14</v>
      </c>
      <c r="BA80" s="266">
        <v>15</v>
      </c>
      <c r="BB80" s="266">
        <v>16</v>
      </c>
      <c r="BC80" s="266">
        <v>17</v>
      </c>
      <c r="BD80" s="266">
        <v>18</v>
      </c>
      <c r="BE80" s="266">
        <v>19</v>
      </c>
      <c r="BF80" s="266">
        <v>20</v>
      </c>
      <c r="BG80" s="266">
        <v>21</v>
      </c>
      <c r="BH80" s="266">
        <v>22</v>
      </c>
      <c r="BI80" s="266">
        <v>23</v>
      </c>
      <c r="BJ80" s="266">
        <v>24</v>
      </c>
      <c r="BK80" s="266">
        <v>25</v>
      </c>
      <c r="BL80" s="266">
        <v>26</v>
      </c>
      <c r="BM80" s="266">
        <v>27</v>
      </c>
      <c r="BN80" s="266">
        <v>28</v>
      </c>
      <c r="BO80" s="266">
        <v>29</v>
      </c>
      <c r="BP80" s="266">
        <v>30</v>
      </c>
      <c r="BQ80" s="266">
        <v>31</v>
      </c>
      <c r="BR80" s="266">
        <v>32</v>
      </c>
      <c r="BS80" s="266">
        <v>33</v>
      </c>
      <c r="BT80" s="266">
        <v>34</v>
      </c>
      <c r="BU80" s="266">
        <v>35</v>
      </c>
      <c r="BV80" s="266">
        <v>36</v>
      </c>
      <c r="BW80" s="266">
        <v>37</v>
      </c>
      <c r="BX80" s="266">
        <v>38</v>
      </c>
      <c r="BY80" s="266">
        <v>39</v>
      </c>
      <c r="BZ80" s="266">
        <v>40</v>
      </c>
      <c r="CA80" s="266">
        <v>41</v>
      </c>
      <c r="CB80" s="266">
        <v>42</v>
      </c>
      <c r="CC80" s="266">
        <v>43</v>
      </c>
      <c r="CD80" s="266">
        <v>44</v>
      </c>
      <c r="CE80" s="266">
        <v>45</v>
      </c>
      <c r="CF80" s="266">
        <v>46</v>
      </c>
      <c r="CG80" s="266">
        <v>47</v>
      </c>
      <c r="CH80" s="266">
        <v>48</v>
      </c>
      <c r="CI80" s="266">
        <v>49</v>
      </c>
      <c r="CJ80" s="266">
        <v>50</v>
      </c>
      <c r="CK80" s="266">
        <v>51</v>
      </c>
      <c r="CL80" s="266">
        <v>52</v>
      </c>
      <c r="CM80" s="266">
        <v>53</v>
      </c>
      <c r="CN80" s="266">
        <v>54</v>
      </c>
      <c r="CO80" s="266">
        <v>55</v>
      </c>
      <c r="CP80" s="266">
        <v>56</v>
      </c>
      <c r="CQ80" s="266">
        <v>57</v>
      </c>
      <c r="CR80" s="266">
        <v>58</v>
      </c>
      <c r="CS80" s="266">
        <v>59</v>
      </c>
      <c r="CT80" s="266">
        <v>60</v>
      </c>
    </row>
    <row r="81" spans="1:98" x14ac:dyDescent="0.25">
      <c r="A81" s="403" t="s">
        <v>258</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405">
        <v>2029</v>
      </c>
      <c r="AL81" s="406"/>
      <c r="AM81" s="291">
        <v>2030</v>
      </c>
      <c r="AN81" s="291">
        <v>2031</v>
      </c>
      <c r="AO81" s="291">
        <v>2032</v>
      </c>
      <c r="AP81" s="291">
        <v>2033</v>
      </c>
      <c r="AQ81" s="291">
        <v>2034</v>
      </c>
      <c r="AR81" s="291">
        <v>2035</v>
      </c>
      <c r="AS81" s="291">
        <v>2036</v>
      </c>
      <c r="AT81" s="291">
        <v>2037</v>
      </c>
      <c r="AU81" s="291">
        <v>2038</v>
      </c>
      <c r="AV81" s="291">
        <v>2039</v>
      </c>
      <c r="AW81" s="291">
        <v>2040</v>
      </c>
      <c r="AX81" s="291">
        <v>2041</v>
      </c>
      <c r="AY81" s="291">
        <v>2042</v>
      </c>
      <c r="AZ81" s="291">
        <v>2043</v>
      </c>
      <c r="BA81" s="291">
        <v>2044</v>
      </c>
      <c r="BB81" s="291">
        <v>2045</v>
      </c>
      <c r="BC81" s="291">
        <v>2046</v>
      </c>
      <c r="BD81" s="291">
        <v>2047</v>
      </c>
      <c r="BE81" s="291">
        <v>2048</v>
      </c>
      <c r="BF81" s="291">
        <v>2049</v>
      </c>
      <c r="BG81" s="291">
        <v>2050</v>
      </c>
      <c r="BH81" s="291">
        <v>2051</v>
      </c>
      <c r="BI81" s="291">
        <v>2052</v>
      </c>
      <c r="BJ81" s="291">
        <v>2053</v>
      </c>
      <c r="BK81" s="291">
        <v>2054</v>
      </c>
      <c r="BL81" s="291">
        <v>2055</v>
      </c>
      <c r="BM81" s="291">
        <v>2056</v>
      </c>
      <c r="BN81" s="291">
        <v>2057</v>
      </c>
      <c r="BO81" s="291">
        <v>2058</v>
      </c>
      <c r="BP81" s="291">
        <v>2059</v>
      </c>
      <c r="BQ81" s="291">
        <v>2060</v>
      </c>
      <c r="BR81" s="291">
        <v>2061</v>
      </c>
      <c r="BS81" s="291">
        <v>2062</v>
      </c>
      <c r="BT81" s="291">
        <v>2063</v>
      </c>
      <c r="BU81" s="291">
        <v>2064</v>
      </c>
      <c r="BV81" s="291">
        <v>2065</v>
      </c>
      <c r="BW81" s="291">
        <v>2066</v>
      </c>
      <c r="BX81" s="291">
        <v>2067</v>
      </c>
      <c r="BY81" s="291">
        <v>2068</v>
      </c>
      <c r="BZ81" s="291">
        <v>2069</v>
      </c>
      <c r="CA81" s="291">
        <v>2070</v>
      </c>
      <c r="CB81" s="291">
        <v>2071</v>
      </c>
      <c r="CC81" s="291">
        <v>2072</v>
      </c>
      <c r="CD81" s="291">
        <v>2073</v>
      </c>
      <c r="CE81" s="291">
        <v>2074</v>
      </c>
      <c r="CF81" s="291">
        <v>2075</v>
      </c>
      <c r="CG81" s="291">
        <v>2076</v>
      </c>
      <c r="CH81" s="291">
        <v>2077</v>
      </c>
      <c r="CI81" s="291">
        <v>2078</v>
      </c>
      <c r="CJ81" s="291">
        <v>2079</v>
      </c>
      <c r="CK81" s="291">
        <v>2080</v>
      </c>
      <c r="CL81" s="291">
        <v>2081</v>
      </c>
      <c r="CM81" s="291">
        <v>2082</v>
      </c>
      <c r="CN81" s="291">
        <v>2083</v>
      </c>
      <c r="CO81" s="291" t="s">
        <v>489</v>
      </c>
      <c r="CP81" s="291" t="s">
        <v>489</v>
      </c>
      <c r="CQ81" s="291" t="s">
        <v>489</v>
      </c>
      <c r="CR81" s="291" t="s">
        <v>489</v>
      </c>
      <c r="CS81" s="291" t="s">
        <v>489</v>
      </c>
      <c r="CT81" s="291" t="s">
        <v>489</v>
      </c>
    </row>
    <row r="82" spans="1:98" s="242" customFormat="1" ht="15" x14ac:dyDescent="0.25">
      <c r="A82" s="390" t="s">
        <v>556</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v>0</v>
      </c>
      <c r="AL82" s="393"/>
      <c r="AM82" s="315">
        <v>353594.67723778554</v>
      </c>
      <c r="AN82" s="315">
        <v>365898.11153245444</v>
      </c>
      <c r="AO82" s="315">
        <v>378563.31595672312</v>
      </c>
      <c r="AP82" s="315">
        <v>391601.1444790918</v>
      </c>
      <c r="AQ82" s="315">
        <v>405022.77529756067</v>
      </c>
      <c r="AR82" s="315">
        <v>418839.72216192953</v>
      </c>
      <c r="AS82" s="315">
        <v>433063.84569609829</v>
      </c>
      <c r="AT82" s="315">
        <v>447707.35957386717</v>
      </c>
      <c r="AU82" s="315">
        <v>462782.84698773595</v>
      </c>
      <c r="AV82" s="315">
        <v>478303.26579540473</v>
      </c>
      <c r="AW82" s="315">
        <v>493048.6080871736</v>
      </c>
      <c r="AX82" s="315">
        <v>509462.33531824226</v>
      </c>
      <c r="AY82" s="315">
        <v>526361.14135486085</v>
      </c>
      <c r="AZ82" s="315">
        <v>543759.57910547988</v>
      </c>
      <c r="BA82" s="315">
        <v>561672.63793229859</v>
      </c>
      <c r="BB82" s="315">
        <v>580115.7559746675</v>
      </c>
      <c r="BC82" s="315">
        <v>599104.83452638611</v>
      </c>
      <c r="BD82" s="315">
        <v>618656.25343995495</v>
      </c>
      <c r="BE82" s="315">
        <v>638786.88242302369</v>
      </c>
      <c r="BF82" s="315">
        <v>659514.09746959247</v>
      </c>
      <c r="BG82" s="315">
        <v>679198.26771866134</v>
      </c>
      <c r="BH82" s="315">
        <v>701123.15918423003</v>
      </c>
      <c r="BI82" s="315">
        <v>723698.46468059893</v>
      </c>
      <c r="BJ82" s="315">
        <v>746943.69669016753</v>
      </c>
      <c r="BK82" s="315">
        <v>770878.95376653643</v>
      </c>
      <c r="BL82" s="315">
        <v>795524.93590350531</v>
      </c>
      <c r="BM82" s="315">
        <v>820902.96502707398</v>
      </c>
      <c r="BN82" s="315">
        <v>847035.00241364271</v>
      </c>
      <c r="BO82" s="315">
        <v>873943.66815741139</v>
      </c>
      <c r="BP82" s="315">
        <v>901652.26166238042</v>
      </c>
      <c r="BQ82" s="315">
        <v>930184.78008514934</v>
      </c>
      <c r="BR82" s="315">
        <v>959565.94190071803</v>
      </c>
      <c r="BS82" s="315">
        <v>989821.20534528699</v>
      </c>
      <c r="BT82" s="315">
        <v>1020976.7940312556</v>
      </c>
      <c r="BU82" s="315">
        <v>1053059.7184638241</v>
      </c>
      <c r="BV82" s="315">
        <v>1086097.7975575933</v>
      </c>
      <c r="BW82" s="315">
        <v>1120119.6863007618</v>
      </c>
      <c r="BX82" s="315">
        <v>1155154.8993209305</v>
      </c>
      <c r="BY82" s="315">
        <v>1191233.8365000996</v>
      </c>
      <c r="BZ82" s="315">
        <v>1228387.8096142681</v>
      </c>
      <c r="CA82" s="315">
        <v>1266649.0689730369</v>
      </c>
      <c r="CB82" s="315">
        <v>1306050.833133006</v>
      </c>
      <c r="CC82" s="315">
        <v>1346627.3186111746</v>
      </c>
      <c r="CD82" s="315">
        <v>1388413.7654999436</v>
      </c>
      <c r="CE82" s="315">
        <v>1431446.4733281124</v>
      </c>
      <c r="CF82" s="315">
        <v>1475762.8297496813</v>
      </c>
      <c r="CG82" s="315">
        <v>1521401.34435565</v>
      </c>
      <c r="CH82" s="315">
        <v>1568401.6824858184</v>
      </c>
      <c r="CI82" s="315">
        <v>1616804.6980159876</v>
      </c>
      <c r="CJ82" s="315">
        <v>1666652.4712681563</v>
      </c>
      <c r="CK82" s="315">
        <v>1717988.3448715254</v>
      </c>
      <c r="CL82" s="315">
        <v>1770856.9626972936</v>
      </c>
      <c r="CM82" s="315">
        <v>1825304.3057196625</v>
      </c>
      <c r="CN82" s="315">
        <v>1881377.7370982314</v>
      </c>
      <c r="CO82" s="315" t="s">
        <v>489</v>
      </c>
      <c r="CP82" s="315" t="s">
        <v>489</v>
      </c>
      <c r="CQ82" s="315" t="s">
        <v>489</v>
      </c>
      <c r="CR82" s="315" t="s">
        <v>489</v>
      </c>
      <c r="CS82" s="315" t="s">
        <v>489</v>
      </c>
      <c r="CT82" s="315" t="s">
        <v>489</v>
      </c>
    </row>
    <row r="83" spans="1:98" x14ac:dyDescent="0.25">
      <c r="A83" s="390" t="s">
        <v>257</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96">
        <v>0</v>
      </c>
      <c r="AL83" s="397"/>
      <c r="AM83" s="316">
        <v>22219.815106253795</v>
      </c>
      <c r="AN83" s="316">
        <v>22219.815106253795</v>
      </c>
      <c r="AO83" s="316">
        <v>22219.815106253795</v>
      </c>
      <c r="AP83" s="316">
        <v>22219.815106253795</v>
      </c>
      <c r="AQ83" s="316">
        <v>22219.815106253795</v>
      </c>
      <c r="AR83" s="316">
        <v>22219.815106253795</v>
      </c>
      <c r="AS83" s="316">
        <v>22219.815106253795</v>
      </c>
      <c r="AT83" s="316">
        <v>22219.815106253795</v>
      </c>
      <c r="AU83" s="316">
        <v>22219.815106253795</v>
      </c>
      <c r="AV83" s="316">
        <v>22219.815106253795</v>
      </c>
      <c r="AW83" s="316">
        <v>22219.815106253795</v>
      </c>
      <c r="AX83" s="316">
        <v>22219.815106253795</v>
      </c>
      <c r="AY83" s="316">
        <v>22219.815106253795</v>
      </c>
      <c r="AZ83" s="316">
        <v>22219.815106253795</v>
      </c>
      <c r="BA83" s="316">
        <v>22219.815106253795</v>
      </c>
      <c r="BB83" s="316">
        <v>22219.815106253795</v>
      </c>
      <c r="BC83" s="316">
        <v>22219.815106253795</v>
      </c>
      <c r="BD83" s="316">
        <v>22219.815106253795</v>
      </c>
      <c r="BE83" s="316">
        <v>22219.815106253795</v>
      </c>
      <c r="BF83" s="316">
        <v>22219.815106253795</v>
      </c>
      <c r="BG83" s="316">
        <v>22219.815106253795</v>
      </c>
      <c r="BH83" s="316">
        <v>22219.815106253795</v>
      </c>
      <c r="BI83" s="316">
        <v>22219.815106253795</v>
      </c>
      <c r="BJ83" s="316">
        <v>22219.815106253795</v>
      </c>
      <c r="BK83" s="316">
        <v>22219.815106253795</v>
      </c>
      <c r="BL83" s="316">
        <v>22219.815106253795</v>
      </c>
      <c r="BM83" s="316">
        <v>22219.815106253795</v>
      </c>
      <c r="BN83" s="316">
        <v>22219.815106253795</v>
      </c>
      <c r="BO83" s="316">
        <v>22219.815106253795</v>
      </c>
      <c r="BP83" s="316">
        <v>22219.815106253795</v>
      </c>
      <c r="BQ83" s="316">
        <v>22219.815106253795</v>
      </c>
      <c r="BR83" s="316">
        <v>22219.815106253795</v>
      </c>
      <c r="BS83" s="316">
        <v>22219.815106253795</v>
      </c>
      <c r="BT83" s="316">
        <v>22219.815106253795</v>
      </c>
      <c r="BU83" s="316">
        <v>22219.815106253795</v>
      </c>
      <c r="BV83" s="316">
        <v>22219.815106253795</v>
      </c>
      <c r="BW83" s="316">
        <v>22219.815106253795</v>
      </c>
      <c r="BX83" s="316">
        <v>22219.815106253795</v>
      </c>
      <c r="BY83" s="316">
        <v>22219.815106253795</v>
      </c>
      <c r="BZ83" s="316">
        <v>22219.815106253795</v>
      </c>
      <c r="CA83" s="316">
        <v>22219.815106253795</v>
      </c>
      <c r="CB83" s="316">
        <v>22219.815106253795</v>
      </c>
      <c r="CC83" s="316">
        <v>22219.815106253795</v>
      </c>
      <c r="CD83" s="316">
        <v>22219.815106253795</v>
      </c>
      <c r="CE83" s="316">
        <v>22219.815106253795</v>
      </c>
      <c r="CF83" s="316">
        <v>22219.815106253795</v>
      </c>
      <c r="CG83" s="316">
        <v>22219.815106253795</v>
      </c>
      <c r="CH83" s="316">
        <v>22219.815106253795</v>
      </c>
      <c r="CI83" s="316">
        <v>22219.815106253795</v>
      </c>
      <c r="CJ83" s="316">
        <v>22219.815106253795</v>
      </c>
      <c r="CK83" s="316">
        <v>22219.815106253795</v>
      </c>
      <c r="CL83" s="316">
        <v>22219.815106253795</v>
      </c>
      <c r="CM83" s="316">
        <v>22219.815106253795</v>
      </c>
      <c r="CN83" s="316">
        <v>22219.815106253795</v>
      </c>
      <c r="CO83" s="316" t="s">
        <v>563</v>
      </c>
      <c r="CP83" s="316" t="s">
        <v>563</v>
      </c>
      <c r="CQ83" s="316" t="s">
        <v>563</v>
      </c>
      <c r="CR83" s="316" t="s">
        <v>563</v>
      </c>
      <c r="CS83" s="316" t="s">
        <v>563</v>
      </c>
      <c r="CT83" s="316" t="s">
        <v>563</v>
      </c>
    </row>
    <row r="84" spans="1:98" x14ac:dyDescent="0.25">
      <c r="A84" s="390" t="s">
        <v>256</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96">
        <v>0</v>
      </c>
      <c r="AL84" s="397"/>
      <c r="AM84" s="316">
        <v>0</v>
      </c>
      <c r="AN84" s="316">
        <v>0</v>
      </c>
      <c r="AO84" s="316">
        <v>0</v>
      </c>
      <c r="AP84" s="316">
        <v>0</v>
      </c>
      <c r="AQ84" s="316">
        <v>0</v>
      </c>
      <c r="AR84" s="316">
        <v>0</v>
      </c>
      <c r="AS84" s="316">
        <v>0</v>
      </c>
      <c r="AT84" s="316">
        <v>0</v>
      </c>
      <c r="AU84" s="316">
        <v>0</v>
      </c>
      <c r="AV84" s="316">
        <v>0</v>
      </c>
      <c r="AW84" s="316">
        <v>0</v>
      </c>
      <c r="AX84" s="316">
        <v>0</v>
      </c>
      <c r="AY84" s="316">
        <v>0</v>
      </c>
      <c r="AZ84" s="316">
        <v>0</v>
      </c>
      <c r="BA84" s="316">
        <v>0</v>
      </c>
      <c r="BB84" s="316">
        <v>0</v>
      </c>
      <c r="BC84" s="316">
        <v>0</v>
      </c>
      <c r="BD84" s="316">
        <v>0</v>
      </c>
      <c r="BE84" s="316">
        <v>0</v>
      </c>
      <c r="BF84" s="316">
        <v>0</v>
      </c>
      <c r="BG84" s="316">
        <v>0</v>
      </c>
      <c r="BH84" s="316">
        <v>0</v>
      </c>
      <c r="BI84" s="316">
        <v>0</v>
      </c>
      <c r="BJ84" s="316">
        <v>0</v>
      </c>
      <c r="BK84" s="316">
        <v>0</v>
      </c>
      <c r="BL84" s="316">
        <v>0</v>
      </c>
      <c r="BM84" s="316">
        <v>0</v>
      </c>
      <c r="BN84" s="316">
        <v>0</v>
      </c>
      <c r="BO84" s="316">
        <v>0</v>
      </c>
      <c r="BP84" s="316">
        <v>0</v>
      </c>
      <c r="BQ84" s="316">
        <v>0</v>
      </c>
      <c r="BR84" s="316">
        <v>0</v>
      </c>
      <c r="BS84" s="316">
        <v>0</v>
      </c>
      <c r="BT84" s="316">
        <v>0</v>
      </c>
      <c r="BU84" s="316">
        <v>0</v>
      </c>
      <c r="BV84" s="316">
        <v>0</v>
      </c>
      <c r="BW84" s="316">
        <v>0</v>
      </c>
      <c r="BX84" s="316">
        <v>0</v>
      </c>
      <c r="BY84" s="316">
        <v>0</v>
      </c>
      <c r="BZ84" s="316">
        <v>0</v>
      </c>
      <c r="CA84" s="316">
        <v>0</v>
      </c>
      <c r="CB84" s="316">
        <v>0</v>
      </c>
      <c r="CC84" s="316">
        <v>0</v>
      </c>
      <c r="CD84" s="316">
        <v>0</v>
      </c>
      <c r="CE84" s="316">
        <v>0</v>
      </c>
      <c r="CF84" s="316">
        <v>0</v>
      </c>
      <c r="CG84" s="316">
        <v>0</v>
      </c>
      <c r="CH84" s="316">
        <v>0</v>
      </c>
      <c r="CI84" s="316">
        <v>0</v>
      </c>
      <c r="CJ84" s="316">
        <v>0</v>
      </c>
      <c r="CK84" s="316">
        <v>0</v>
      </c>
      <c r="CL84" s="316">
        <v>0</v>
      </c>
      <c r="CM84" s="316">
        <v>0</v>
      </c>
      <c r="CN84" s="316">
        <v>0</v>
      </c>
      <c r="CO84" s="316">
        <v>0</v>
      </c>
      <c r="CP84" s="316">
        <v>0</v>
      </c>
      <c r="CQ84" s="316">
        <v>0</v>
      </c>
      <c r="CR84" s="316">
        <v>0</v>
      </c>
      <c r="CS84" s="316">
        <v>0</v>
      </c>
      <c r="CT84" s="316">
        <v>0</v>
      </c>
    </row>
    <row r="85" spans="1:98" s="318" customFormat="1" x14ac:dyDescent="0.25">
      <c r="A85" s="398" t="s">
        <v>255</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v>0</v>
      </c>
      <c r="AL85" s="401"/>
      <c r="AM85" s="317">
        <v>-88398.669309446384</v>
      </c>
      <c r="AN85" s="317">
        <v>-91474.527883113624</v>
      </c>
      <c r="AO85" s="317">
        <v>-94640.828989180794</v>
      </c>
      <c r="AP85" s="317">
        <v>-97900.286119772936</v>
      </c>
      <c r="AQ85" s="317">
        <v>-101255.69382439018</v>
      </c>
      <c r="AR85" s="317">
        <v>-104709.9305404824</v>
      </c>
      <c r="AS85" s="317">
        <v>-108265.96142402454</v>
      </c>
      <c r="AT85" s="317">
        <v>-111926.83989346679</v>
      </c>
      <c r="AU85" s="317">
        <v>-115695.71174693399</v>
      </c>
      <c r="AV85" s="317">
        <v>-119575.81644885114</v>
      </c>
      <c r="AW85" s="317">
        <v>-123262.1520217933</v>
      </c>
      <c r="AX85" s="317">
        <v>-127365.58382956055</v>
      </c>
      <c r="AY85" s="317">
        <v>-131590.28533871518</v>
      </c>
      <c r="AZ85" s="317">
        <v>-135939.89477636991</v>
      </c>
      <c r="BA85" s="317">
        <v>-140418.15948307468</v>
      </c>
      <c r="BB85" s="317">
        <v>-145028.93899366679</v>
      </c>
      <c r="BC85" s="317">
        <v>-149776.20863159653</v>
      </c>
      <c r="BD85" s="317">
        <v>-154664.06335998885</v>
      </c>
      <c r="BE85" s="317">
        <v>-159696.72060575569</v>
      </c>
      <c r="BF85" s="317">
        <v>-164878.52436739812</v>
      </c>
      <c r="BG85" s="317">
        <v>-169799.56692966539</v>
      </c>
      <c r="BH85" s="317">
        <v>-175280.78979605762</v>
      </c>
      <c r="BI85" s="317">
        <v>-180924.61617014976</v>
      </c>
      <c r="BJ85" s="317">
        <v>-186735.92417254206</v>
      </c>
      <c r="BK85" s="317">
        <v>-192719.73844163399</v>
      </c>
      <c r="BL85" s="317">
        <v>-198881.23397587612</v>
      </c>
      <c r="BM85" s="317">
        <v>-205225.74125676835</v>
      </c>
      <c r="BN85" s="317">
        <v>-211758.75060341088</v>
      </c>
      <c r="BO85" s="317">
        <v>-218485.91703935293</v>
      </c>
      <c r="BP85" s="317">
        <v>-225413.06541559473</v>
      </c>
      <c r="BQ85" s="317">
        <v>-232546.19502128754</v>
      </c>
      <c r="BR85" s="317">
        <v>-239891.48547517974</v>
      </c>
      <c r="BS85" s="317">
        <v>-247455.30133632198</v>
      </c>
      <c r="BT85" s="317">
        <v>-255244.19850781374</v>
      </c>
      <c r="BU85" s="317">
        <v>-263264.9296159558</v>
      </c>
      <c r="BV85" s="317">
        <v>-271524.4493893981</v>
      </c>
      <c r="BW85" s="317">
        <v>-280029.9215751905</v>
      </c>
      <c r="BX85" s="317">
        <v>-288788.72483023256</v>
      </c>
      <c r="BY85" s="317">
        <v>-297808.4591250252</v>
      </c>
      <c r="BZ85" s="317">
        <v>-307096.9524035668</v>
      </c>
      <c r="CA85" s="317">
        <v>-316662.26724325959</v>
      </c>
      <c r="CB85" s="317">
        <v>-326512.70828325115</v>
      </c>
      <c r="CC85" s="317">
        <v>-336656.82965279371</v>
      </c>
      <c r="CD85" s="317">
        <v>-347103.4413749855</v>
      </c>
      <c r="CE85" s="317">
        <v>-357861.61833202839</v>
      </c>
      <c r="CF85" s="317">
        <v>-368940.70743742026</v>
      </c>
      <c r="CG85" s="317">
        <v>-380350.33608891256</v>
      </c>
      <c r="CH85" s="317">
        <v>-392100.42062145472</v>
      </c>
      <c r="CI85" s="317">
        <v>-404201.17450399697</v>
      </c>
      <c r="CJ85" s="317">
        <v>-416663.11781703867</v>
      </c>
      <c r="CK85" s="317">
        <v>-429497.08621788211</v>
      </c>
      <c r="CL85" s="317">
        <v>-442714.24067432247</v>
      </c>
      <c r="CM85" s="317">
        <v>-456326.07642991468</v>
      </c>
      <c r="CN85" s="317">
        <v>-470344.43427455798</v>
      </c>
      <c r="CO85" s="317" t="e">
        <v>#VALUE!</v>
      </c>
      <c r="CP85" s="317" t="e">
        <v>#VALUE!</v>
      </c>
      <c r="CQ85" s="317" t="e">
        <v>#VALUE!</v>
      </c>
      <c r="CR85" s="317" t="e">
        <v>#VALUE!</v>
      </c>
      <c r="CS85" s="317" t="e">
        <v>#VALUE!</v>
      </c>
      <c r="CT85" s="317" t="e">
        <v>#VALUE!</v>
      </c>
    </row>
    <row r="86" spans="1:98"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1"/>
      <c r="AK86" s="400">
        <v>-239974.00314754099</v>
      </c>
      <c r="AL86" s="401"/>
      <c r="AM86" s="317">
        <v>239974.00314754099</v>
      </c>
      <c r="AN86" s="317"/>
      <c r="AO86" s="317"/>
      <c r="AP86" s="317"/>
      <c r="AQ86" s="317"/>
      <c r="AR86" s="317"/>
      <c r="AS86" s="317"/>
      <c r="AT86" s="317"/>
      <c r="AU86" s="317"/>
      <c r="AV86" s="317"/>
      <c r="AW86" s="317"/>
      <c r="AX86" s="317"/>
      <c r="AY86" s="317"/>
      <c r="AZ86" s="317"/>
      <c r="BA86" s="317"/>
      <c r="BB86" s="317"/>
      <c r="BC86" s="317"/>
      <c r="BD86" s="317"/>
      <c r="BE86" s="317"/>
      <c r="BF86" s="317"/>
      <c r="BG86" s="317"/>
      <c r="BH86" s="317"/>
      <c r="BI86" s="317"/>
      <c r="BJ86" s="317"/>
      <c r="BK86" s="317"/>
      <c r="BL86" s="317"/>
      <c r="BM86" s="317"/>
      <c r="BN86" s="317"/>
      <c r="BO86" s="317"/>
      <c r="BP86" s="317"/>
      <c r="BQ86" s="317"/>
      <c r="BR86" s="317"/>
      <c r="BS86" s="317"/>
      <c r="BT86" s="317"/>
      <c r="BU86" s="317"/>
      <c r="BV86" s="317"/>
      <c r="BW86" s="317"/>
      <c r="BX86" s="317"/>
      <c r="BY86" s="317"/>
      <c r="BZ86" s="317"/>
      <c r="CA86" s="317"/>
      <c r="CB86" s="317"/>
      <c r="CC86" s="317"/>
      <c r="CD86" s="317"/>
      <c r="CE86" s="317"/>
      <c r="CF86" s="317"/>
      <c r="CG86" s="317"/>
      <c r="CH86" s="317"/>
      <c r="CI86" s="317"/>
      <c r="CJ86" s="317"/>
      <c r="CK86" s="317"/>
      <c r="CL86" s="317"/>
      <c r="CM86" s="317"/>
      <c r="CN86" s="317"/>
      <c r="CO86" s="317"/>
      <c r="CP86" s="317"/>
      <c r="CQ86" s="317"/>
      <c r="CR86" s="317"/>
      <c r="CS86" s="317"/>
      <c r="CT86" s="317"/>
    </row>
    <row r="87" spans="1:98"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1"/>
      <c r="AK87" s="396">
        <v>0</v>
      </c>
      <c r="AL87" s="397"/>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c r="BC87" s="316">
        <v>0</v>
      </c>
      <c r="BD87" s="316">
        <v>0</v>
      </c>
      <c r="BE87" s="316">
        <v>0</v>
      </c>
      <c r="BF87" s="316">
        <v>0</v>
      </c>
      <c r="BG87" s="316">
        <v>0</v>
      </c>
      <c r="BH87" s="316">
        <v>0</v>
      </c>
      <c r="BI87" s="316">
        <v>0</v>
      </c>
      <c r="BJ87" s="316">
        <v>0</v>
      </c>
      <c r="BK87" s="316">
        <v>0</v>
      </c>
      <c r="BL87" s="316">
        <v>0</v>
      </c>
      <c r="BM87" s="316">
        <v>0</v>
      </c>
      <c r="BN87" s="316">
        <v>0</v>
      </c>
      <c r="BO87" s="316">
        <v>0</v>
      </c>
      <c r="BP87" s="316">
        <v>0</v>
      </c>
      <c r="BQ87" s="316">
        <v>0</v>
      </c>
      <c r="BR87" s="316">
        <v>0</v>
      </c>
      <c r="BS87" s="316">
        <v>0</v>
      </c>
      <c r="BT87" s="316">
        <v>0</v>
      </c>
      <c r="BU87" s="316">
        <v>0</v>
      </c>
      <c r="BV87" s="316">
        <v>0</v>
      </c>
      <c r="BW87" s="316">
        <v>0</v>
      </c>
      <c r="BX87" s="316">
        <v>0</v>
      </c>
      <c r="BY87" s="316">
        <v>0</v>
      </c>
      <c r="BZ87" s="316">
        <v>0</v>
      </c>
      <c r="CA87" s="316">
        <v>0</v>
      </c>
      <c r="CB87" s="316">
        <v>0</v>
      </c>
      <c r="CC87" s="316">
        <v>0</v>
      </c>
      <c r="CD87" s="316">
        <v>0</v>
      </c>
      <c r="CE87" s="316">
        <v>0</v>
      </c>
      <c r="CF87" s="316">
        <v>0</v>
      </c>
      <c r="CG87" s="316">
        <v>0</v>
      </c>
      <c r="CH87" s="316">
        <v>0</v>
      </c>
      <c r="CI87" s="316">
        <v>0</v>
      </c>
      <c r="CJ87" s="316">
        <v>0</v>
      </c>
      <c r="CK87" s="316">
        <v>0</v>
      </c>
      <c r="CL87" s="316">
        <v>0</v>
      </c>
      <c r="CM87" s="316">
        <v>0</v>
      </c>
      <c r="CN87" s="316">
        <v>0</v>
      </c>
      <c r="CO87" s="316" t="s">
        <v>489</v>
      </c>
      <c r="CP87" s="316" t="s">
        <v>489</v>
      </c>
      <c r="CQ87" s="316" t="s">
        <v>489</v>
      </c>
      <c r="CR87" s="316" t="s">
        <v>489</v>
      </c>
      <c r="CS87" s="316" t="s">
        <v>489</v>
      </c>
      <c r="CT87" s="316" t="s">
        <v>489</v>
      </c>
    </row>
    <row r="88" spans="1:98" x14ac:dyDescent="0.25">
      <c r="A88" s="390" t="s">
        <v>252</v>
      </c>
      <c r="B88" s="391"/>
      <c r="C88" s="391"/>
      <c r="D88" s="391"/>
      <c r="E88" s="391"/>
      <c r="F88" s="391"/>
      <c r="G88" s="391"/>
      <c r="H88" s="391"/>
      <c r="I88" s="391"/>
      <c r="J88" s="391"/>
      <c r="K88" s="391"/>
      <c r="L88" s="391"/>
      <c r="M88" s="391"/>
      <c r="N88" s="391"/>
      <c r="O88" s="391"/>
      <c r="P88" s="391"/>
      <c r="Q88" s="391"/>
      <c r="R88" s="391"/>
      <c r="S88" s="391"/>
      <c r="T88" s="391"/>
      <c r="U88" s="391"/>
      <c r="V88" s="391"/>
      <c r="W88" s="391"/>
      <c r="X88" s="391"/>
      <c r="Y88" s="391"/>
      <c r="Z88" s="391"/>
      <c r="AA88" s="391"/>
      <c r="AB88" s="391"/>
      <c r="AC88" s="391"/>
      <c r="AD88" s="391"/>
      <c r="AE88" s="391"/>
      <c r="AF88" s="391"/>
      <c r="AG88" s="391"/>
      <c r="AH88" s="391"/>
      <c r="AI88" s="391"/>
      <c r="AJ88" s="391"/>
      <c r="AK88" s="396">
        <v>-1199870.0157377049</v>
      </c>
      <c r="AL88" s="397"/>
      <c r="AM88" s="316">
        <v>0</v>
      </c>
      <c r="AN88" s="316">
        <v>0</v>
      </c>
      <c r="AO88" s="316">
        <v>0</v>
      </c>
      <c r="AP88" s="316">
        <v>0</v>
      </c>
      <c r="AQ88" s="316">
        <v>0</v>
      </c>
      <c r="AR88" s="316">
        <v>0</v>
      </c>
      <c r="AS88" s="316">
        <v>0</v>
      </c>
      <c r="AT88" s="316">
        <v>0</v>
      </c>
      <c r="AU88" s="316">
        <v>0</v>
      </c>
      <c r="AV88" s="316">
        <v>0</v>
      </c>
      <c r="AW88" s="316">
        <v>0</v>
      </c>
      <c r="AX88" s="316">
        <v>0</v>
      </c>
      <c r="AY88" s="316">
        <v>1</v>
      </c>
      <c r="AZ88" s="316">
        <v>2</v>
      </c>
      <c r="BA88" s="316">
        <v>3</v>
      </c>
      <c r="BB88" s="316">
        <v>4</v>
      </c>
      <c r="BC88" s="316">
        <v>5</v>
      </c>
      <c r="BD88" s="316">
        <v>6</v>
      </c>
      <c r="BE88" s="316">
        <v>7</v>
      </c>
      <c r="BF88" s="316">
        <v>8</v>
      </c>
      <c r="BG88" s="316">
        <v>9</v>
      </c>
      <c r="BH88" s="316">
        <v>10</v>
      </c>
      <c r="BI88" s="316">
        <v>11</v>
      </c>
      <c r="BJ88" s="316">
        <v>12</v>
      </c>
      <c r="BK88" s="316">
        <v>13</v>
      </c>
      <c r="BL88" s="316">
        <v>14</v>
      </c>
      <c r="BM88" s="316">
        <v>15</v>
      </c>
      <c r="BN88" s="316">
        <v>16</v>
      </c>
      <c r="BO88" s="316">
        <v>17</v>
      </c>
      <c r="BP88" s="316">
        <v>18</v>
      </c>
      <c r="BQ88" s="316">
        <v>19</v>
      </c>
      <c r="BR88" s="316">
        <v>20</v>
      </c>
      <c r="BS88" s="316">
        <v>21</v>
      </c>
      <c r="BT88" s="316">
        <v>22</v>
      </c>
      <c r="BU88" s="316">
        <v>23</v>
      </c>
      <c r="BV88" s="316">
        <v>24</v>
      </c>
      <c r="BW88" s="316">
        <v>25</v>
      </c>
      <c r="BX88" s="316">
        <v>26</v>
      </c>
      <c r="BY88" s="316">
        <v>27</v>
      </c>
      <c r="BZ88" s="316">
        <v>28</v>
      </c>
      <c r="CA88" s="316">
        <v>29</v>
      </c>
      <c r="CB88" s="316">
        <v>30</v>
      </c>
      <c r="CC88" s="316">
        <v>31</v>
      </c>
      <c r="CD88" s="316">
        <v>32</v>
      </c>
      <c r="CE88" s="316">
        <v>33</v>
      </c>
      <c r="CF88" s="316">
        <v>34</v>
      </c>
      <c r="CG88" s="316">
        <v>35</v>
      </c>
      <c r="CH88" s="316">
        <v>36</v>
      </c>
      <c r="CI88" s="316">
        <v>37</v>
      </c>
      <c r="CJ88" s="316">
        <v>38</v>
      </c>
      <c r="CK88" s="316">
        <v>39</v>
      </c>
      <c r="CL88" s="316">
        <v>40</v>
      </c>
      <c r="CM88" s="316">
        <v>41</v>
      </c>
      <c r="CN88" s="316">
        <v>42</v>
      </c>
      <c r="CO88" s="316">
        <v>43</v>
      </c>
      <c r="CP88" s="316">
        <v>44</v>
      </c>
      <c r="CQ88" s="316">
        <v>45</v>
      </c>
      <c r="CR88" s="316">
        <v>46</v>
      </c>
      <c r="CS88" s="316">
        <v>47</v>
      </c>
      <c r="CT88" s="316">
        <v>48</v>
      </c>
    </row>
    <row r="89" spans="1:98" x14ac:dyDescent="0.25">
      <c r="A89" s="390" t="s">
        <v>251</v>
      </c>
      <c r="B89" s="391"/>
      <c r="C89" s="391"/>
      <c r="D89" s="391"/>
      <c r="E89" s="391"/>
      <c r="F89" s="391"/>
      <c r="G89" s="391"/>
      <c r="H89" s="391"/>
      <c r="I89" s="391"/>
      <c r="J89" s="391"/>
      <c r="K89" s="391"/>
      <c r="L89" s="391"/>
      <c r="M89" s="391"/>
      <c r="N89" s="391"/>
      <c r="O89" s="391"/>
      <c r="P89" s="391"/>
      <c r="Q89" s="391"/>
      <c r="R89" s="391"/>
      <c r="S89" s="391"/>
      <c r="T89" s="391"/>
      <c r="U89" s="391"/>
      <c r="V89" s="391"/>
      <c r="W89" s="391"/>
      <c r="X89" s="391"/>
      <c r="Y89" s="391"/>
      <c r="Z89" s="391"/>
      <c r="AA89" s="391"/>
      <c r="AB89" s="391"/>
      <c r="AC89" s="391"/>
      <c r="AD89" s="391"/>
      <c r="AE89" s="391"/>
      <c r="AF89" s="391"/>
      <c r="AG89" s="391"/>
      <c r="AH89" s="391"/>
      <c r="AI89" s="391"/>
      <c r="AJ89" s="391"/>
      <c r="AK89" s="396">
        <v>0</v>
      </c>
      <c r="AL89" s="397"/>
      <c r="AM89" s="316">
        <v>0</v>
      </c>
      <c r="AN89" s="316">
        <v>0</v>
      </c>
      <c r="AO89" s="316">
        <v>0</v>
      </c>
      <c r="AP89" s="316">
        <v>0</v>
      </c>
      <c r="AQ89" s="316">
        <v>0</v>
      </c>
      <c r="AR89" s="316">
        <v>0</v>
      </c>
      <c r="AS89" s="316">
        <v>0</v>
      </c>
      <c r="AT89" s="316">
        <v>0</v>
      </c>
      <c r="AU89" s="316">
        <v>0</v>
      </c>
      <c r="AV89" s="316">
        <v>0</v>
      </c>
      <c r="AW89" s="316">
        <v>0</v>
      </c>
      <c r="AX89" s="316">
        <v>0</v>
      </c>
      <c r="AY89" s="316">
        <v>0</v>
      </c>
      <c r="AZ89" s="316">
        <v>0</v>
      </c>
      <c r="BA89" s="316">
        <v>0</v>
      </c>
      <c r="BB89" s="316">
        <v>0</v>
      </c>
      <c r="BC89" s="316">
        <v>0</v>
      </c>
      <c r="BD89" s="316">
        <v>0</v>
      </c>
      <c r="BE89" s="316">
        <v>0</v>
      </c>
      <c r="BF89" s="316">
        <v>0</v>
      </c>
      <c r="BG89" s="316">
        <v>0</v>
      </c>
      <c r="BH89" s="316">
        <v>0</v>
      </c>
      <c r="BI89" s="316">
        <v>0</v>
      </c>
      <c r="BJ89" s="316">
        <v>0</v>
      </c>
      <c r="BK89" s="316">
        <v>0</v>
      </c>
      <c r="BL89" s="316">
        <v>0</v>
      </c>
      <c r="BM89" s="316">
        <v>0</v>
      </c>
      <c r="BN89" s="316">
        <v>0</v>
      </c>
      <c r="BO89" s="316">
        <v>0</v>
      </c>
      <c r="BP89" s="316">
        <v>0</v>
      </c>
      <c r="BQ89" s="316">
        <v>0</v>
      </c>
      <c r="BR89" s="316">
        <v>0</v>
      </c>
      <c r="BS89" s="316">
        <v>0</v>
      </c>
      <c r="BT89" s="316">
        <v>0</v>
      </c>
      <c r="BU89" s="316">
        <v>0</v>
      </c>
      <c r="BV89" s="316">
        <v>0</v>
      </c>
      <c r="BW89" s="316">
        <v>0</v>
      </c>
      <c r="BX89" s="316">
        <v>0</v>
      </c>
      <c r="BY89" s="316">
        <v>0</v>
      </c>
      <c r="BZ89" s="316">
        <v>0</v>
      </c>
      <c r="CA89" s="316">
        <v>0</v>
      </c>
      <c r="CB89" s="316">
        <v>0</v>
      </c>
      <c r="CC89" s="316">
        <v>0</v>
      </c>
      <c r="CD89" s="316">
        <v>0</v>
      </c>
      <c r="CE89" s="316">
        <v>0</v>
      </c>
      <c r="CF89" s="316">
        <v>0</v>
      </c>
      <c r="CG89" s="316">
        <v>0</v>
      </c>
      <c r="CH89" s="316">
        <v>0</v>
      </c>
      <c r="CI89" s="316">
        <v>0</v>
      </c>
      <c r="CJ89" s="316">
        <v>0</v>
      </c>
      <c r="CK89" s="316">
        <v>0</v>
      </c>
      <c r="CL89" s="316">
        <v>0</v>
      </c>
      <c r="CM89" s="316">
        <v>0</v>
      </c>
      <c r="CN89" s="316">
        <v>0</v>
      </c>
      <c r="CO89" s="316" t="e">
        <v>#VALUE!</v>
      </c>
      <c r="CP89" s="316" t="e">
        <v>#VALUE!</v>
      </c>
      <c r="CQ89" s="316" t="e">
        <v>#VALUE!</v>
      </c>
      <c r="CR89" s="316" t="e">
        <v>#VALUE!</v>
      </c>
      <c r="CS89" s="316" t="e">
        <v>#VALUE!</v>
      </c>
      <c r="CT89" s="316" t="e">
        <v>#VALUE!</v>
      </c>
    </row>
    <row r="90" spans="1:98" s="242" customFormat="1" ht="15" x14ac:dyDescent="0.25">
      <c r="A90" s="390" t="s">
        <v>250</v>
      </c>
      <c r="B90" s="391"/>
      <c r="C90" s="391"/>
      <c r="D90" s="391"/>
      <c r="E90" s="391"/>
      <c r="F90" s="391"/>
      <c r="G90" s="391"/>
      <c r="H90" s="391"/>
      <c r="I90" s="391"/>
      <c r="J90" s="391"/>
      <c r="K90" s="391"/>
      <c r="L90" s="391"/>
      <c r="M90" s="391"/>
      <c r="N90" s="391"/>
      <c r="O90" s="391"/>
      <c r="P90" s="391"/>
      <c r="Q90" s="391"/>
      <c r="R90" s="391"/>
      <c r="S90" s="391"/>
      <c r="T90" s="391"/>
      <c r="U90" s="391"/>
      <c r="V90" s="391"/>
      <c r="W90" s="391"/>
      <c r="X90" s="391"/>
      <c r="Y90" s="391"/>
      <c r="Z90" s="391"/>
      <c r="AA90" s="391"/>
      <c r="AB90" s="391"/>
      <c r="AC90" s="391"/>
      <c r="AD90" s="391"/>
      <c r="AE90" s="391"/>
      <c r="AF90" s="391"/>
      <c r="AG90" s="391"/>
      <c r="AH90" s="391"/>
      <c r="AI90" s="391"/>
      <c r="AJ90" s="391"/>
      <c r="AK90" s="392">
        <v>-1439844.018885246</v>
      </c>
      <c r="AL90" s="393"/>
      <c r="AM90" s="315">
        <v>527389.82618213387</v>
      </c>
      <c r="AN90" s="315">
        <v>296643.39875559462</v>
      </c>
      <c r="AO90" s="315">
        <v>306142.30207379611</v>
      </c>
      <c r="AP90" s="315">
        <v>315920.67346557265</v>
      </c>
      <c r="AQ90" s="315">
        <v>325986.89657942427</v>
      </c>
      <c r="AR90" s="315">
        <v>336349.60672770091</v>
      </c>
      <c r="AS90" s="315">
        <v>347017.69937832752</v>
      </c>
      <c r="AT90" s="315">
        <v>358000.33478665416</v>
      </c>
      <c r="AU90" s="315">
        <v>369306.95034705574</v>
      </c>
      <c r="AV90" s="315">
        <v>380947.26445280737</v>
      </c>
      <c r="AW90" s="315">
        <v>392006.27117163409</v>
      </c>
      <c r="AX90" s="315">
        <v>404316.56659493549</v>
      </c>
      <c r="AY90" s="315">
        <v>416991.67112239951</v>
      </c>
      <c r="AZ90" s="315">
        <v>430041.4994353638</v>
      </c>
      <c r="BA90" s="315">
        <v>443477.29355547775</v>
      </c>
      <c r="BB90" s="315">
        <v>457310.63208725455</v>
      </c>
      <c r="BC90" s="315">
        <v>471553.44100104342</v>
      </c>
      <c r="BD90" s="315">
        <v>486218.00518621993</v>
      </c>
      <c r="BE90" s="315">
        <v>501316.97692352184</v>
      </c>
      <c r="BF90" s="315">
        <v>516863.38820844819</v>
      </c>
      <c r="BG90" s="315">
        <v>531627.51589524979</v>
      </c>
      <c r="BH90" s="315">
        <v>548072.18449442624</v>
      </c>
      <c r="BI90" s="315">
        <v>565004.66361670301</v>
      </c>
      <c r="BJ90" s="315">
        <v>582439.58762387931</v>
      </c>
      <c r="BK90" s="315">
        <v>600392.03043115628</v>
      </c>
      <c r="BL90" s="315">
        <v>618877.51703388302</v>
      </c>
      <c r="BM90" s="315">
        <v>637912.03887655947</v>
      </c>
      <c r="BN90" s="315">
        <v>657512.06691648567</v>
      </c>
      <c r="BO90" s="315">
        <v>677694.56622431229</v>
      </c>
      <c r="BP90" s="315">
        <v>698477.01135303953</v>
      </c>
      <c r="BQ90" s="315">
        <v>719877.40017011564</v>
      </c>
      <c r="BR90" s="315">
        <v>741914.27153179212</v>
      </c>
      <c r="BS90" s="315">
        <v>764606.71911521885</v>
      </c>
      <c r="BT90" s="315">
        <v>787974.41062969575</v>
      </c>
      <c r="BU90" s="315">
        <v>812037.60395412217</v>
      </c>
      <c r="BV90" s="315">
        <v>836817.16327444906</v>
      </c>
      <c r="BW90" s="315">
        <v>862334.5798318251</v>
      </c>
      <c r="BX90" s="315">
        <v>888611.98959695175</v>
      </c>
      <c r="BY90" s="315">
        <v>915672.19248132827</v>
      </c>
      <c r="BZ90" s="315">
        <v>943538.67231695517</v>
      </c>
      <c r="CA90" s="315">
        <v>972235.6168360312</v>
      </c>
      <c r="CB90" s="315">
        <v>1001787.9399560087</v>
      </c>
      <c r="CC90" s="315">
        <v>1032221.3040646347</v>
      </c>
      <c r="CD90" s="315">
        <v>1063562.139231212</v>
      </c>
      <c r="CE90" s="315">
        <v>1095837.6701023378</v>
      </c>
      <c r="CF90" s="315">
        <v>1129075.9374185149</v>
      </c>
      <c r="CG90" s="315">
        <v>1163305.8233729913</v>
      </c>
      <c r="CH90" s="315">
        <v>1198557.0769706175</v>
      </c>
      <c r="CI90" s="315">
        <v>1234860.3386182445</v>
      </c>
      <c r="CJ90" s="315">
        <v>1272247.1685573715</v>
      </c>
      <c r="CK90" s="315">
        <v>1310750.0737598971</v>
      </c>
      <c r="CL90" s="315">
        <v>1350402.537129225</v>
      </c>
      <c r="CM90" s="315">
        <v>1391239.0443960016</v>
      </c>
      <c r="CN90" s="315">
        <v>1433295.1179299273</v>
      </c>
      <c r="CO90" s="315" t="s">
        <v>563</v>
      </c>
      <c r="CP90" s="315" t="s">
        <v>563</v>
      </c>
      <c r="CQ90" s="315" t="s">
        <v>563</v>
      </c>
      <c r="CR90" s="315" t="s">
        <v>563</v>
      </c>
      <c r="CS90" s="315" t="s">
        <v>563</v>
      </c>
      <c r="CT90" s="315" t="s">
        <v>563</v>
      </c>
    </row>
    <row r="91" spans="1:98" s="242" customFormat="1" ht="15" x14ac:dyDescent="0.25">
      <c r="A91" s="390" t="s">
        <v>557</v>
      </c>
      <c r="B91" s="391"/>
      <c r="C91" s="391"/>
      <c r="D91" s="391"/>
      <c r="E91" s="391"/>
      <c r="F91" s="391"/>
      <c r="G91" s="391"/>
      <c r="H91" s="391"/>
      <c r="I91" s="391"/>
      <c r="J91" s="391"/>
      <c r="K91" s="391"/>
      <c r="L91" s="391"/>
      <c r="M91" s="391"/>
      <c r="N91" s="391"/>
      <c r="O91" s="391"/>
      <c r="P91" s="391"/>
      <c r="Q91" s="391"/>
      <c r="R91" s="391"/>
      <c r="S91" s="391"/>
      <c r="T91" s="391"/>
      <c r="U91" s="391"/>
      <c r="V91" s="391"/>
      <c r="W91" s="391"/>
      <c r="X91" s="391"/>
      <c r="Y91" s="391"/>
      <c r="Z91" s="391"/>
      <c r="AA91" s="391"/>
      <c r="AB91" s="391"/>
      <c r="AC91" s="391"/>
      <c r="AD91" s="391"/>
      <c r="AE91" s="391"/>
      <c r="AF91" s="391"/>
      <c r="AG91" s="391"/>
      <c r="AH91" s="391"/>
      <c r="AI91" s="391"/>
      <c r="AJ91" s="391"/>
      <c r="AK91" s="392">
        <v>-1439844.018885246</v>
      </c>
      <c r="AL91" s="393"/>
      <c r="AM91" s="315">
        <v>-912454.19270311214</v>
      </c>
      <c r="AN91" s="315">
        <v>-615810.79394751752</v>
      </c>
      <c r="AO91" s="315">
        <v>-309668.49187372142</v>
      </c>
      <c r="AP91" s="315">
        <v>6252.1815918512293</v>
      </c>
      <c r="AQ91" s="315">
        <v>332239.0781712755</v>
      </c>
      <c r="AR91" s="315">
        <v>668588.68489897647</v>
      </c>
      <c r="AS91" s="315">
        <v>1015606.3842773039</v>
      </c>
      <c r="AT91" s="315">
        <v>1373606.7190639582</v>
      </c>
      <c r="AU91" s="315">
        <v>1742913.6694110138</v>
      </c>
      <c r="AV91" s="315">
        <v>2123860.9338638214</v>
      </c>
      <c r="AW91" s="315">
        <v>2515867.2050354555</v>
      </c>
      <c r="AX91" s="315">
        <v>2920183.771630391</v>
      </c>
      <c r="AY91" s="315">
        <v>3337175.4427527906</v>
      </c>
      <c r="AZ91" s="315">
        <v>3767216.9421881544</v>
      </c>
      <c r="BA91" s="315">
        <v>4210694.2357436325</v>
      </c>
      <c r="BB91" s="315">
        <v>4668004.8678308874</v>
      </c>
      <c r="BC91" s="315">
        <v>5139558.3088319311</v>
      </c>
      <c r="BD91" s="315">
        <v>5625776.3140181508</v>
      </c>
      <c r="BE91" s="315">
        <v>6127093.2909416724</v>
      </c>
      <c r="BF91" s="315">
        <v>6643956.6791501204</v>
      </c>
      <c r="BG91" s="315">
        <v>7175584.1950453706</v>
      </c>
      <c r="BH91" s="315">
        <v>7723656.3795397971</v>
      </c>
      <c r="BI91" s="315">
        <v>8288661.0431565</v>
      </c>
      <c r="BJ91" s="315">
        <v>8871100.6307803802</v>
      </c>
      <c r="BK91" s="315">
        <v>9471492.6612115372</v>
      </c>
      <c r="BL91" s="315">
        <v>10090370.17824542</v>
      </c>
      <c r="BM91" s="315">
        <v>10728282.217121979</v>
      </c>
      <c r="BN91" s="315">
        <v>11385794.284038465</v>
      </c>
      <c r="BO91" s="315">
        <v>12063488.850262778</v>
      </c>
      <c r="BP91" s="315">
        <v>12761965.861615818</v>
      </c>
      <c r="BQ91" s="315">
        <v>13481843.261785934</v>
      </c>
      <c r="BR91" s="315">
        <v>14223757.533317726</v>
      </c>
      <c r="BS91" s="315">
        <v>14988364.252432944</v>
      </c>
      <c r="BT91" s="315">
        <v>15776338.66306264</v>
      </c>
      <c r="BU91" s="315">
        <v>16588376.267016761</v>
      </c>
      <c r="BV91" s="315">
        <v>17425193.430291209</v>
      </c>
      <c r="BW91" s="315">
        <v>18287528.010123033</v>
      </c>
      <c r="BX91" s="315">
        <v>19176139.999719985</v>
      </c>
      <c r="BY91" s="315">
        <v>20091812.192201313</v>
      </c>
      <c r="BZ91" s="315">
        <v>21035350.864518266</v>
      </c>
      <c r="CA91" s="315">
        <v>22007586.481354296</v>
      </c>
      <c r="CB91" s="315">
        <v>23009374.421310306</v>
      </c>
      <c r="CC91" s="315">
        <v>24041595.725374941</v>
      </c>
      <c r="CD91" s="315">
        <v>25105157.864606153</v>
      </c>
      <c r="CE91" s="315">
        <v>26200995.534708492</v>
      </c>
      <c r="CF91" s="315">
        <v>27330071.472127005</v>
      </c>
      <c r="CG91" s="315">
        <v>28493377.295499995</v>
      </c>
      <c r="CH91" s="315">
        <v>29691934.372470614</v>
      </c>
      <c r="CI91" s="315">
        <v>30926794.711088859</v>
      </c>
      <c r="CJ91" s="315">
        <v>32199041.87964623</v>
      </c>
      <c r="CK91" s="315">
        <v>33509791.953406129</v>
      </c>
      <c r="CL91" s="315">
        <v>34860194.490535356</v>
      </c>
      <c r="CM91" s="315">
        <v>36251433.534931354</v>
      </c>
      <c r="CN91" s="315">
        <v>37684728.652861282</v>
      </c>
      <c r="CO91" s="315" t="s">
        <v>563</v>
      </c>
      <c r="CP91" s="315" t="s">
        <v>563</v>
      </c>
      <c r="CQ91" s="315" t="s">
        <v>563</v>
      </c>
      <c r="CR91" s="315" t="s">
        <v>563</v>
      </c>
      <c r="CS91" s="315" t="s">
        <v>563</v>
      </c>
      <c r="CT91" s="315" t="s">
        <v>563</v>
      </c>
    </row>
    <row r="92" spans="1:98" x14ac:dyDescent="0.25">
      <c r="A92" s="390" t="s">
        <v>249</v>
      </c>
      <c r="B92" s="391"/>
      <c r="C92" s="391"/>
      <c r="D92" s="391"/>
      <c r="E92" s="391"/>
      <c r="F92" s="391"/>
      <c r="G92" s="391"/>
      <c r="H92" s="391"/>
      <c r="I92" s="391"/>
      <c r="J92" s="391"/>
      <c r="K92" s="391"/>
      <c r="L92" s="391"/>
      <c r="M92" s="391"/>
      <c r="N92" s="391"/>
      <c r="O92" s="391"/>
      <c r="P92" s="391"/>
      <c r="Q92" s="391"/>
      <c r="R92" s="391"/>
      <c r="S92" s="391"/>
      <c r="T92" s="391"/>
      <c r="U92" s="391"/>
      <c r="V92" s="391"/>
      <c r="W92" s="391"/>
      <c r="X92" s="391"/>
      <c r="Y92" s="391"/>
      <c r="Z92" s="391"/>
      <c r="AA92" s="391"/>
      <c r="AB92" s="391"/>
      <c r="AC92" s="391"/>
      <c r="AD92" s="391"/>
      <c r="AE92" s="391"/>
      <c r="AF92" s="391"/>
      <c r="AG92" s="391"/>
      <c r="AH92" s="391"/>
      <c r="AI92" s="391"/>
      <c r="AJ92" s="391"/>
      <c r="AK92" s="394">
        <v>1</v>
      </c>
      <c r="AL92" s="395"/>
      <c r="AM92" s="319">
        <v>0.87657784011220197</v>
      </c>
      <c r="AN92" s="319">
        <v>0.76838870977577312</v>
      </c>
      <c r="AO92" s="319">
        <v>0.6735525155818487</v>
      </c>
      <c r="AP92" s="319">
        <v>0.59042120931087727</v>
      </c>
      <c r="AQ92" s="319">
        <v>0.51755014841416302</v>
      </c>
      <c r="AR92" s="319">
        <v>0.45367299124663668</v>
      </c>
      <c r="AS92" s="319">
        <v>0.39767969078421861</v>
      </c>
      <c r="AT92" s="319">
        <v>0.34859720440411868</v>
      </c>
      <c r="AU92" s="319">
        <v>0.30557258450571412</v>
      </c>
      <c r="AV92" s="319">
        <v>0.26785815612352221</v>
      </c>
      <c r="AW92" s="319">
        <v>0.23479852395119405</v>
      </c>
      <c r="AX92" s="319">
        <v>0.20581918298667082</v>
      </c>
      <c r="AY92" s="319">
        <v>0.18041653487611395</v>
      </c>
      <c r="AZ92" s="319">
        <v>0.15814913646223175</v>
      </c>
      <c r="BA92" s="319">
        <v>0.13863002845567296</v>
      </c>
      <c r="BB92" s="319">
        <v>0.12152001091836692</v>
      </c>
      <c r="BC92" s="319">
        <v>0.10652174870123327</v>
      </c>
      <c r="BD92" s="319">
        <v>9.3374604401501818E-2</v>
      </c>
      <c r="BE92" s="319">
        <v>8.1850109047599762E-2</v>
      </c>
      <c r="BF92" s="319">
        <v>7.1747991801893202E-2</v>
      </c>
      <c r="BG92" s="319">
        <v>6.2892699686091513E-2</v>
      </c>
      <c r="BH92" s="319">
        <v>5.5130346849659465E-2</v>
      </c>
      <c r="BI92" s="319">
        <v>4.8326040366111024E-2</v>
      </c>
      <c r="BJ92" s="319">
        <v>4.2361536085300688E-2</v>
      </c>
      <c r="BK92" s="319">
        <v>3.7133183805487982E-2</v>
      </c>
      <c r="BL92" s="319">
        <v>3.255012605670405E-2</v>
      </c>
      <c r="BM92" s="319">
        <v>2.8532719194165536E-2</v>
      </c>
      <c r="BN92" s="319">
        <v>2.5011149363749596E-2</v>
      </c>
      <c r="BO92" s="319">
        <v>2.1924219287999293E-2</v>
      </c>
      <c r="BP92" s="319">
        <v>1.9218284789620704E-2</v>
      </c>
      <c r="BQ92" s="319">
        <v>1.6846322571546897E-2</v>
      </c>
      <c r="BR92" s="319">
        <v>1.4767113053600015E-2</v>
      </c>
      <c r="BS92" s="319">
        <v>1.2944524065217405E-2</v>
      </c>
      <c r="BT92" s="319">
        <v>1.1346882946368691E-2</v>
      </c>
      <c r="BU92" s="319">
        <v>9.9464261451338454E-3</v>
      </c>
      <c r="BV92" s="319">
        <v>8.7188167471369607E-3</v>
      </c>
      <c r="BW92" s="319">
        <v>7.6427215525394117E-3</v>
      </c>
      <c r="BX92" s="319">
        <v>6.6994403511039732E-3</v>
      </c>
      <c r="BY92" s="319">
        <v>5.8725809529312518E-3</v>
      </c>
      <c r="BZ92" s="319">
        <v>5.1477743276045337E-3</v>
      </c>
      <c r="CA92" s="319">
        <v>4.5124249014766244E-3</v>
      </c>
      <c r="CB92" s="319">
        <v>3.9554916738048958E-3</v>
      </c>
      <c r="CC92" s="319">
        <v>3.4672963480056932E-3</v>
      </c>
      <c r="CD92" s="319">
        <v>3.0393551437637566E-3</v>
      </c>
      <c r="CE92" s="319">
        <v>2.6642313672543445E-3</v>
      </c>
      <c r="CF92" s="319">
        <v>2.3354061774669924E-3</v>
      </c>
      <c r="CG92" s="319">
        <v>2.0471653028287097E-3</v>
      </c>
      <c r="CH92" s="319">
        <v>1.7944997395062325E-3</v>
      </c>
      <c r="CI92" s="319">
        <v>1.5730187057382821E-3</v>
      </c>
      <c r="CJ92" s="319">
        <v>1.3788733395321549E-3</v>
      </c>
      <c r="CK92" s="319">
        <v>1.2086898137553951E-3</v>
      </c>
      <c r="CL92" s="319">
        <v>1.0595107063073239E-3</v>
      </c>
      <c r="CM92" s="319">
        <v>9.2874360651062741E-4</v>
      </c>
      <c r="CN92" s="319">
        <v>8.1411606461310277E-4</v>
      </c>
      <c r="CO92" s="319" t="s">
        <v>563</v>
      </c>
      <c r="CP92" s="319" t="s">
        <v>563</v>
      </c>
      <c r="CQ92" s="319" t="s">
        <v>563</v>
      </c>
      <c r="CR92" s="319" t="s">
        <v>563</v>
      </c>
      <c r="CS92" s="319" t="s">
        <v>563</v>
      </c>
      <c r="CT92" s="319" t="s">
        <v>563</v>
      </c>
    </row>
    <row r="93" spans="1:98" s="242" customFormat="1" ht="14.25" x14ac:dyDescent="0.25">
      <c r="A93" s="377" t="s">
        <v>558</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86">
        <v>-1439844.018885246</v>
      </c>
      <c r="AL93" s="387"/>
      <c r="AM93" s="320">
        <v>462298.23473188456</v>
      </c>
      <c r="AN93" s="320">
        <v>227937.43843331153</v>
      </c>
      <c r="AO93" s="320">
        <v>206202.91768782359</v>
      </c>
      <c r="AP93" s="320">
        <v>186526.26607385019</v>
      </c>
      <c r="AQ93" s="320">
        <v>168714.56670575344</v>
      </c>
      <c r="AR93" s="320">
        <v>152592.73218878594</v>
      </c>
      <c r="AS93" s="320">
        <v>138001.89138542421</v>
      </c>
      <c r="AT93" s="320">
        <v>124797.9158823662</v>
      </c>
      <c r="AU93" s="320">
        <v>112850.07929347326</v>
      </c>
      <c r="AV93" s="320">
        <v>102039.83183662877</v>
      </c>
      <c r="AW93" s="320">
        <v>92042.493850711195</v>
      </c>
      <c r="AX93" s="320">
        <v>83216.105404545509</v>
      </c>
      <c r="AY93" s="320">
        <v>75232.192376103427</v>
      </c>
      <c r="AZ93" s="320">
        <v>68010.691778626104</v>
      </c>
      <c r="BA93" s="320">
        <v>61479.269825040712</v>
      </c>
      <c r="BB93" s="320">
        <v>55572.393004328449</v>
      </c>
      <c r="BC93" s="320">
        <v>50230.697141514975</v>
      </c>
      <c r="BD93" s="320">
        <v>45400.413887150644</v>
      </c>
      <c r="BE93" s="320">
        <v>41032.849228603314</v>
      </c>
      <c r="BF93" s="320">
        <v>37083.910139878484</v>
      </c>
      <c r="BG93" s="320">
        <v>33435.48970206279</v>
      </c>
      <c r="BH93" s="320">
        <v>30215.409629828271</v>
      </c>
      <c r="BI93" s="320">
        <v>27304.438180981771</v>
      </c>
      <c r="BJ93" s="320">
        <v>24673.035608636616</v>
      </c>
      <c r="BK93" s="320">
        <v>22294.467621350261</v>
      </c>
      <c r="BL93" s="320">
        <v>20144.541193112902</v>
      </c>
      <c r="BM93" s="320">
        <v>18201.365075842481</v>
      </c>
      <c r="BN93" s="320">
        <v>16445.132514115943</v>
      </c>
      <c r="BO93" s="320">
        <v>14857.924280187382</v>
      </c>
      <c r="BP93" s="320">
        <v>13423.530123185848</v>
      </c>
      <c r="BQ93" s="320">
        <v>12127.286895232317</v>
      </c>
      <c r="BR93" s="320">
        <v>10955.931923789274</v>
      </c>
      <c r="BS93" s="320">
        <v>9897.4700760138749</v>
      </c>
      <c r="BT93" s="320">
        <v>8941.0534021490148</v>
      </c>
      <c r="BU93" s="320">
        <v>8076.8720548011233</v>
      </c>
      <c r="BV93" s="320">
        <v>7296.0554974489105</v>
      </c>
      <c r="BW93" s="320">
        <v>6590.5830787807072</v>
      </c>
      <c r="BX93" s="320">
        <v>5953.2030195806028</v>
      </c>
      <c r="BY93" s="320">
        <v>5377.3590766946472</v>
      </c>
      <c r="BZ93" s="320">
        <v>4857.1241544552886</v>
      </c>
      <c r="CA93" s="320">
        <v>4387.1402075133929</v>
      </c>
      <c r="CB93" s="320">
        <v>3962.563855414151</v>
      </c>
      <c r="CC93" s="320">
        <v>3579.0171579169823</v>
      </c>
      <c r="CD93" s="320">
        <v>3232.5430585847689</v>
      </c>
      <c r="CE93" s="320">
        <v>2919.5650941055669</v>
      </c>
      <c r="CF93" s="320">
        <v>2636.8509190765349</v>
      </c>
      <c r="CG93" s="320">
        <v>2381.4793181877712</v>
      </c>
      <c r="CH93" s="320">
        <v>2150.8103624071246</v>
      </c>
      <c r="CI93" s="320">
        <v>1942.4584116208077</v>
      </c>
      <c r="CJ93" s="320">
        <v>1754.267702019031</v>
      </c>
      <c r="CK93" s="320">
        <v>1584.2902625327204</v>
      </c>
      <c r="CL93" s="320">
        <v>1430.7659459129873</v>
      </c>
      <c r="CM93" s="320">
        <v>1292.1043676107415</v>
      </c>
      <c r="CN93" s="320">
        <v>1166.8685808382854</v>
      </c>
      <c r="CO93" s="320" t="s">
        <v>563</v>
      </c>
      <c r="CP93" s="320" t="s">
        <v>563</v>
      </c>
      <c r="CQ93" s="320" t="s">
        <v>563</v>
      </c>
      <c r="CR93" s="320" t="s">
        <v>563</v>
      </c>
      <c r="CS93" s="320" t="s">
        <v>563</v>
      </c>
      <c r="CT93" s="320" t="s">
        <v>563</v>
      </c>
    </row>
    <row r="94" spans="1:98" s="242" customFormat="1" ht="14.25" x14ac:dyDescent="0.25">
      <c r="A94" s="377" t="s">
        <v>559</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86">
        <v>-1439844.018885246</v>
      </c>
      <c r="AL94" s="387"/>
      <c r="AM94" s="320">
        <v>-977545.78415336146</v>
      </c>
      <c r="AN94" s="320">
        <v>-749608.34572004993</v>
      </c>
      <c r="AO94" s="320">
        <v>-543405.42803222639</v>
      </c>
      <c r="AP94" s="320">
        <v>-356879.16195837618</v>
      </c>
      <c r="AQ94" s="320">
        <v>-188164.59525262273</v>
      </c>
      <c r="AR94" s="320">
        <v>-35571.86306383679</v>
      </c>
      <c r="AS94" s="320">
        <v>102430.02832158742</v>
      </c>
      <c r="AT94" s="320">
        <v>227227.94420395361</v>
      </c>
      <c r="AU94" s="320">
        <v>340078.02349742688</v>
      </c>
      <c r="AV94" s="320">
        <v>442117.85533405567</v>
      </c>
      <c r="AW94" s="320">
        <v>534160.34918476688</v>
      </c>
      <c r="AX94" s="320">
        <v>617376.45458931243</v>
      </c>
      <c r="AY94" s="320">
        <v>692608.64696541592</v>
      </c>
      <c r="AZ94" s="320">
        <v>760619.33874404198</v>
      </c>
      <c r="BA94" s="320">
        <v>822098.60856908269</v>
      </c>
      <c r="BB94" s="320">
        <v>877671.00157341117</v>
      </c>
      <c r="BC94" s="320">
        <v>927901.69871492614</v>
      </c>
      <c r="BD94" s="320">
        <v>973302.11260207673</v>
      </c>
      <c r="BE94" s="320">
        <v>1014334.96183068</v>
      </c>
      <c r="BF94" s="320">
        <v>1051418.8719705585</v>
      </c>
      <c r="BG94" s="320">
        <v>1084854.3616726212</v>
      </c>
      <c r="BH94" s="320">
        <v>1115069.7713024495</v>
      </c>
      <c r="BI94" s="320">
        <v>1142374.2094834312</v>
      </c>
      <c r="BJ94" s="320">
        <v>1167047.2450920679</v>
      </c>
      <c r="BK94" s="320">
        <v>1189341.7127134181</v>
      </c>
      <c r="BL94" s="320">
        <v>1209486.253906531</v>
      </c>
      <c r="BM94" s="320">
        <v>1227687.6189823735</v>
      </c>
      <c r="BN94" s="320">
        <v>1244132.7514964894</v>
      </c>
      <c r="BO94" s="320">
        <v>1258990.6757766767</v>
      </c>
      <c r="BP94" s="320">
        <v>1272414.2058998626</v>
      </c>
      <c r="BQ94" s="320">
        <v>1284541.4927950948</v>
      </c>
      <c r="BR94" s="320">
        <v>1295497.4247188841</v>
      </c>
      <c r="BS94" s="320">
        <v>1305394.8947948979</v>
      </c>
      <c r="BT94" s="320">
        <v>1314335.948197047</v>
      </c>
      <c r="BU94" s="320">
        <v>1322412.8202518481</v>
      </c>
      <c r="BV94" s="320">
        <v>1329708.875749297</v>
      </c>
      <c r="BW94" s="320">
        <v>1336299.4588280777</v>
      </c>
      <c r="BX94" s="320">
        <v>1342252.6618476582</v>
      </c>
      <c r="BY94" s="320">
        <v>1347630.0209243528</v>
      </c>
      <c r="BZ94" s="320">
        <v>1352487.1450788081</v>
      </c>
      <c r="CA94" s="320">
        <v>1356874.2852863215</v>
      </c>
      <c r="CB94" s="320">
        <v>1360836.8491417356</v>
      </c>
      <c r="CC94" s="320">
        <v>1364415.8662996525</v>
      </c>
      <c r="CD94" s="320">
        <v>1367648.4093582372</v>
      </c>
      <c r="CE94" s="320">
        <v>1370567.9744523428</v>
      </c>
      <c r="CF94" s="320">
        <v>1373204.8253714193</v>
      </c>
      <c r="CG94" s="320">
        <v>1375586.3046896071</v>
      </c>
      <c r="CH94" s="320">
        <v>1377737.1150520144</v>
      </c>
      <c r="CI94" s="320">
        <v>1379679.5734636351</v>
      </c>
      <c r="CJ94" s="320">
        <v>1381433.8411656541</v>
      </c>
      <c r="CK94" s="320">
        <v>1383018.1314281868</v>
      </c>
      <c r="CL94" s="320">
        <v>1384448.8973740998</v>
      </c>
      <c r="CM94" s="320">
        <v>1385741.0017417106</v>
      </c>
      <c r="CN94" s="320">
        <v>1386907.8703225488</v>
      </c>
      <c r="CO94" s="320">
        <v>1386907.8703225488</v>
      </c>
      <c r="CP94" s="320">
        <v>1386907.8703225488</v>
      </c>
      <c r="CQ94" s="320">
        <v>1386907.8703225488</v>
      </c>
      <c r="CR94" s="320">
        <v>1386907.8703225488</v>
      </c>
      <c r="CS94" s="320">
        <v>1386907.8703225488</v>
      </c>
      <c r="CT94" s="320">
        <v>1386907.8703225488</v>
      </c>
    </row>
    <row r="95" spans="1:98" s="242" customFormat="1" ht="14.25" x14ac:dyDescent="0.25">
      <c r="A95" s="377" t="s">
        <v>560</v>
      </c>
      <c r="B95" s="378"/>
      <c r="C95" s="378"/>
      <c r="D95" s="378"/>
      <c r="E95" s="378"/>
      <c r="F95" s="378"/>
      <c r="G95" s="378"/>
      <c r="H95" s="378"/>
      <c r="I95" s="378"/>
      <c r="J95" s="378"/>
      <c r="K95" s="378"/>
      <c r="L95" s="378"/>
      <c r="M95" s="378"/>
      <c r="N95" s="378"/>
      <c r="O95" s="378"/>
      <c r="P95" s="378"/>
      <c r="Q95" s="378"/>
      <c r="R95" s="378"/>
      <c r="S95" s="378"/>
      <c r="T95" s="378"/>
      <c r="U95" s="378"/>
      <c r="V95" s="378"/>
      <c r="W95" s="378"/>
      <c r="X95" s="378"/>
      <c r="Y95" s="378"/>
      <c r="Z95" s="378"/>
      <c r="AA95" s="378"/>
      <c r="AB95" s="378"/>
      <c r="AC95" s="378"/>
      <c r="AD95" s="378"/>
      <c r="AE95" s="378"/>
      <c r="AF95" s="378"/>
      <c r="AG95" s="378"/>
      <c r="AH95" s="378"/>
      <c r="AI95" s="378"/>
      <c r="AJ95" s="378"/>
      <c r="AK95" s="388">
        <v>0</v>
      </c>
      <c r="AL95" s="389"/>
      <c r="AM95" s="321">
        <v>0</v>
      </c>
      <c r="AN95" s="321">
        <v>0</v>
      </c>
      <c r="AO95" s="321">
        <v>0</v>
      </c>
      <c r="AP95" s="321">
        <v>1.8999890828423904E-3</v>
      </c>
      <c r="AQ95" s="321">
        <v>7.997181406042464E-2</v>
      </c>
      <c r="AR95" s="321">
        <v>0.13097339807872888</v>
      </c>
      <c r="AS95" s="321">
        <v>0.16554315945636633</v>
      </c>
      <c r="AT95" s="321">
        <v>0.18970399486818268</v>
      </c>
      <c r="AU95" s="321">
        <v>0.20701904853160857</v>
      </c>
      <c r="AV95" s="321">
        <v>0.21968610144674972</v>
      </c>
      <c r="AW95" s="321">
        <v>0.22909067076255152</v>
      </c>
      <c r="AX95" s="321">
        <v>0.23618976839594175</v>
      </c>
      <c r="AY95" s="321">
        <v>0.24161196300646171</v>
      </c>
      <c r="AZ95" s="321">
        <v>0.2457945496868148</v>
      </c>
      <c r="BA95" s="321">
        <v>0.24904803418507027</v>
      </c>
      <c r="BB95" s="321">
        <v>0.25159684066066657</v>
      </c>
      <c r="BC95" s="321">
        <v>0.25360570650209846</v>
      </c>
      <c r="BD95" s="321">
        <v>0.25519720465850781</v>
      </c>
      <c r="BE95" s="321">
        <v>0.25646362408173795</v>
      </c>
      <c r="BF95" s="321">
        <v>0.25747517916927909</v>
      </c>
      <c r="BG95" s="321">
        <v>0.25828390897716447</v>
      </c>
      <c r="BH95" s="321">
        <v>0.25893380963536816</v>
      </c>
      <c r="BI95" s="321">
        <v>0.25945731465726518</v>
      </c>
      <c r="BJ95" s="321">
        <v>0.25987986455971823</v>
      </c>
      <c r="BK95" s="321">
        <v>0.26022152287289568</v>
      </c>
      <c r="BL95" s="321">
        <v>0.26049818773592293</v>
      </c>
      <c r="BM95" s="321">
        <v>0.26072250896793503</v>
      </c>
      <c r="BN95" s="321">
        <v>0.26090458822671714</v>
      </c>
      <c r="BO95" s="321">
        <v>0.26105251775782667</v>
      </c>
      <c r="BP95" s="321">
        <v>0.26117279788437076</v>
      </c>
      <c r="BQ95" s="321">
        <v>0.26127066259636567</v>
      </c>
      <c r="BR95" s="321">
        <v>0.2613503349263373</v>
      </c>
      <c r="BS95" s="321">
        <v>0.26141522828010078</v>
      </c>
      <c r="BT95" s="321">
        <v>0.26146810588699254</v>
      </c>
      <c r="BU95" s="321">
        <v>0.26151120759389013</v>
      </c>
      <c r="BV95" s="321">
        <v>0.26154635105372304</v>
      </c>
      <c r="BW95" s="321">
        <v>0.26157501273527428</v>
      </c>
      <c r="BX95" s="321">
        <v>0.26159839295838783</v>
      </c>
      <c r="BY95" s="321">
        <v>0.26161746823169696</v>
      </c>
      <c r="BZ95" s="321">
        <v>0.26163303346119982</v>
      </c>
      <c r="CA95" s="321">
        <v>0.26164573605268782</v>
      </c>
      <c r="CB95" s="321">
        <v>0.26165610350872681</v>
      </c>
      <c r="CC95" s="321">
        <v>0.26166456579189101</v>
      </c>
      <c r="CD95" s="321">
        <v>0.26167147346822439</v>
      </c>
      <c r="CE95" s="321">
        <v>0.26167711244216596</v>
      </c>
      <c r="CF95" s="321">
        <v>0.26168171593362244</v>
      </c>
      <c r="CG95" s="321">
        <v>0.26168547422058408</v>
      </c>
      <c r="CH95" s="321">
        <v>0.26168854256912866</v>
      </c>
      <c r="CI95" s="321">
        <v>0.26169104769149243</v>
      </c>
      <c r="CJ95" s="321">
        <v>0.26169309300780652</v>
      </c>
      <c r="CK95" s="321">
        <v>0.26169476293473526</v>
      </c>
      <c r="CL95" s="321">
        <v>0.26169612638211048</v>
      </c>
      <c r="CM95" s="321">
        <v>0.26169723960458202</v>
      </c>
      <c r="CN95" s="321">
        <v>0.26169814852778983</v>
      </c>
      <c r="CO95" s="321" t="s">
        <v>563</v>
      </c>
      <c r="CP95" s="321" t="s">
        <v>563</v>
      </c>
      <c r="CQ95" s="321" t="s">
        <v>563</v>
      </c>
      <c r="CR95" s="321" t="s">
        <v>563</v>
      </c>
      <c r="CS95" s="321" t="s">
        <v>563</v>
      </c>
      <c r="CT95" s="321" t="s">
        <v>563</v>
      </c>
    </row>
    <row r="96" spans="1:98" s="242" customFormat="1" ht="14.25" x14ac:dyDescent="0.25">
      <c r="A96" s="377" t="s">
        <v>561</v>
      </c>
      <c r="B96" s="378"/>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79">
        <v>0</v>
      </c>
      <c r="AL96" s="380"/>
      <c r="AM96" s="322">
        <v>0</v>
      </c>
      <c r="AN96" s="322">
        <v>0</v>
      </c>
      <c r="AO96" s="322">
        <v>0</v>
      </c>
      <c r="AP96" s="322">
        <v>3.9802096471773551</v>
      </c>
      <c r="AQ96" s="322">
        <v>0</v>
      </c>
      <c r="AR96" s="322">
        <v>0</v>
      </c>
      <c r="AS96" s="322">
        <v>0</v>
      </c>
      <c r="AT96" s="322">
        <v>0</v>
      </c>
      <c r="AU96" s="322">
        <v>0</v>
      </c>
      <c r="AV96" s="322">
        <v>0</v>
      </c>
      <c r="AW96" s="322">
        <v>0</v>
      </c>
      <c r="AX96" s="322">
        <v>0</v>
      </c>
      <c r="AY96" s="322">
        <v>0</v>
      </c>
      <c r="AZ96" s="322">
        <v>0</v>
      </c>
      <c r="BA96" s="322">
        <v>0</v>
      </c>
      <c r="BB96" s="322">
        <v>0</v>
      </c>
      <c r="BC96" s="322">
        <v>0</v>
      </c>
      <c r="BD96" s="322">
        <v>0</v>
      </c>
      <c r="BE96" s="322">
        <v>0</v>
      </c>
      <c r="BF96" s="322">
        <v>0</v>
      </c>
      <c r="BG96" s="322">
        <v>0</v>
      </c>
      <c r="BH96" s="322">
        <v>0</v>
      </c>
      <c r="BI96" s="322">
        <v>0</v>
      </c>
      <c r="BJ96" s="322">
        <v>0</v>
      </c>
      <c r="BK96" s="322">
        <v>0</v>
      </c>
      <c r="BL96" s="322">
        <v>0</v>
      </c>
      <c r="BM96" s="322">
        <v>0</v>
      </c>
      <c r="BN96" s="322">
        <v>0</v>
      </c>
      <c r="BO96" s="322">
        <v>0</v>
      </c>
      <c r="BP96" s="322">
        <v>0</v>
      </c>
      <c r="BQ96" s="322">
        <v>0</v>
      </c>
      <c r="BR96" s="322">
        <v>0</v>
      </c>
      <c r="BS96" s="322">
        <v>0</v>
      </c>
      <c r="BT96" s="322">
        <v>0</v>
      </c>
      <c r="BU96" s="322">
        <v>0</v>
      </c>
      <c r="BV96" s="322">
        <v>0</v>
      </c>
      <c r="BW96" s="322">
        <v>0</v>
      </c>
      <c r="BX96" s="322">
        <v>0</v>
      </c>
      <c r="BY96" s="322">
        <v>0</v>
      </c>
      <c r="BZ96" s="322">
        <v>0</v>
      </c>
      <c r="CA96" s="322">
        <v>0</v>
      </c>
      <c r="CB96" s="322">
        <v>0</v>
      </c>
      <c r="CC96" s="322">
        <v>0</v>
      </c>
      <c r="CD96" s="322">
        <v>0</v>
      </c>
      <c r="CE96" s="322">
        <v>0</v>
      </c>
      <c r="CF96" s="322">
        <v>0</v>
      </c>
      <c r="CG96" s="322">
        <v>0</v>
      </c>
      <c r="CH96" s="322">
        <v>0</v>
      </c>
      <c r="CI96" s="322">
        <v>0</v>
      </c>
      <c r="CJ96" s="322">
        <v>0</v>
      </c>
      <c r="CK96" s="322">
        <v>0</v>
      </c>
      <c r="CL96" s="322">
        <v>0</v>
      </c>
      <c r="CM96" s="322">
        <v>0</v>
      </c>
      <c r="CN96" s="322">
        <v>0</v>
      </c>
      <c r="CO96" s="322" t="s">
        <v>563</v>
      </c>
      <c r="CP96" s="322" t="s">
        <v>563</v>
      </c>
      <c r="CQ96" s="322" t="s">
        <v>563</v>
      </c>
      <c r="CR96" s="322" t="s">
        <v>563</v>
      </c>
      <c r="CS96" s="322" t="s">
        <v>563</v>
      </c>
      <c r="CT96" s="322" t="s">
        <v>563</v>
      </c>
    </row>
    <row r="97" spans="1:98" s="242" customFormat="1" ht="15" thickBot="1" x14ac:dyDescent="0.3">
      <c r="A97" s="381" t="s">
        <v>562</v>
      </c>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c r="Z97" s="382"/>
      <c r="AA97" s="382"/>
      <c r="AB97" s="382"/>
      <c r="AC97" s="382"/>
      <c r="AD97" s="382"/>
      <c r="AE97" s="382"/>
      <c r="AF97" s="382"/>
      <c r="AG97" s="382"/>
      <c r="AH97" s="382"/>
      <c r="AI97" s="382"/>
      <c r="AJ97" s="382"/>
      <c r="AK97" s="383">
        <v>0</v>
      </c>
      <c r="AL97" s="384"/>
      <c r="AM97" s="268">
        <v>0</v>
      </c>
      <c r="AN97" s="268">
        <v>0</v>
      </c>
      <c r="AO97" s="268">
        <v>0</v>
      </c>
      <c r="AP97" s="268">
        <v>0</v>
      </c>
      <c r="AQ97" s="268">
        <v>0</v>
      </c>
      <c r="AR97" s="268">
        <v>0</v>
      </c>
      <c r="AS97" s="268">
        <v>6.2577635908227407</v>
      </c>
      <c r="AT97" s="268">
        <v>0</v>
      </c>
      <c r="AU97" s="268">
        <v>0</v>
      </c>
      <c r="AV97" s="268">
        <v>0</v>
      </c>
      <c r="AW97" s="268">
        <v>0</v>
      </c>
      <c r="AX97" s="268">
        <v>0</v>
      </c>
      <c r="AY97" s="268">
        <v>0</v>
      </c>
      <c r="AZ97" s="268">
        <v>0</v>
      </c>
      <c r="BA97" s="268">
        <v>0</v>
      </c>
      <c r="BB97" s="268">
        <v>0</v>
      </c>
      <c r="BC97" s="268">
        <v>0</v>
      </c>
      <c r="BD97" s="268">
        <v>0</v>
      </c>
      <c r="BE97" s="268">
        <v>0</v>
      </c>
      <c r="BF97" s="268">
        <v>0</v>
      </c>
      <c r="BG97" s="268">
        <v>0</v>
      </c>
      <c r="BH97" s="268">
        <v>0</v>
      </c>
      <c r="BI97" s="268">
        <v>0</v>
      </c>
      <c r="BJ97" s="268">
        <v>0</v>
      </c>
      <c r="BK97" s="268">
        <v>0</v>
      </c>
      <c r="BL97" s="268">
        <v>0</v>
      </c>
      <c r="BM97" s="268">
        <v>0</v>
      </c>
      <c r="BN97" s="268">
        <v>0</v>
      </c>
      <c r="BO97" s="268">
        <v>0</v>
      </c>
      <c r="BP97" s="268">
        <v>0</v>
      </c>
      <c r="BQ97" s="268">
        <v>0</v>
      </c>
      <c r="BR97" s="268">
        <v>0</v>
      </c>
      <c r="BS97" s="268">
        <v>0</v>
      </c>
      <c r="BT97" s="268">
        <v>0</v>
      </c>
      <c r="BU97" s="268">
        <v>0</v>
      </c>
      <c r="BV97" s="268">
        <v>0</v>
      </c>
      <c r="BW97" s="268">
        <v>0</v>
      </c>
      <c r="BX97" s="268">
        <v>0</v>
      </c>
      <c r="BY97" s="268">
        <v>0</v>
      </c>
      <c r="BZ97" s="268">
        <v>0</v>
      </c>
      <c r="CA97" s="268">
        <v>0</v>
      </c>
      <c r="CB97" s="268">
        <v>0</v>
      </c>
      <c r="CC97" s="268">
        <v>0</v>
      </c>
      <c r="CD97" s="268">
        <v>0</v>
      </c>
      <c r="CE97" s="268">
        <v>0</v>
      </c>
      <c r="CF97" s="268">
        <v>0</v>
      </c>
      <c r="CG97" s="268">
        <v>0</v>
      </c>
      <c r="CH97" s="268">
        <v>0</v>
      </c>
      <c r="CI97" s="268">
        <v>0</v>
      </c>
      <c r="CJ97" s="268">
        <v>0</v>
      </c>
      <c r="CK97" s="268">
        <v>0</v>
      </c>
      <c r="CL97" s="268">
        <v>0</v>
      </c>
      <c r="CM97" s="268">
        <v>0</v>
      </c>
      <c r="CN97" s="268">
        <v>0</v>
      </c>
      <c r="CO97" s="268" t="s">
        <v>563</v>
      </c>
      <c r="CP97" s="268" t="s">
        <v>563</v>
      </c>
      <c r="CQ97" s="268" t="s">
        <v>563</v>
      </c>
      <c r="CR97" s="268" t="s">
        <v>563</v>
      </c>
      <c r="CS97" s="268" t="s">
        <v>563</v>
      </c>
      <c r="CT97" s="268" t="s">
        <v>563</v>
      </c>
    </row>
    <row r="98" spans="1:98" x14ac:dyDescent="0.25">
      <c r="AM98" s="269"/>
      <c r="AN98" s="269"/>
      <c r="AO98" s="269"/>
      <c r="AP98" s="269"/>
      <c r="AQ98" s="269"/>
      <c r="AR98" s="269"/>
      <c r="AS98" s="269"/>
      <c r="AT98" s="269"/>
    </row>
    <row r="99" spans="1:98" x14ac:dyDescent="0.25">
      <c r="A99" s="385"/>
      <c r="B99" s="385"/>
      <c r="C99" s="385"/>
      <c r="D99" s="385"/>
      <c r="E99" s="385"/>
      <c r="F99" s="385"/>
      <c r="G99" s="385"/>
      <c r="H99" s="385"/>
      <c r="I99" s="385"/>
      <c r="J99" s="385"/>
      <c r="K99" s="385"/>
      <c r="L99" s="385"/>
      <c r="M99" s="385"/>
      <c r="N99" s="385"/>
      <c r="O99" s="385"/>
      <c r="P99" s="385"/>
      <c r="Q99" s="385"/>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row>
    <row r="101" spans="1:98" x14ac:dyDescent="0.25">
      <c r="AM101" s="269"/>
    </row>
    <row r="103" spans="1:98" x14ac:dyDescent="0.25">
      <c r="AM103" s="241" t="s">
        <v>489</v>
      </c>
    </row>
    <row r="104" spans="1:98" ht="27.75" x14ac:dyDescent="0.25">
      <c r="AL104" s="245"/>
    </row>
    <row r="105" spans="1:98" ht="27.75" x14ac:dyDescent="0.25">
      <c r="AL105" s="245"/>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zoomScale="66" zoomScaleNormal="66" zoomScaleSheetLayoutView="70" workbookViewId="0">
      <selection activeCell="U30" sqref="U30"/>
    </sheetView>
  </sheetViews>
  <sheetFormatPr defaultRowHeight="15.75" x14ac:dyDescent="0.25"/>
  <cols>
    <col min="1" max="1" width="9.140625" style="61"/>
    <col min="2" max="2" width="37.7109375" style="61" customWidth="1"/>
    <col min="3" max="3" width="15.85546875" style="150" customWidth="1"/>
    <col min="4" max="4" width="16.140625" style="150"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27" t="str">
        <f>'1. паспорт местоположение'!A5:C5</f>
        <v>Год раскрытия информации: 2026 год</v>
      </c>
      <c r="B5" s="327"/>
      <c r="C5" s="327"/>
      <c r="D5" s="327"/>
      <c r="E5" s="327"/>
      <c r="F5" s="327"/>
      <c r="G5" s="327"/>
      <c r="H5" s="327"/>
      <c r="I5" s="327"/>
      <c r="J5" s="327"/>
      <c r="K5" s="327"/>
      <c r="L5" s="32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x14ac:dyDescent="0.25">
      <c r="A7" s="483" t="s">
        <v>8</v>
      </c>
      <c r="B7" s="483"/>
      <c r="C7" s="483"/>
      <c r="D7" s="483"/>
      <c r="E7" s="483"/>
      <c r="F7" s="483"/>
      <c r="G7" s="483"/>
      <c r="H7" s="483"/>
      <c r="I7" s="483"/>
      <c r="J7" s="483"/>
      <c r="K7" s="483"/>
      <c r="L7" s="483"/>
    </row>
    <row r="8" spans="1:44" x14ac:dyDescent="0.25">
      <c r="A8" s="483"/>
      <c r="B8" s="483"/>
      <c r="C8" s="483"/>
      <c r="D8" s="483"/>
      <c r="E8" s="483"/>
      <c r="F8" s="483"/>
      <c r="G8" s="483"/>
      <c r="H8" s="483"/>
      <c r="I8" s="483"/>
      <c r="J8" s="483"/>
      <c r="K8" s="483"/>
      <c r="L8" s="483"/>
    </row>
    <row r="9" spans="1:44" x14ac:dyDescent="0.25">
      <c r="A9" s="332" t="s">
        <v>455</v>
      </c>
      <c r="B9" s="332"/>
      <c r="C9" s="332"/>
      <c r="D9" s="332"/>
      <c r="E9" s="332"/>
      <c r="F9" s="332"/>
      <c r="G9" s="332"/>
      <c r="H9" s="332"/>
      <c r="I9" s="332"/>
      <c r="J9" s="332"/>
      <c r="K9" s="332"/>
      <c r="L9" s="332"/>
    </row>
    <row r="10" spans="1:44" x14ac:dyDescent="0.25">
      <c r="A10" s="328" t="s">
        <v>7</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N_TP1900.AS.0013</v>
      </c>
      <c r="B12" s="332"/>
      <c r="C12" s="332"/>
      <c r="D12" s="332"/>
      <c r="E12" s="332"/>
      <c r="F12" s="332"/>
      <c r="G12" s="332"/>
      <c r="H12" s="332"/>
      <c r="I12" s="332"/>
      <c r="J12" s="332"/>
      <c r="K12" s="332"/>
      <c r="L12" s="332"/>
    </row>
    <row r="13" spans="1:44" x14ac:dyDescent="0.25">
      <c r="A13" s="328" t="s">
        <v>6</v>
      </c>
      <c r="B13" s="328"/>
      <c r="C13" s="328"/>
      <c r="D13" s="328"/>
      <c r="E13" s="328"/>
      <c r="F13" s="328"/>
      <c r="G13" s="328"/>
      <c r="H13" s="328"/>
      <c r="I13" s="328"/>
      <c r="J13" s="328"/>
      <c r="K13" s="328"/>
      <c r="L13" s="328"/>
    </row>
    <row r="14" spans="1:44" ht="18.75" x14ac:dyDescent="0.25">
      <c r="A14" s="335"/>
      <c r="B14" s="335"/>
      <c r="C14" s="335"/>
      <c r="D14" s="335"/>
      <c r="E14" s="335"/>
      <c r="F14" s="335"/>
      <c r="G14" s="335"/>
      <c r="H14" s="335"/>
      <c r="I14" s="335"/>
      <c r="J14" s="335"/>
      <c r="K14" s="335"/>
      <c r="L14" s="335"/>
    </row>
    <row r="15" spans="1:44" ht="72.75" customHeight="1" x14ac:dyDescent="0.25">
      <c r="A15"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43"/>
      <c r="C15" s="343"/>
      <c r="D15" s="343"/>
      <c r="E15" s="343"/>
      <c r="F15" s="343"/>
      <c r="G15" s="343"/>
      <c r="H15" s="343"/>
      <c r="I15" s="343"/>
      <c r="J15" s="343"/>
      <c r="K15" s="343"/>
      <c r="L15" s="343"/>
    </row>
    <row r="16" spans="1:44" x14ac:dyDescent="0.25">
      <c r="A16" s="328" t="s">
        <v>5</v>
      </c>
      <c r="B16" s="328"/>
      <c r="C16" s="328"/>
      <c r="D16" s="328"/>
      <c r="E16" s="328"/>
      <c r="F16" s="328"/>
      <c r="G16" s="328"/>
      <c r="H16" s="328"/>
      <c r="I16" s="328"/>
      <c r="J16" s="328"/>
      <c r="K16" s="328"/>
      <c r="L16" s="328"/>
    </row>
    <row r="17" spans="1:12" ht="15.75" customHeight="1" x14ac:dyDescent="0.25">
      <c r="L17" s="165"/>
    </row>
    <row r="18" spans="1:12" x14ac:dyDescent="0.25">
      <c r="K18" s="73"/>
    </row>
    <row r="19" spans="1:12" ht="15.75" customHeight="1" x14ac:dyDescent="0.25">
      <c r="A19" s="482" t="s">
        <v>419</v>
      </c>
      <c r="B19" s="482"/>
      <c r="C19" s="482"/>
      <c r="D19" s="482"/>
      <c r="E19" s="482"/>
      <c r="F19" s="482"/>
      <c r="G19" s="482"/>
      <c r="H19" s="482"/>
      <c r="I19" s="482"/>
      <c r="J19" s="482"/>
      <c r="K19" s="482"/>
      <c r="L19" s="482"/>
    </row>
    <row r="20" spans="1:12" x14ac:dyDescent="0.25">
      <c r="A20" s="62"/>
      <c r="B20" s="62"/>
      <c r="C20" s="151"/>
      <c r="D20" s="151"/>
      <c r="E20" s="72"/>
      <c r="F20" s="72"/>
      <c r="G20" s="72"/>
      <c r="H20" s="72"/>
      <c r="I20" s="72"/>
      <c r="J20" s="72"/>
      <c r="K20" s="72"/>
      <c r="L20" s="72"/>
    </row>
    <row r="21" spans="1:12" ht="28.5" customHeight="1" x14ac:dyDescent="0.25">
      <c r="A21" s="484" t="s">
        <v>219</v>
      </c>
      <c r="B21" s="484" t="s">
        <v>218</v>
      </c>
      <c r="C21" s="490" t="s">
        <v>351</v>
      </c>
      <c r="D21" s="490"/>
      <c r="E21" s="490"/>
      <c r="F21" s="490"/>
      <c r="G21" s="490"/>
      <c r="H21" s="490"/>
      <c r="I21" s="485" t="s">
        <v>217</v>
      </c>
      <c r="J21" s="487" t="s">
        <v>353</v>
      </c>
      <c r="K21" s="484" t="s">
        <v>216</v>
      </c>
      <c r="L21" s="486" t="s">
        <v>352</v>
      </c>
    </row>
    <row r="22" spans="1:12" ht="58.5" customHeight="1" x14ac:dyDescent="0.25">
      <c r="A22" s="484"/>
      <c r="B22" s="484"/>
      <c r="C22" s="491" t="s">
        <v>1</v>
      </c>
      <c r="D22" s="491"/>
      <c r="E22" s="118"/>
      <c r="F22" s="119"/>
      <c r="G22" s="492" t="s">
        <v>491</v>
      </c>
      <c r="H22" s="493"/>
      <c r="I22" s="485"/>
      <c r="J22" s="488"/>
      <c r="K22" s="484"/>
      <c r="L22" s="486"/>
    </row>
    <row r="23" spans="1:12" ht="47.25" x14ac:dyDescent="0.25">
      <c r="A23" s="484"/>
      <c r="B23" s="484"/>
      <c r="C23" s="152" t="s">
        <v>215</v>
      </c>
      <c r="D23" s="152" t="s">
        <v>214</v>
      </c>
      <c r="E23" s="71" t="s">
        <v>215</v>
      </c>
      <c r="F23" s="71" t="s">
        <v>214</v>
      </c>
      <c r="G23" s="71" t="s">
        <v>215</v>
      </c>
      <c r="H23" s="71" t="s">
        <v>214</v>
      </c>
      <c r="I23" s="485"/>
      <c r="J23" s="489"/>
      <c r="K23" s="484"/>
      <c r="L23" s="486"/>
    </row>
    <row r="24" spans="1:12" x14ac:dyDescent="0.25">
      <c r="A24" s="166">
        <v>1</v>
      </c>
      <c r="B24" s="166">
        <v>2</v>
      </c>
      <c r="C24" s="152">
        <v>3</v>
      </c>
      <c r="D24" s="152">
        <v>4</v>
      </c>
      <c r="E24" s="71">
        <v>5</v>
      </c>
      <c r="F24" s="71">
        <v>6</v>
      </c>
      <c r="G24" s="71">
        <v>7</v>
      </c>
      <c r="H24" s="71">
        <v>8</v>
      </c>
      <c r="I24" s="71">
        <v>9</v>
      </c>
      <c r="J24" s="71">
        <v>10</v>
      </c>
      <c r="K24" s="71">
        <v>11</v>
      </c>
      <c r="L24" s="71">
        <v>12</v>
      </c>
    </row>
    <row r="25" spans="1:12" x14ac:dyDescent="0.25">
      <c r="A25" s="68">
        <v>1</v>
      </c>
      <c r="B25" s="69" t="s">
        <v>213</v>
      </c>
      <c r="C25" s="153"/>
      <c r="D25" s="154"/>
      <c r="E25" s="144"/>
      <c r="F25" s="144"/>
      <c r="G25" s="144"/>
      <c r="H25" s="144"/>
      <c r="I25" s="144"/>
      <c r="J25" s="144"/>
      <c r="K25" s="65"/>
      <c r="L25" s="75"/>
    </row>
    <row r="26" spans="1:12" ht="21.75" customHeight="1" x14ac:dyDescent="0.25">
      <c r="A26" s="68" t="s">
        <v>212</v>
      </c>
      <c r="B26" s="70" t="s">
        <v>358</v>
      </c>
      <c r="C26" s="66" t="s">
        <v>451</v>
      </c>
      <c r="D26" s="144"/>
      <c r="E26" s="66" t="s">
        <v>451</v>
      </c>
      <c r="F26" s="144"/>
      <c r="G26" s="66" t="s">
        <v>451</v>
      </c>
      <c r="H26" s="144"/>
      <c r="I26" s="144"/>
      <c r="J26" s="144"/>
      <c r="K26" s="65"/>
      <c r="L26" s="65"/>
    </row>
    <row r="27" spans="1:12" s="63" customFormat="1" ht="39" customHeight="1" x14ac:dyDescent="0.25">
      <c r="A27" s="68" t="s">
        <v>211</v>
      </c>
      <c r="B27" s="70" t="s">
        <v>360</v>
      </c>
      <c r="C27" s="66" t="s">
        <v>451</v>
      </c>
      <c r="D27" s="144"/>
      <c r="E27" s="66" t="s">
        <v>451</v>
      </c>
      <c r="F27" s="144"/>
      <c r="G27" s="66" t="s">
        <v>451</v>
      </c>
      <c r="H27" s="144"/>
      <c r="I27" s="144"/>
      <c r="J27" s="144"/>
      <c r="K27" s="65"/>
      <c r="L27" s="65"/>
    </row>
    <row r="28" spans="1:12" s="63" customFormat="1" ht="70.5" customHeight="1" x14ac:dyDescent="0.25">
      <c r="A28" s="68" t="s">
        <v>359</v>
      </c>
      <c r="B28" s="70" t="s">
        <v>364</v>
      </c>
      <c r="C28" s="66" t="s">
        <v>451</v>
      </c>
      <c r="D28" s="144"/>
      <c r="E28" s="66" t="s">
        <v>451</v>
      </c>
      <c r="F28" s="144"/>
      <c r="G28" s="66" t="s">
        <v>451</v>
      </c>
      <c r="H28" s="144"/>
      <c r="I28" s="144"/>
      <c r="J28" s="144"/>
      <c r="K28" s="65"/>
      <c r="L28" s="65"/>
    </row>
    <row r="29" spans="1:12" s="63" customFormat="1" ht="54" customHeight="1" x14ac:dyDescent="0.25">
      <c r="A29" s="68" t="s">
        <v>210</v>
      </c>
      <c r="B29" s="70" t="s">
        <v>363</v>
      </c>
      <c r="C29" s="66" t="s">
        <v>451</v>
      </c>
      <c r="D29" s="144"/>
      <c r="E29" s="66" t="s">
        <v>451</v>
      </c>
      <c r="F29" s="144"/>
      <c r="G29" s="66" t="s">
        <v>451</v>
      </c>
      <c r="H29" s="144"/>
      <c r="I29" s="144"/>
      <c r="J29" s="144"/>
      <c r="K29" s="65"/>
      <c r="L29" s="65"/>
    </row>
    <row r="30" spans="1:12" s="63" customFormat="1" ht="42" customHeight="1" x14ac:dyDescent="0.25">
      <c r="A30" s="68" t="s">
        <v>209</v>
      </c>
      <c r="B30" s="70" t="s">
        <v>365</v>
      </c>
      <c r="C30" s="66" t="s">
        <v>451</v>
      </c>
      <c r="D30" s="144"/>
      <c r="E30" s="66" t="s">
        <v>451</v>
      </c>
      <c r="F30" s="144"/>
      <c r="G30" s="66" t="s">
        <v>451</v>
      </c>
      <c r="H30" s="144"/>
      <c r="I30" s="144"/>
      <c r="J30" s="144"/>
      <c r="K30" s="65"/>
      <c r="L30" s="65"/>
    </row>
    <row r="31" spans="1:12" s="63" customFormat="1" ht="37.5" customHeight="1" x14ac:dyDescent="0.25">
      <c r="A31" s="68" t="s">
        <v>208</v>
      </c>
      <c r="B31" s="67" t="s">
        <v>361</v>
      </c>
      <c r="C31" s="155" t="s">
        <v>451</v>
      </c>
      <c r="D31" s="155"/>
      <c r="E31" s="155">
        <v>42745</v>
      </c>
      <c r="F31" s="155">
        <v>42781</v>
      </c>
      <c r="G31" s="155" t="s">
        <v>451</v>
      </c>
      <c r="H31" s="155"/>
      <c r="I31" s="149"/>
      <c r="J31" s="149"/>
      <c r="K31" s="65"/>
      <c r="L31" s="65"/>
    </row>
    <row r="32" spans="1:12" s="63" customFormat="1" ht="31.5" customHeight="1" x14ac:dyDescent="0.25">
      <c r="A32" s="68" t="s">
        <v>206</v>
      </c>
      <c r="B32" s="67" t="s">
        <v>366</v>
      </c>
      <c r="C32" s="156" t="s">
        <v>451</v>
      </c>
      <c r="D32" s="156"/>
      <c r="E32" s="156">
        <v>42782</v>
      </c>
      <c r="F32" s="156">
        <v>42803</v>
      </c>
      <c r="G32" s="156" t="s">
        <v>451</v>
      </c>
      <c r="H32" s="156"/>
      <c r="I32" s="149"/>
      <c r="J32" s="149"/>
      <c r="K32" s="164"/>
      <c r="L32" s="167"/>
    </row>
    <row r="33" spans="1:12" s="63" customFormat="1" ht="37.5" customHeight="1" x14ac:dyDescent="0.25">
      <c r="A33" s="68" t="s">
        <v>377</v>
      </c>
      <c r="B33" s="67" t="s">
        <v>295</v>
      </c>
      <c r="C33" s="66" t="s">
        <v>451</v>
      </c>
      <c r="D33" s="158"/>
      <c r="E33" s="66" t="s">
        <v>451</v>
      </c>
      <c r="F33" s="163"/>
      <c r="G33" s="66" t="s">
        <v>451</v>
      </c>
      <c r="H33" s="158"/>
      <c r="I33" s="157"/>
      <c r="J33" s="157"/>
      <c r="K33" s="164"/>
      <c r="L33" s="167"/>
    </row>
    <row r="34" spans="1:12" s="63" customFormat="1" ht="66.75" customHeight="1" x14ac:dyDescent="0.25">
      <c r="A34" s="68" t="s">
        <v>378</v>
      </c>
      <c r="B34" s="67" t="s">
        <v>370</v>
      </c>
      <c r="C34" s="66" t="s">
        <v>451</v>
      </c>
      <c r="D34" s="158"/>
      <c r="E34" s="66" t="s">
        <v>451</v>
      </c>
      <c r="F34" s="163"/>
      <c r="G34" s="66" t="s">
        <v>451</v>
      </c>
      <c r="H34" s="158"/>
      <c r="I34" s="157"/>
      <c r="J34" s="157"/>
      <c r="K34" s="164"/>
      <c r="L34" s="167"/>
    </row>
    <row r="35" spans="1:12" s="63" customFormat="1" ht="39" customHeight="1" x14ac:dyDescent="0.25">
      <c r="A35" s="68" t="s">
        <v>379</v>
      </c>
      <c r="B35" s="67" t="s">
        <v>207</v>
      </c>
      <c r="C35" s="156">
        <v>45354</v>
      </c>
      <c r="D35" s="156">
        <v>45446</v>
      </c>
      <c r="E35" s="155">
        <v>42804</v>
      </c>
      <c r="F35" s="155">
        <v>42814</v>
      </c>
      <c r="G35" s="156">
        <v>45354</v>
      </c>
      <c r="H35" s="156">
        <v>45446</v>
      </c>
      <c r="I35" s="147">
        <v>100</v>
      </c>
      <c r="J35" s="147">
        <v>100</v>
      </c>
      <c r="K35" s="184"/>
      <c r="L35" s="167"/>
    </row>
    <row r="36" spans="1:12" ht="37.5" customHeight="1" x14ac:dyDescent="0.25">
      <c r="A36" s="68" t="s">
        <v>380</v>
      </c>
      <c r="B36" s="67" t="s">
        <v>362</v>
      </c>
      <c r="C36" s="156" t="s">
        <v>451</v>
      </c>
      <c r="D36" s="156"/>
      <c r="E36" s="66" t="s">
        <v>451</v>
      </c>
      <c r="F36" s="145"/>
      <c r="G36" s="156" t="s">
        <v>451</v>
      </c>
      <c r="H36" s="156"/>
      <c r="I36" s="147"/>
      <c r="J36" s="147"/>
      <c r="K36" s="185"/>
      <c r="L36" s="167"/>
    </row>
    <row r="37" spans="1:12" ht="41.25" customHeight="1" x14ac:dyDescent="0.25">
      <c r="A37" s="68" t="s">
        <v>381</v>
      </c>
      <c r="B37" s="67" t="s">
        <v>205</v>
      </c>
      <c r="C37" s="156">
        <v>45336</v>
      </c>
      <c r="D37" s="156">
        <v>45354</v>
      </c>
      <c r="E37" s="159">
        <v>42795</v>
      </c>
      <c r="F37" s="159">
        <v>42825</v>
      </c>
      <c r="G37" s="156">
        <v>45336</v>
      </c>
      <c r="H37" s="156">
        <v>45354</v>
      </c>
      <c r="I37" s="147">
        <v>100</v>
      </c>
      <c r="J37" s="147">
        <v>100</v>
      </c>
      <c r="K37" s="146"/>
      <c r="L37" s="167"/>
    </row>
    <row r="38" spans="1:12" x14ac:dyDescent="0.25">
      <c r="A38" s="68" t="s">
        <v>382</v>
      </c>
      <c r="B38" s="69" t="s">
        <v>204</v>
      </c>
      <c r="C38" s="66"/>
      <c r="D38" s="146"/>
      <c r="E38" s="66"/>
      <c r="F38" s="146"/>
      <c r="G38" s="66"/>
      <c r="H38" s="146"/>
      <c r="I38" s="149"/>
      <c r="J38" s="149"/>
      <c r="K38" s="164"/>
      <c r="L38" s="167"/>
    </row>
    <row r="39" spans="1:12" ht="72.75" customHeight="1" x14ac:dyDescent="0.25">
      <c r="A39" s="68">
        <v>2</v>
      </c>
      <c r="B39" s="67" t="s">
        <v>367</v>
      </c>
      <c r="C39" s="160" t="s">
        <v>451</v>
      </c>
      <c r="D39" s="155"/>
      <c r="E39" s="160">
        <v>42815</v>
      </c>
      <c r="F39" s="160">
        <v>42855</v>
      </c>
      <c r="G39" s="160" t="s">
        <v>451</v>
      </c>
      <c r="H39" s="155"/>
      <c r="I39" s="149"/>
      <c r="J39" s="149"/>
      <c r="K39" s="164"/>
      <c r="L39" s="167"/>
    </row>
    <row r="40" spans="1:12" ht="33.75" customHeight="1" x14ac:dyDescent="0.25">
      <c r="A40" s="68" t="s">
        <v>203</v>
      </c>
      <c r="B40" s="67" t="s">
        <v>369</v>
      </c>
      <c r="C40" s="161">
        <v>45381</v>
      </c>
      <c r="D40" s="156">
        <v>46934</v>
      </c>
      <c r="E40" s="160">
        <v>42856</v>
      </c>
      <c r="F40" s="160">
        <v>42896</v>
      </c>
      <c r="G40" s="161">
        <v>45381</v>
      </c>
      <c r="H40" s="156">
        <v>46934</v>
      </c>
      <c r="I40" s="149"/>
      <c r="J40" s="149"/>
      <c r="K40" s="164"/>
      <c r="L40" s="167"/>
    </row>
    <row r="41" spans="1:12" ht="63" customHeight="1" x14ac:dyDescent="0.25">
      <c r="A41" s="68" t="s">
        <v>202</v>
      </c>
      <c r="B41" s="69" t="s">
        <v>448</v>
      </c>
      <c r="C41" s="66"/>
      <c r="D41" s="146"/>
      <c r="E41" s="66"/>
      <c r="F41" s="146"/>
      <c r="G41" s="66"/>
      <c r="H41" s="146"/>
      <c r="I41" s="149"/>
      <c r="J41" s="149"/>
      <c r="K41" s="164"/>
      <c r="L41" s="167"/>
    </row>
    <row r="42" spans="1:12" ht="58.5" customHeight="1" x14ac:dyDescent="0.25">
      <c r="A42" s="68">
        <v>3</v>
      </c>
      <c r="B42" s="67" t="s">
        <v>368</v>
      </c>
      <c r="C42" s="162" t="s">
        <v>451</v>
      </c>
      <c r="D42" s="162"/>
      <c r="E42" s="162" t="s">
        <v>451</v>
      </c>
      <c r="F42" s="162"/>
      <c r="G42" s="162" t="s">
        <v>451</v>
      </c>
      <c r="H42" s="162"/>
      <c r="I42" s="149"/>
      <c r="J42" s="149"/>
      <c r="K42" s="164"/>
      <c r="L42" s="167"/>
    </row>
    <row r="43" spans="1:12" ht="34.5" customHeight="1" x14ac:dyDescent="0.25">
      <c r="A43" s="68" t="s">
        <v>201</v>
      </c>
      <c r="B43" s="67" t="s">
        <v>199</v>
      </c>
      <c r="C43" s="161">
        <v>45473</v>
      </c>
      <c r="D43" s="156">
        <v>46934</v>
      </c>
      <c r="E43" s="160">
        <v>42897</v>
      </c>
      <c r="F43" s="160">
        <v>42978</v>
      </c>
      <c r="G43" s="161">
        <v>45473</v>
      </c>
      <c r="H43" s="156">
        <v>46934</v>
      </c>
      <c r="I43" s="149"/>
      <c r="J43" s="149"/>
      <c r="K43" s="164"/>
      <c r="L43" s="167"/>
    </row>
    <row r="44" spans="1:12" ht="24.75" customHeight="1" x14ac:dyDescent="0.25">
      <c r="A44" s="68" t="s">
        <v>200</v>
      </c>
      <c r="B44" s="67" t="s">
        <v>197</v>
      </c>
      <c r="C44" s="156">
        <v>45483</v>
      </c>
      <c r="D44" s="156">
        <v>47026</v>
      </c>
      <c r="E44" s="160">
        <v>42906</v>
      </c>
      <c r="F44" s="160">
        <v>43008</v>
      </c>
      <c r="G44" s="156">
        <v>45483</v>
      </c>
      <c r="H44" s="156">
        <v>47026</v>
      </c>
      <c r="I44" s="149"/>
      <c r="J44" s="149"/>
      <c r="K44" s="164"/>
      <c r="L44" s="167"/>
    </row>
    <row r="45" spans="1:12" ht="90.75" customHeight="1" x14ac:dyDescent="0.25">
      <c r="A45" s="68" t="s">
        <v>198</v>
      </c>
      <c r="B45" s="67" t="s">
        <v>373</v>
      </c>
      <c r="C45" s="66" t="s">
        <v>451</v>
      </c>
      <c r="D45" s="146"/>
      <c r="E45" s="66" t="s">
        <v>451</v>
      </c>
      <c r="F45" s="146"/>
      <c r="G45" s="66" t="s">
        <v>451</v>
      </c>
      <c r="H45" s="146"/>
      <c r="I45" s="149"/>
      <c r="J45" s="149"/>
      <c r="K45" s="65"/>
      <c r="L45" s="65"/>
    </row>
    <row r="46" spans="1:12" ht="167.25" customHeight="1" x14ac:dyDescent="0.25">
      <c r="A46" s="68" t="s">
        <v>196</v>
      </c>
      <c r="B46" s="67" t="s">
        <v>371</v>
      </c>
      <c r="C46" s="66" t="s">
        <v>451</v>
      </c>
      <c r="D46" s="146"/>
      <c r="E46" s="66" t="s">
        <v>451</v>
      </c>
      <c r="F46" s="146"/>
      <c r="G46" s="66" t="s">
        <v>451</v>
      </c>
      <c r="H46" s="146"/>
      <c r="I46" s="146"/>
      <c r="J46" s="146"/>
      <c r="K46" s="65"/>
      <c r="L46" s="65"/>
    </row>
    <row r="47" spans="1:12" ht="30.75" customHeight="1" x14ac:dyDescent="0.25">
      <c r="A47" s="68" t="s">
        <v>194</v>
      </c>
      <c r="B47" s="67" t="s">
        <v>195</v>
      </c>
      <c r="C47" s="156">
        <v>45483</v>
      </c>
      <c r="D47" s="156">
        <v>47026</v>
      </c>
      <c r="E47" s="168">
        <v>43009</v>
      </c>
      <c r="F47" s="168">
        <v>43022</v>
      </c>
      <c r="G47" s="156">
        <v>45483</v>
      </c>
      <c r="H47" s="156">
        <v>47026</v>
      </c>
      <c r="I47" s="149"/>
      <c r="J47" s="149"/>
      <c r="K47" s="65"/>
      <c r="L47" s="65"/>
    </row>
    <row r="48" spans="1:12" ht="37.5" customHeight="1" x14ac:dyDescent="0.25">
      <c r="A48" s="68" t="s">
        <v>383</v>
      </c>
      <c r="B48" s="69" t="s">
        <v>193</v>
      </c>
      <c r="C48" s="66"/>
      <c r="D48" s="146"/>
      <c r="E48" s="66"/>
      <c r="F48" s="146"/>
      <c r="G48" s="66"/>
      <c r="H48" s="146"/>
      <c r="I48" s="146"/>
      <c r="J48" s="146"/>
      <c r="K48" s="65"/>
      <c r="L48" s="65"/>
    </row>
    <row r="49" spans="1:12" ht="35.25" customHeight="1" x14ac:dyDescent="0.25">
      <c r="A49" s="68">
        <v>4</v>
      </c>
      <c r="B49" s="67" t="s">
        <v>191</v>
      </c>
      <c r="C49" s="156">
        <v>45483</v>
      </c>
      <c r="D49" s="156">
        <v>47026</v>
      </c>
      <c r="E49" s="160">
        <v>43023</v>
      </c>
      <c r="F49" s="160">
        <v>43039</v>
      </c>
      <c r="G49" s="156">
        <v>45483</v>
      </c>
      <c r="H49" s="156">
        <v>47026</v>
      </c>
      <c r="I49" s="149"/>
      <c r="J49" s="149"/>
      <c r="K49" s="65"/>
      <c r="L49" s="65"/>
    </row>
    <row r="50" spans="1:12" ht="86.25" customHeight="1" x14ac:dyDescent="0.25">
      <c r="A50" s="68" t="s">
        <v>192</v>
      </c>
      <c r="B50" s="67" t="s">
        <v>372</v>
      </c>
      <c r="C50" s="156">
        <v>45483</v>
      </c>
      <c r="D50" s="156">
        <v>47026</v>
      </c>
      <c r="E50" s="160">
        <v>43040</v>
      </c>
      <c r="F50" s="160">
        <v>43054</v>
      </c>
      <c r="G50" s="156">
        <v>45483</v>
      </c>
      <c r="H50" s="156">
        <v>47026</v>
      </c>
      <c r="I50" s="149"/>
      <c r="J50" s="149"/>
      <c r="K50" s="65"/>
      <c r="L50" s="65"/>
    </row>
    <row r="51" spans="1:12" ht="77.25" customHeight="1" x14ac:dyDescent="0.25">
      <c r="A51" s="68" t="s">
        <v>190</v>
      </c>
      <c r="B51" s="67" t="s">
        <v>374</v>
      </c>
      <c r="C51" s="66" t="s">
        <v>451</v>
      </c>
      <c r="D51" s="147"/>
      <c r="E51" s="66" t="s">
        <v>451</v>
      </c>
      <c r="F51" s="147"/>
      <c r="G51" s="66" t="s">
        <v>451</v>
      </c>
      <c r="H51" s="147"/>
      <c r="I51" s="146"/>
      <c r="J51" s="146"/>
      <c r="K51" s="65"/>
      <c r="L51" s="65"/>
    </row>
    <row r="52" spans="1:12" ht="71.25" customHeight="1" x14ac:dyDescent="0.25">
      <c r="A52" s="68" t="s">
        <v>188</v>
      </c>
      <c r="B52" s="67" t="s">
        <v>189</v>
      </c>
      <c r="C52" s="66" t="s">
        <v>451</v>
      </c>
      <c r="D52" s="147"/>
      <c r="E52" s="66" t="s">
        <v>451</v>
      </c>
      <c r="F52" s="147"/>
      <c r="G52" s="66" t="s">
        <v>451</v>
      </c>
      <c r="H52" s="147"/>
      <c r="I52" s="146"/>
      <c r="J52" s="146"/>
      <c r="K52" s="65"/>
      <c r="L52" s="65"/>
    </row>
    <row r="53" spans="1:12" ht="39.75" customHeight="1" x14ac:dyDescent="0.25">
      <c r="A53" s="68" t="s">
        <v>186</v>
      </c>
      <c r="B53" s="122" t="s">
        <v>375</v>
      </c>
      <c r="C53" s="156">
        <v>45483</v>
      </c>
      <c r="D53" s="156">
        <v>47026</v>
      </c>
      <c r="E53" s="160">
        <v>43040</v>
      </c>
      <c r="F53" s="160">
        <v>43100</v>
      </c>
      <c r="G53" s="156">
        <v>45483</v>
      </c>
      <c r="H53" s="156">
        <v>47026</v>
      </c>
      <c r="I53" s="149"/>
      <c r="J53" s="149"/>
      <c r="K53" s="65"/>
      <c r="L53" s="65"/>
    </row>
    <row r="54" spans="1:12" ht="46.5" customHeight="1" x14ac:dyDescent="0.25">
      <c r="A54" s="68" t="s">
        <v>376</v>
      </c>
      <c r="B54" s="67" t="s">
        <v>187</v>
      </c>
      <c r="C54" s="163" t="s">
        <v>451</v>
      </c>
      <c r="D54" s="148"/>
      <c r="E54" s="163" t="s">
        <v>451</v>
      </c>
      <c r="F54" s="163"/>
      <c r="G54" s="163" t="s">
        <v>451</v>
      </c>
      <c r="H54" s="148"/>
      <c r="I54" s="146"/>
      <c r="J54" s="146"/>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E21" zoomScaleNormal="70" zoomScaleSheetLayoutView="100" workbookViewId="0">
      <selection activeCell="N30" sqref="N30"/>
    </sheetView>
  </sheetViews>
  <sheetFormatPr defaultColWidth="9.140625" defaultRowHeight="15.75" x14ac:dyDescent="0.25"/>
  <cols>
    <col min="1" max="1" width="9.140625" style="281"/>
    <col min="2" max="2" width="57.85546875" style="281" customWidth="1"/>
    <col min="3" max="3" width="13" style="281" customWidth="1"/>
    <col min="4" max="4" width="17.85546875" style="281" customWidth="1"/>
    <col min="5" max="5" width="20.42578125" style="281" customWidth="1"/>
    <col min="6" max="6" width="18.7109375" style="281"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81" customWidth="1"/>
    <col min="13" max="13" width="5.28515625" style="281" customWidth="1"/>
    <col min="14" max="14" width="8.5703125" style="281" customWidth="1"/>
    <col min="15" max="17" width="6.140625" style="281" customWidth="1"/>
    <col min="18" max="18" width="7.42578125" style="281" customWidth="1"/>
    <col min="19" max="19" width="7.5703125" style="281" customWidth="1"/>
    <col min="20" max="20" width="6.140625" style="281" customWidth="1"/>
    <col min="21" max="21" width="7.5703125" style="281" customWidth="1"/>
    <col min="22" max="22" width="8.7109375" style="281" customWidth="1"/>
    <col min="23" max="25" width="6.140625" style="281" customWidth="1"/>
    <col min="26" max="26" width="8.7109375" style="281" customWidth="1"/>
    <col min="27" max="27" width="6.140625" style="281" customWidth="1"/>
    <col min="28" max="28" width="13.140625" style="281" customWidth="1"/>
    <col min="29" max="29" width="18.140625" style="281" customWidth="1"/>
    <col min="30" max="16384" width="9.140625" style="281"/>
  </cols>
  <sheetData>
    <row r="1" spans="1:29" ht="18.75" x14ac:dyDescent="0.25">
      <c r="A1" s="61"/>
      <c r="B1" s="61"/>
      <c r="C1" s="61"/>
      <c r="D1" s="61"/>
      <c r="E1" s="61"/>
      <c r="F1" s="61"/>
      <c r="L1" s="61"/>
      <c r="M1" s="61"/>
      <c r="AC1" s="35" t="s">
        <v>68</v>
      </c>
    </row>
    <row r="2" spans="1:29" ht="18.75" x14ac:dyDescent="0.3">
      <c r="A2" s="61"/>
      <c r="B2" s="61"/>
      <c r="C2" s="61"/>
      <c r="D2" s="61"/>
      <c r="E2" s="61"/>
      <c r="F2" s="61"/>
      <c r="L2" s="61"/>
      <c r="M2" s="61"/>
      <c r="AC2" s="15" t="s">
        <v>9</v>
      </c>
    </row>
    <row r="3" spans="1:29" ht="18.75" x14ac:dyDescent="0.3">
      <c r="A3" s="61"/>
      <c r="B3" s="61"/>
      <c r="C3" s="61"/>
      <c r="D3" s="61"/>
      <c r="E3" s="61"/>
      <c r="F3" s="61"/>
      <c r="L3" s="61"/>
      <c r="M3" s="61"/>
      <c r="AC3" s="15" t="s">
        <v>67</v>
      </c>
    </row>
    <row r="4" spans="1:29" ht="18.75" customHeight="1" x14ac:dyDescent="0.25">
      <c r="A4" s="327" t="str">
        <f>'6.1. Паспорт сетевой график'!A5:L5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5" s="61"/>
      <c r="B5" s="61"/>
      <c r="C5" s="61"/>
      <c r="D5" s="61"/>
      <c r="E5" s="61"/>
      <c r="F5" s="61"/>
      <c r="L5" s="61"/>
      <c r="M5" s="61"/>
      <c r="AC5" s="15"/>
    </row>
    <row r="6" spans="1:29"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26"/>
      <c r="B7" s="126"/>
      <c r="C7" s="126"/>
      <c r="D7" s="126"/>
      <c r="E7" s="126"/>
      <c r="F7" s="126"/>
      <c r="G7" s="126"/>
      <c r="H7" s="126"/>
      <c r="I7" s="126"/>
      <c r="J7" s="282"/>
      <c r="K7" s="282"/>
      <c r="L7" s="282"/>
      <c r="M7" s="282"/>
      <c r="N7" s="282"/>
      <c r="O7" s="282"/>
      <c r="P7" s="282"/>
      <c r="Q7" s="282"/>
      <c r="R7" s="282"/>
      <c r="S7" s="282"/>
      <c r="T7" s="282"/>
      <c r="U7" s="282"/>
      <c r="V7" s="282"/>
      <c r="W7" s="282"/>
      <c r="X7" s="282"/>
      <c r="Y7" s="282"/>
      <c r="Z7" s="282"/>
      <c r="AA7" s="282"/>
      <c r="AB7" s="282"/>
      <c r="AC7" s="282"/>
    </row>
    <row r="8" spans="1:29" x14ac:dyDescent="0.25">
      <c r="A8" s="332" t="s">
        <v>455</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26"/>
      <c r="B10" s="126"/>
      <c r="C10" s="126"/>
      <c r="D10" s="126"/>
      <c r="E10" s="126"/>
      <c r="F10" s="126"/>
      <c r="G10" s="126"/>
      <c r="H10" s="126"/>
      <c r="I10" s="126"/>
      <c r="J10" s="282"/>
      <c r="K10" s="282"/>
      <c r="L10" s="282"/>
      <c r="M10" s="282"/>
      <c r="N10" s="282"/>
      <c r="O10" s="282"/>
      <c r="P10" s="282"/>
      <c r="Q10" s="282"/>
      <c r="R10" s="282"/>
      <c r="S10" s="282"/>
      <c r="T10" s="282"/>
      <c r="U10" s="282"/>
      <c r="V10" s="282"/>
      <c r="W10" s="282"/>
      <c r="X10" s="282"/>
      <c r="Y10" s="282"/>
      <c r="Z10" s="282"/>
      <c r="AA10" s="282"/>
      <c r="AB10" s="282"/>
      <c r="AC10" s="282"/>
    </row>
    <row r="11" spans="1:29" x14ac:dyDescent="0.25">
      <c r="A11" s="327" t="str">
        <f>'6.1. Паспорт сетевой график'!A12:L12</f>
        <v>N_TP1900.AS.0013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283"/>
      <c r="K13" s="283"/>
      <c r="L13" s="283"/>
      <c r="M13" s="283"/>
      <c r="N13" s="283"/>
      <c r="O13" s="283"/>
      <c r="P13" s="283"/>
      <c r="Q13" s="283"/>
      <c r="R13" s="283"/>
      <c r="S13" s="283"/>
      <c r="T13" s="283"/>
      <c r="U13" s="283"/>
      <c r="V13" s="283"/>
      <c r="W13" s="283"/>
      <c r="X13" s="283"/>
      <c r="Y13" s="283"/>
      <c r="Z13" s="283"/>
      <c r="AA13" s="283"/>
      <c r="AB13" s="283"/>
      <c r="AC13" s="283"/>
    </row>
    <row r="14" spans="1:29" x14ac:dyDescent="0.25">
      <c r="A14" s="327"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7" spans="1:34" x14ac:dyDescent="0.25">
      <c r="A17" s="61"/>
      <c r="L17" s="61"/>
      <c r="M17" s="61"/>
      <c r="N17" s="61"/>
      <c r="O17" s="61"/>
      <c r="P17" s="61"/>
      <c r="Q17" s="61"/>
      <c r="R17" s="61"/>
      <c r="S17" s="61"/>
      <c r="T17" s="61"/>
      <c r="U17" s="61"/>
      <c r="V17" s="61"/>
      <c r="W17" s="61"/>
      <c r="X17" s="61"/>
      <c r="Y17" s="61"/>
      <c r="Z17" s="61"/>
      <c r="AA17" s="61"/>
      <c r="AB17" s="61"/>
    </row>
    <row r="18" spans="1:34" x14ac:dyDescent="0.25">
      <c r="A18" s="495" t="s">
        <v>420</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19" spans="1:34" x14ac:dyDescent="0.25">
      <c r="A19" s="61"/>
      <c r="B19" s="61"/>
      <c r="C19" s="61"/>
      <c r="D19" s="61"/>
      <c r="E19" s="276"/>
      <c r="F19" s="276"/>
      <c r="G19" s="276"/>
      <c r="L19" s="61"/>
      <c r="M19" s="61"/>
      <c r="N19" s="61"/>
      <c r="O19" s="61"/>
      <c r="P19" s="61"/>
      <c r="Q19" s="61"/>
      <c r="R19" s="61"/>
      <c r="S19" s="61"/>
      <c r="T19" s="61"/>
      <c r="U19" s="61"/>
      <c r="V19" s="61"/>
      <c r="W19" s="61"/>
      <c r="X19" s="61"/>
      <c r="Y19" s="61"/>
      <c r="Z19" s="61"/>
      <c r="AA19" s="61"/>
      <c r="AB19" s="61"/>
    </row>
    <row r="20" spans="1:34" s="270" customFormat="1" ht="63" customHeight="1" x14ac:dyDescent="0.25">
      <c r="A20" s="496" t="s">
        <v>185</v>
      </c>
      <c r="B20" s="496" t="s">
        <v>184</v>
      </c>
      <c r="C20" s="499" t="s">
        <v>183</v>
      </c>
      <c r="D20" s="499"/>
      <c r="E20" s="500" t="s">
        <v>182</v>
      </c>
      <c r="F20" s="500"/>
      <c r="G20" s="501" t="s">
        <v>564</v>
      </c>
      <c r="H20" s="502" t="s">
        <v>492</v>
      </c>
      <c r="I20" s="503"/>
      <c r="J20" s="503"/>
      <c r="K20" s="504"/>
      <c r="L20" s="502" t="s">
        <v>493</v>
      </c>
      <c r="M20" s="503"/>
      <c r="N20" s="503"/>
      <c r="O20" s="504"/>
      <c r="P20" s="502" t="s">
        <v>516</v>
      </c>
      <c r="Q20" s="503"/>
      <c r="R20" s="503"/>
      <c r="S20" s="504"/>
      <c r="T20" s="502" t="s">
        <v>519</v>
      </c>
      <c r="U20" s="503"/>
      <c r="V20" s="503"/>
      <c r="W20" s="504"/>
      <c r="X20" s="502" t="s">
        <v>565</v>
      </c>
      <c r="Y20" s="503"/>
      <c r="Z20" s="503"/>
      <c r="AA20" s="503"/>
      <c r="AB20" s="506" t="s">
        <v>181</v>
      </c>
      <c r="AC20" s="506"/>
      <c r="AH20" s="271"/>
    </row>
    <row r="21" spans="1:34" s="270" customFormat="1" ht="62.25" customHeight="1" x14ac:dyDescent="0.25">
      <c r="A21" s="497"/>
      <c r="B21" s="497"/>
      <c r="C21" s="499"/>
      <c r="D21" s="499"/>
      <c r="E21" s="500"/>
      <c r="F21" s="500"/>
      <c r="G21" s="497"/>
      <c r="H21" s="505" t="s">
        <v>1</v>
      </c>
      <c r="I21" s="505"/>
      <c r="J21" s="505" t="s">
        <v>179</v>
      </c>
      <c r="K21" s="505"/>
      <c r="L21" s="505" t="s">
        <v>1</v>
      </c>
      <c r="M21" s="505"/>
      <c r="N21" s="505" t="s">
        <v>179</v>
      </c>
      <c r="O21" s="505"/>
      <c r="P21" s="505" t="s">
        <v>1</v>
      </c>
      <c r="Q21" s="505"/>
      <c r="R21" s="505" t="s">
        <v>179</v>
      </c>
      <c r="S21" s="505"/>
      <c r="T21" s="505" t="s">
        <v>1</v>
      </c>
      <c r="U21" s="505"/>
      <c r="V21" s="505" t="s">
        <v>179</v>
      </c>
      <c r="W21" s="505"/>
      <c r="X21" s="505" t="s">
        <v>1</v>
      </c>
      <c r="Y21" s="505"/>
      <c r="Z21" s="505" t="s">
        <v>179</v>
      </c>
      <c r="AA21" s="505"/>
      <c r="AB21" s="506"/>
      <c r="AC21" s="506"/>
      <c r="AG21" s="270" t="s">
        <v>489</v>
      </c>
      <c r="AH21" s="272"/>
    </row>
    <row r="22" spans="1:34" s="270" customFormat="1" ht="62.25" customHeight="1" x14ac:dyDescent="0.3">
      <c r="A22" s="498"/>
      <c r="B22" s="498"/>
      <c r="C22" s="275" t="s">
        <v>1</v>
      </c>
      <c r="D22" s="275" t="s">
        <v>179</v>
      </c>
      <c r="E22" s="292" t="s">
        <v>570</v>
      </c>
      <c r="F22" s="292" t="s">
        <v>566</v>
      </c>
      <c r="G22" s="498"/>
      <c r="H22" s="293" t="s">
        <v>401</v>
      </c>
      <c r="I22" s="293" t="s">
        <v>402</v>
      </c>
      <c r="J22" s="293" t="s">
        <v>401</v>
      </c>
      <c r="K22" s="293" t="s">
        <v>402</v>
      </c>
      <c r="L22" s="293" t="s">
        <v>401</v>
      </c>
      <c r="M22" s="293" t="s">
        <v>402</v>
      </c>
      <c r="N22" s="293" t="s">
        <v>401</v>
      </c>
      <c r="O22" s="293" t="s">
        <v>402</v>
      </c>
      <c r="P22" s="293" t="s">
        <v>401</v>
      </c>
      <c r="Q22" s="293" t="s">
        <v>402</v>
      </c>
      <c r="R22" s="293" t="s">
        <v>401</v>
      </c>
      <c r="S22" s="293" t="s">
        <v>402</v>
      </c>
      <c r="T22" s="293" t="s">
        <v>401</v>
      </c>
      <c r="U22" s="293" t="s">
        <v>402</v>
      </c>
      <c r="V22" s="293" t="s">
        <v>401</v>
      </c>
      <c r="W22" s="293" t="s">
        <v>402</v>
      </c>
      <c r="X22" s="293" t="s">
        <v>401</v>
      </c>
      <c r="Y22" s="293" t="s">
        <v>402</v>
      </c>
      <c r="Z22" s="293" t="s">
        <v>401</v>
      </c>
      <c r="AA22" s="293" t="s">
        <v>402</v>
      </c>
      <c r="AB22" s="275" t="s">
        <v>180</v>
      </c>
      <c r="AC22" s="273" t="s">
        <v>179</v>
      </c>
      <c r="AE22" s="197"/>
      <c r="AF22" s="197"/>
      <c r="AG22" s="197"/>
      <c r="AH22" s="274"/>
    </row>
    <row r="23" spans="1:34"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4" s="270" customFormat="1" ht="47.25" customHeight="1" x14ac:dyDescent="0.25">
      <c r="A24" s="285">
        <v>1</v>
      </c>
      <c r="B24" s="286" t="s">
        <v>178</v>
      </c>
      <c r="C24" s="277">
        <v>0.96640355599999972</v>
      </c>
      <c r="D24" s="277">
        <v>0.96821309999999994</v>
      </c>
      <c r="E24" s="277">
        <v>0.88638445599999971</v>
      </c>
      <c r="F24" s="277">
        <v>0.88638445599999971</v>
      </c>
      <c r="G24" s="277">
        <v>0</v>
      </c>
      <c r="H24" s="277">
        <v>0</v>
      </c>
      <c r="I24" s="277"/>
      <c r="J24" s="277">
        <v>0</v>
      </c>
      <c r="K24" s="277"/>
      <c r="L24" s="277">
        <v>0.26222673000000002</v>
      </c>
      <c r="M24" s="277"/>
      <c r="N24" s="277">
        <v>0.25899568000000001</v>
      </c>
      <c r="O24" s="277"/>
      <c r="P24" s="277">
        <v>0.62415772599999964</v>
      </c>
      <c r="Q24" s="277"/>
      <c r="R24" s="277">
        <v>0.62919831999999998</v>
      </c>
      <c r="S24" s="277"/>
      <c r="T24" s="277">
        <v>0</v>
      </c>
      <c r="U24" s="277"/>
      <c r="V24" s="277">
        <v>0</v>
      </c>
      <c r="W24" s="277"/>
      <c r="X24" s="277">
        <v>0</v>
      </c>
      <c r="Y24" s="277"/>
      <c r="Z24" s="277" t="s">
        <v>494</v>
      </c>
      <c r="AA24" s="277"/>
      <c r="AB24" s="294">
        <v>0.8863844559999996</v>
      </c>
      <c r="AC24" s="294">
        <v>0.88819399999999993</v>
      </c>
    </row>
    <row r="25" spans="1:34" s="270" customFormat="1" ht="24" customHeight="1" x14ac:dyDescent="0.25">
      <c r="A25" s="287" t="s">
        <v>177</v>
      </c>
      <c r="B25" s="288" t="s">
        <v>176</v>
      </c>
      <c r="C25" s="277"/>
      <c r="D25" s="277"/>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t="s">
        <v>494</v>
      </c>
      <c r="AA25" s="277"/>
      <c r="AB25" s="294">
        <v>0</v>
      </c>
      <c r="AC25" s="294">
        <v>0</v>
      </c>
    </row>
    <row r="26" spans="1:34" s="270" customFormat="1" x14ac:dyDescent="0.25">
      <c r="A26" s="287" t="s">
        <v>175</v>
      </c>
      <c r="B26" s="288" t="s">
        <v>174</v>
      </c>
      <c r="C26" s="277"/>
      <c r="D26" s="277"/>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t="s">
        <v>494</v>
      </c>
      <c r="AA26" s="277"/>
      <c r="AB26" s="294">
        <v>0</v>
      </c>
      <c r="AC26" s="294">
        <v>0</v>
      </c>
    </row>
    <row r="27" spans="1:34" s="270" customFormat="1" ht="31.5" x14ac:dyDescent="0.25">
      <c r="A27" s="287" t="s">
        <v>173</v>
      </c>
      <c r="B27" s="288" t="s">
        <v>357</v>
      </c>
      <c r="C27" s="277"/>
      <c r="D27" s="277"/>
      <c r="E27" s="277"/>
      <c r="F27" s="277"/>
      <c r="G27" s="277">
        <v>0</v>
      </c>
      <c r="H27" s="277">
        <v>0</v>
      </c>
      <c r="I27" s="277"/>
      <c r="J27" s="277">
        <v>0</v>
      </c>
      <c r="K27" s="277"/>
      <c r="L27" s="277">
        <v>0.21960012500000003</v>
      </c>
      <c r="M27" s="277"/>
      <c r="N27" s="277">
        <v>0.21344336901639346</v>
      </c>
      <c r="O27" s="277"/>
      <c r="P27" s="277">
        <v>0.52013143833333308</v>
      </c>
      <c r="Q27" s="277"/>
      <c r="R27" s="277">
        <v>0.51573632786885248</v>
      </c>
      <c r="S27" s="277"/>
      <c r="T27" s="277">
        <v>0</v>
      </c>
      <c r="U27" s="277"/>
      <c r="V27" s="277">
        <v>0</v>
      </c>
      <c r="W27" s="277"/>
      <c r="X27" s="277">
        <v>0</v>
      </c>
      <c r="Y27" s="277"/>
      <c r="Z27" s="277" t="s">
        <v>494</v>
      </c>
      <c r="AA27" s="277"/>
      <c r="AB27" s="294">
        <v>0.73973156333333312</v>
      </c>
      <c r="AC27" s="294">
        <v>0.72917969688524598</v>
      </c>
    </row>
    <row r="28" spans="1:34" s="270" customFormat="1" x14ac:dyDescent="0.25">
      <c r="A28" s="287" t="s">
        <v>172</v>
      </c>
      <c r="B28" s="288" t="s">
        <v>171</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94">
        <v>0</v>
      </c>
      <c r="AC28" s="294">
        <v>0</v>
      </c>
    </row>
    <row r="29" spans="1:34" s="270" customFormat="1" x14ac:dyDescent="0.25">
      <c r="A29" s="287" t="s">
        <v>170</v>
      </c>
      <c r="B29" s="198" t="s">
        <v>169</v>
      </c>
      <c r="C29" s="277"/>
      <c r="D29" s="277"/>
      <c r="E29" s="277"/>
      <c r="F29" s="277"/>
      <c r="G29" s="277">
        <v>0</v>
      </c>
      <c r="H29" s="277">
        <v>0</v>
      </c>
      <c r="I29" s="277"/>
      <c r="J29" s="277">
        <v>0</v>
      </c>
      <c r="K29" s="277"/>
      <c r="L29" s="277">
        <v>4.2626604999999984E-2</v>
      </c>
      <c r="M29" s="277"/>
      <c r="N29" s="277">
        <v>4.5552310983606542E-2</v>
      </c>
      <c r="O29" s="277"/>
      <c r="P29" s="277">
        <v>0.10402628766666655</v>
      </c>
      <c r="Q29" s="277"/>
      <c r="R29" s="277">
        <v>0.11346199213114749</v>
      </c>
      <c r="S29" s="277"/>
      <c r="T29" s="277">
        <v>0</v>
      </c>
      <c r="U29" s="277"/>
      <c r="V29" s="277">
        <v>0</v>
      </c>
      <c r="W29" s="277"/>
      <c r="X29" s="277">
        <v>0</v>
      </c>
      <c r="Y29" s="277"/>
      <c r="Z29" s="277" t="s">
        <v>494</v>
      </c>
      <c r="AA29" s="277"/>
      <c r="AB29" s="294">
        <v>0.14665289266666653</v>
      </c>
      <c r="AC29" s="294">
        <v>0.15901430311475395</v>
      </c>
    </row>
    <row r="30" spans="1:34" s="270" customFormat="1" ht="47.25" x14ac:dyDescent="0.25">
      <c r="A30" s="285" t="s">
        <v>62</v>
      </c>
      <c r="B30" s="286" t="s">
        <v>168</v>
      </c>
      <c r="C30" s="277">
        <v>0.80948538333333331</v>
      </c>
      <c r="D30" s="277">
        <v>0.80734767389344575</v>
      </c>
      <c r="E30" s="277">
        <v>0.73973156333333334</v>
      </c>
      <c r="F30" s="277">
        <v>0.73973156333333334</v>
      </c>
      <c r="G30" s="277">
        <v>0</v>
      </c>
      <c r="H30" s="277">
        <v>0</v>
      </c>
      <c r="I30" s="277"/>
      <c r="J30" s="277">
        <v>0</v>
      </c>
      <c r="K30" s="277"/>
      <c r="L30" s="277">
        <v>0.21960012500000003</v>
      </c>
      <c r="M30" s="277"/>
      <c r="N30" s="277">
        <v>0.21344336901639344</v>
      </c>
      <c r="O30" s="277"/>
      <c r="P30" s="277">
        <v>0.52013143833333308</v>
      </c>
      <c r="Q30" s="277"/>
      <c r="R30" s="277">
        <v>0.52415048487705218</v>
      </c>
      <c r="S30" s="277"/>
      <c r="T30" s="277">
        <v>0</v>
      </c>
      <c r="U30" s="277"/>
      <c r="V30" s="277">
        <v>0</v>
      </c>
      <c r="W30" s="277"/>
      <c r="X30" s="277">
        <v>0</v>
      </c>
      <c r="Y30" s="277"/>
      <c r="Z30" s="277" t="s">
        <v>494</v>
      </c>
      <c r="AA30" s="277"/>
      <c r="AB30" s="294">
        <v>0.73973156333333312</v>
      </c>
      <c r="AC30" s="294">
        <v>0.73759385389344567</v>
      </c>
    </row>
    <row r="31" spans="1:34" s="270" customFormat="1" x14ac:dyDescent="0.25">
      <c r="A31" s="285" t="s">
        <v>167</v>
      </c>
      <c r="B31" s="288" t="s">
        <v>166</v>
      </c>
      <c r="C31" s="277">
        <v>4.3146241666666585E-2</v>
      </c>
      <c r="D31" s="277">
        <v>4.2483653085730634E-2</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4" s="270" customFormat="1" ht="31.5" x14ac:dyDescent="0.25">
      <c r="A32" s="285" t="s">
        <v>165</v>
      </c>
      <c r="B32" s="288" t="s">
        <v>164</v>
      </c>
      <c r="C32" s="277">
        <v>6.8716666666666665E-3</v>
      </c>
      <c r="D32" s="277">
        <v>6.7731751895465202E-3</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270" customFormat="1" x14ac:dyDescent="0.25">
      <c r="A33" s="285" t="s">
        <v>163</v>
      </c>
      <c r="B33" s="288" t="s">
        <v>162</v>
      </c>
      <c r="C33" s="277">
        <v>0.70264859999999996</v>
      </c>
      <c r="D33" s="277">
        <v>0.70180366687407736</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270" customFormat="1" x14ac:dyDescent="0.25">
      <c r="A34" s="285" t="s">
        <v>161</v>
      </c>
      <c r="B34" s="288" t="s">
        <v>160</v>
      </c>
      <c r="C34" s="277">
        <v>5.6818874999999998E-2</v>
      </c>
      <c r="D34" s="277">
        <v>5.6287178744091199E-2</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270" customFormat="1" ht="31.5" x14ac:dyDescent="0.25">
      <c r="A35" s="285" t="s">
        <v>61</v>
      </c>
      <c r="B35" s="286" t="s">
        <v>159</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270" customFormat="1" x14ac:dyDescent="0.25">
      <c r="A36" s="287" t="s">
        <v>158</v>
      </c>
      <c r="B36" s="289" t="s">
        <v>458</v>
      </c>
      <c r="C36" s="277"/>
      <c r="D36" s="277"/>
      <c r="E36" s="277"/>
      <c r="F36" s="277"/>
      <c r="G36" s="277">
        <v>0</v>
      </c>
      <c r="H36" s="277">
        <v>0</v>
      </c>
      <c r="I36" s="277" t="s">
        <v>489</v>
      </c>
      <c r="J36" s="277">
        <v>0</v>
      </c>
      <c r="K36" s="277" t="s">
        <v>489</v>
      </c>
      <c r="L36" s="277">
        <v>0</v>
      </c>
      <c r="M36" s="277" t="s">
        <v>489</v>
      </c>
      <c r="N36" s="277">
        <v>0</v>
      </c>
      <c r="O36" s="277" t="s">
        <v>489</v>
      </c>
      <c r="P36" s="277">
        <v>0</v>
      </c>
      <c r="Q36" s="277" t="s">
        <v>489</v>
      </c>
      <c r="R36" s="277">
        <v>0</v>
      </c>
      <c r="S36" s="277" t="s">
        <v>489</v>
      </c>
      <c r="T36" s="277">
        <v>0</v>
      </c>
      <c r="U36" s="277" t="s">
        <v>489</v>
      </c>
      <c r="V36" s="277">
        <v>0</v>
      </c>
      <c r="W36" s="277" t="s">
        <v>489</v>
      </c>
      <c r="X36" s="277">
        <v>0</v>
      </c>
      <c r="Y36" s="277" t="s">
        <v>489</v>
      </c>
      <c r="Z36" s="277" t="s">
        <v>494</v>
      </c>
      <c r="AA36" s="277" t="s">
        <v>494</v>
      </c>
      <c r="AB36" s="277">
        <v>0</v>
      </c>
      <c r="AC36" s="277">
        <v>0</v>
      </c>
    </row>
    <row r="37" spans="1:29" s="270" customFormat="1" ht="31.5" x14ac:dyDescent="0.25">
      <c r="A37" s="287" t="s">
        <v>157</v>
      </c>
      <c r="B37" s="289" t="s">
        <v>456</v>
      </c>
      <c r="C37" s="277"/>
      <c r="D37" s="277"/>
      <c r="E37" s="277"/>
      <c r="F37" s="277"/>
      <c r="G37" s="277">
        <v>0</v>
      </c>
      <c r="H37" s="277">
        <v>0</v>
      </c>
      <c r="I37" s="277" t="s">
        <v>489</v>
      </c>
      <c r="J37" s="277">
        <v>0</v>
      </c>
      <c r="K37" s="277" t="s">
        <v>489</v>
      </c>
      <c r="L37" s="277">
        <v>0</v>
      </c>
      <c r="M37" s="277" t="s">
        <v>489</v>
      </c>
      <c r="N37" s="277">
        <v>0</v>
      </c>
      <c r="O37" s="277" t="s">
        <v>489</v>
      </c>
      <c r="P37" s="277">
        <v>0</v>
      </c>
      <c r="Q37" s="277" t="s">
        <v>489</v>
      </c>
      <c r="R37" s="277">
        <v>0</v>
      </c>
      <c r="S37" s="277" t="s">
        <v>489</v>
      </c>
      <c r="T37" s="277">
        <v>0</v>
      </c>
      <c r="U37" s="277" t="s">
        <v>489</v>
      </c>
      <c r="V37" s="277">
        <v>0</v>
      </c>
      <c r="W37" s="277" t="s">
        <v>489</v>
      </c>
      <c r="X37" s="277">
        <v>0</v>
      </c>
      <c r="Y37" s="277" t="s">
        <v>489</v>
      </c>
      <c r="Z37" s="277" t="s">
        <v>494</v>
      </c>
      <c r="AA37" s="277" t="s">
        <v>494</v>
      </c>
      <c r="AB37" s="277">
        <v>0</v>
      </c>
      <c r="AC37" s="277">
        <v>0</v>
      </c>
    </row>
    <row r="38" spans="1:29" s="270" customFormat="1" x14ac:dyDescent="0.25">
      <c r="A38" s="287" t="s">
        <v>156</v>
      </c>
      <c r="B38" s="288" t="s">
        <v>147</v>
      </c>
      <c r="C38" s="277"/>
      <c r="D38" s="277"/>
      <c r="E38" s="277"/>
      <c r="F38" s="277"/>
      <c r="G38" s="277">
        <v>0</v>
      </c>
      <c r="H38" s="277">
        <v>0</v>
      </c>
      <c r="I38" s="277" t="s">
        <v>489</v>
      </c>
      <c r="J38" s="277">
        <v>0</v>
      </c>
      <c r="K38" s="277" t="s">
        <v>489</v>
      </c>
      <c r="L38" s="277">
        <v>0</v>
      </c>
      <c r="M38" s="277" t="s">
        <v>489</v>
      </c>
      <c r="N38" s="277">
        <v>0</v>
      </c>
      <c r="O38" s="277" t="s">
        <v>489</v>
      </c>
      <c r="P38" s="277">
        <v>0</v>
      </c>
      <c r="Q38" s="277" t="s">
        <v>489</v>
      </c>
      <c r="R38" s="277">
        <v>0</v>
      </c>
      <c r="S38" s="277" t="s">
        <v>489</v>
      </c>
      <c r="T38" s="277">
        <v>0</v>
      </c>
      <c r="U38" s="277" t="s">
        <v>489</v>
      </c>
      <c r="V38" s="277">
        <v>0</v>
      </c>
      <c r="W38" s="277" t="s">
        <v>489</v>
      </c>
      <c r="X38" s="277">
        <v>0</v>
      </c>
      <c r="Y38" s="277" t="s">
        <v>489</v>
      </c>
      <c r="Z38" s="277" t="s">
        <v>494</v>
      </c>
      <c r="AA38" s="277" t="s">
        <v>494</v>
      </c>
      <c r="AB38" s="277">
        <v>0</v>
      </c>
      <c r="AC38" s="277">
        <v>0</v>
      </c>
    </row>
    <row r="39" spans="1:29" s="270" customFormat="1" x14ac:dyDescent="0.25">
      <c r="A39" s="287" t="s">
        <v>155</v>
      </c>
      <c r="B39" s="288" t="s">
        <v>490</v>
      </c>
      <c r="C39" s="277"/>
      <c r="D39" s="277"/>
      <c r="E39" s="277"/>
      <c r="F39" s="277"/>
      <c r="G39" s="277">
        <v>0</v>
      </c>
      <c r="H39" s="277">
        <v>0</v>
      </c>
      <c r="I39" s="277" t="s">
        <v>489</v>
      </c>
      <c r="J39" s="277">
        <v>0</v>
      </c>
      <c r="K39" s="277" t="s">
        <v>489</v>
      </c>
      <c r="L39" s="277">
        <v>0</v>
      </c>
      <c r="M39" s="277" t="s">
        <v>489</v>
      </c>
      <c r="N39" s="277">
        <v>0</v>
      </c>
      <c r="O39" s="277" t="s">
        <v>489</v>
      </c>
      <c r="P39" s="277">
        <v>0</v>
      </c>
      <c r="Q39" s="277" t="s">
        <v>489</v>
      </c>
      <c r="R39" s="277">
        <v>0</v>
      </c>
      <c r="S39" s="277" t="s">
        <v>489</v>
      </c>
      <c r="T39" s="277">
        <v>0</v>
      </c>
      <c r="U39" s="277" t="s">
        <v>489</v>
      </c>
      <c r="V39" s="277">
        <v>0</v>
      </c>
      <c r="W39" s="277" t="s">
        <v>489</v>
      </c>
      <c r="X39" s="277">
        <v>0</v>
      </c>
      <c r="Y39" s="277" t="s">
        <v>489</v>
      </c>
      <c r="Z39" s="277" t="s">
        <v>494</v>
      </c>
      <c r="AA39" s="277" t="s">
        <v>494</v>
      </c>
      <c r="AB39" s="277">
        <v>0</v>
      </c>
      <c r="AC39" s="277">
        <v>0</v>
      </c>
    </row>
    <row r="40" spans="1:29" s="270" customFormat="1" x14ac:dyDescent="0.25">
      <c r="A40" s="287" t="s">
        <v>154</v>
      </c>
      <c r="B40" s="288" t="s">
        <v>459</v>
      </c>
      <c r="C40" s="277"/>
      <c r="D40" s="277"/>
      <c r="E40" s="277"/>
      <c r="F40" s="277"/>
      <c r="G40" s="277">
        <v>0</v>
      </c>
      <c r="H40" s="277">
        <v>0</v>
      </c>
      <c r="I40" s="277" t="s">
        <v>489</v>
      </c>
      <c r="J40" s="277">
        <v>0</v>
      </c>
      <c r="K40" s="277" t="s">
        <v>489</v>
      </c>
      <c r="L40" s="277">
        <v>0</v>
      </c>
      <c r="M40" s="277" t="s">
        <v>489</v>
      </c>
      <c r="N40" s="277">
        <v>0</v>
      </c>
      <c r="O40" s="277" t="s">
        <v>489</v>
      </c>
      <c r="P40" s="277">
        <v>0</v>
      </c>
      <c r="Q40" s="277" t="s">
        <v>489</v>
      </c>
      <c r="R40" s="277">
        <v>0</v>
      </c>
      <c r="S40" s="277" t="s">
        <v>489</v>
      </c>
      <c r="T40" s="277">
        <v>0</v>
      </c>
      <c r="U40" s="277" t="s">
        <v>489</v>
      </c>
      <c r="V40" s="277">
        <v>0</v>
      </c>
      <c r="W40" s="277" t="s">
        <v>489</v>
      </c>
      <c r="X40" s="277">
        <v>0</v>
      </c>
      <c r="Y40" s="277" t="s">
        <v>489</v>
      </c>
      <c r="Z40" s="277" t="s">
        <v>494</v>
      </c>
      <c r="AA40" s="277" t="s">
        <v>494</v>
      </c>
      <c r="AB40" s="277">
        <v>0</v>
      </c>
      <c r="AC40" s="277">
        <v>0</v>
      </c>
    </row>
    <row r="41" spans="1:29" s="270" customFormat="1" x14ac:dyDescent="0.25">
      <c r="A41" s="287" t="s">
        <v>153</v>
      </c>
      <c r="B41" s="288" t="s">
        <v>460</v>
      </c>
      <c r="C41" s="277"/>
      <c r="D41" s="277"/>
      <c r="E41" s="277"/>
      <c r="F41" s="277"/>
      <c r="G41" s="277">
        <v>0</v>
      </c>
      <c r="H41" s="277">
        <v>0</v>
      </c>
      <c r="I41" s="277" t="s">
        <v>489</v>
      </c>
      <c r="J41" s="277">
        <v>0</v>
      </c>
      <c r="K41" s="277" t="s">
        <v>489</v>
      </c>
      <c r="L41" s="277">
        <v>0</v>
      </c>
      <c r="M41" s="277" t="s">
        <v>489</v>
      </c>
      <c r="N41" s="277">
        <v>0</v>
      </c>
      <c r="O41" s="277" t="s">
        <v>489</v>
      </c>
      <c r="P41" s="277">
        <v>0</v>
      </c>
      <c r="Q41" s="277" t="s">
        <v>489</v>
      </c>
      <c r="R41" s="277">
        <v>0</v>
      </c>
      <c r="S41" s="277" t="s">
        <v>489</v>
      </c>
      <c r="T41" s="277">
        <v>0</v>
      </c>
      <c r="U41" s="277" t="s">
        <v>489</v>
      </c>
      <c r="V41" s="277">
        <v>0</v>
      </c>
      <c r="W41" s="277" t="s">
        <v>489</v>
      </c>
      <c r="X41" s="277">
        <v>0</v>
      </c>
      <c r="Y41" s="277" t="s">
        <v>489</v>
      </c>
      <c r="Z41" s="277" t="s">
        <v>494</v>
      </c>
      <c r="AA41" s="277" t="s">
        <v>494</v>
      </c>
      <c r="AB41" s="277">
        <v>0</v>
      </c>
      <c r="AC41" s="277">
        <v>0</v>
      </c>
    </row>
    <row r="42" spans="1:29" s="270" customFormat="1" x14ac:dyDescent="0.25">
      <c r="A42" s="287" t="s">
        <v>152</v>
      </c>
      <c r="B42" s="288" t="s">
        <v>461</v>
      </c>
      <c r="C42" s="277"/>
      <c r="D42" s="277"/>
      <c r="E42" s="277"/>
      <c r="F42" s="277"/>
      <c r="G42" s="277">
        <v>0</v>
      </c>
      <c r="H42" s="277">
        <v>0</v>
      </c>
      <c r="I42" s="277" t="s">
        <v>489</v>
      </c>
      <c r="J42" s="277">
        <v>0</v>
      </c>
      <c r="K42" s="277" t="s">
        <v>489</v>
      </c>
      <c r="L42" s="277">
        <v>0</v>
      </c>
      <c r="M42" s="277" t="s">
        <v>489</v>
      </c>
      <c r="N42" s="277">
        <v>0</v>
      </c>
      <c r="O42" s="277" t="s">
        <v>489</v>
      </c>
      <c r="P42" s="277">
        <v>0</v>
      </c>
      <c r="Q42" s="277" t="s">
        <v>489</v>
      </c>
      <c r="R42" s="277">
        <v>0</v>
      </c>
      <c r="S42" s="277" t="s">
        <v>489</v>
      </c>
      <c r="T42" s="277">
        <v>0</v>
      </c>
      <c r="U42" s="277" t="s">
        <v>489</v>
      </c>
      <c r="V42" s="277">
        <v>0</v>
      </c>
      <c r="W42" s="277" t="s">
        <v>489</v>
      </c>
      <c r="X42" s="277">
        <v>0</v>
      </c>
      <c r="Y42" s="277" t="s">
        <v>489</v>
      </c>
      <c r="Z42" s="277" t="s">
        <v>494</v>
      </c>
      <c r="AA42" s="277" t="s">
        <v>494</v>
      </c>
      <c r="AB42" s="277">
        <v>0</v>
      </c>
      <c r="AC42" s="277">
        <v>0</v>
      </c>
    </row>
    <row r="43" spans="1:29" s="270" customFormat="1" x14ac:dyDescent="0.25">
      <c r="A43" s="287" t="s">
        <v>462</v>
      </c>
      <c r="B43" s="288" t="s">
        <v>463</v>
      </c>
      <c r="C43" s="277"/>
      <c r="D43" s="277"/>
      <c r="E43" s="277"/>
      <c r="F43" s="277"/>
      <c r="G43" s="277">
        <v>0</v>
      </c>
      <c r="H43" s="277">
        <v>0</v>
      </c>
      <c r="I43" s="277" t="s">
        <v>489</v>
      </c>
      <c r="J43" s="277">
        <v>0</v>
      </c>
      <c r="K43" s="277" t="s">
        <v>489</v>
      </c>
      <c r="L43" s="277">
        <v>0</v>
      </c>
      <c r="M43" s="277" t="s">
        <v>489</v>
      </c>
      <c r="N43" s="277">
        <v>0</v>
      </c>
      <c r="O43" s="277" t="s">
        <v>489</v>
      </c>
      <c r="P43" s="277">
        <v>0</v>
      </c>
      <c r="Q43" s="277" t="s">
        <v>489</v>
      </c>
      <c r="R43" s="277">
        <v>0</v>
      </c>
      <c r="S43" s="277" t="s">
        <v>489</v>
      </c>
      <c r="T43" s="277">
        <v>0</v>
      </c>
      <c r="U43" s="277" t="s">
        <v>489</v>
      </c>
      <c r="V43" s="277">
        <v>0</v>
      </c>
      <c r="W43" s="277" t="s">
        <v>489</v>
      </c>
      <c r="X43" s="277">
        <v>0</v>
      </c>
      <c r="Y43" s="277" t="s">
        <v>489</v>
      </c>
      <c r="Z43" s="277" t="s">
        <v>494</v>
      </c>
      <c r="AA43" s="277" t="s">
        <v>494</v>
      </c>
      <c r="AB43" s="277">
        <v>0</v>
      </c>
      <c r="AC43" s="277">
        <v>0</v>
      </c>
    </row>
    <row r="44" spans="1:29" s="270" customFormat="1" x14ac:dyDescent="0.25">
      <c r="A44" s="287" t="s">
        <v>464</v>
      </c>
      <c r="B44" s="288" t="s">
        <v>465</v>
      </c>
      <c r="C44" s="277"/>
      <c r="D44" s="277"/>
      <c r="E44" s="277"/>
      <c r="F44" s="277"/>
      <c r="G44" s="277">
        <v>0</v>
      </c>
      <c r="H44" s="277">
        <v>0</v>
      </c>
      <c r="I44" s="277" t="s">
        <v>489</v>
      </c>
      <c r="J44" s="277">
        <v>0</v>
      </c>
      <c r="K44" s="277" t="s">
        <v>489</v>
      </c>
      <c r="L44" s="277">
        <v>0</v>
      </c>
      <c r="M44" s="277" t="s">
        <v>489</v>
      </c>
      <c r="N44" s="277">
        <v>0</v>
      </c>
      <c r="O44" s="277" t="s">
        <v>489</v>
      </c>
      <c r="P44" s="277">
        <v>0</v>
      </c>
      <c r="Q44" s="277" t="s">
        <v>489</v>
      </c>
      <c r="R44" s="277">
        <v>0</v>
      </c>
      <c r="S44" s="277" t="s">
        <v>489</v>
      </c>
      <c r="T44" s="277">
        <v>0</v>
      </c>
      <c r="U44" s="277" t="s">
        <v>489</v>
      </c>
      <c r="V44" s="277">
        <v>0</v>
      </c>
      <c r="W44" s="277" t="s">
        <v>489</v>
      </c>
      <c r="X44" s="277">
        <v>0</v>
      </c>
      <c r="Y44" s="277" t="s">
        <v>489</v>
      </c>
      <c r="Z44" s="277" t="s">
        <v>494</v>
      </c>
      <c r="AA44" s="277" t="s">
        <v>494</v>
      </c>
      <c r="AB44" s="277">
        <v>0</v>
      </c>
      <c r="AC44" s="277">
        <v>0</v>
      </c>
    </row>
    <row r="45" spans="1:29" s="270" customFormat="1" x14ac:dyDescent="0.25">
      <c r="A45" s="287" t="s">
        <v>466</v>
      </c>
      <c r="B45" s="288" t="s">
        <v>467</v>
      </c>
      <c r="C45" s="277"/>
      <c r="D45" s="277"/>
      <c r="E45" s="277"/>
      <c r="F45" s="277"/>
      <c r="G45" s="277">
        <v>0</v>
      </c>
      <c r="H45" s="277">
        <v>0</v>
      </c>
      <c r="I45" s="277" t="s">
        <v>489</v>
      </c>
      <c r="J45" s="277">
        <v>0</v>
      </c>
      <c r="K45" s="277" t="s">
        <v>489</v>
      </c>
      <c r="L45" s="277">
        <v>0</v>
      </c>
      <c r="M45" s="277" t="s">
        <v>489</v>
      </c>
      <c r="N45" s="277">
        <v>0</v>
      </c>
      <c r="O45" s="277" t="s">
        <v>489</v>
      </c>
      <c r="P45" s="277">
        <v>0</v>
      </c>
      <c r="Q45" s="277" t="s">
        <v>489</v>
      </c>
      <c r="R45" s="277">
        <v>0</v>
      </c>
      <c r="S45" s="277" t="s">
        <v>489</v>
      </c>
      <c r="T45" s="277">
        <v>0</v>
      </c>
      <c r="U45" s="277" t="s">
        <v>489</v>
      </c>
      <c r="V45" s="277">
        <v>0</v>
      </c>
      <c r="W45" s="277" t="s">
        <v>489</v>
      </c>
      <c r="X45" s="277">
        <v>0</v>
      </c>
      <c r="Y45" s="277" t="s">
        <v>489</v>
      </c>
      <c r="Z45" s="277" t="s">
        <v>494</v>
      </c>
      <c r="AA45" s="277" t="s">
        <v>494</v>
      </c>
      <c r="AB45" s="277">
        <v>0</v>
      </c>
      <c r="AC45" s="277">
        <v>0</v>
      </c>
    </row>
    <row r="46" spans="1:29" s="270" customFormat="1" x14ac:dyDescent="0.25">
      <c r="A46" s="287" t="s">
        <v>468</v>
      </c>
      <c r="B46" s="288" t="s">
        <v>469</v>
      </c>
      <c r="C46" s="277"/>
      <c r="D46" s="277"/>
      <c r="E46" s="277"/>
      <c r="F46" s="277"/>
      <c r="G46" s="277">
        <v>0</v>
      </c>
      <c r="H46" s="277">
        <v>0</v>
      </c>
      <c r="I46" s="277" t="s">
        <v>489</v>
      </c>
      <c r="J46" s="277"/>
      <c r="K46" s="277" t="s">
        <v>489</v>
      </c>
      <c r="L46" s="277">
        <v>0</v>
      </c>
      <c r="M46" s="277" t="s">
        <v>489</v>
      </c>
      <c r="N46" s="277"/>
      <c r="O46" s="277" t="s">
        <v>489</v>
      </c>
      <c r="P46" s="277">
        <v>0</v>
      </c>
      <c r="Q46" s="277" t="s">
        <v>489</v>
      </c>
      <c r="R46" s="277"/>
      <c r="S46" s="277" t="s">
        <v>489</v>
      </c>
      <c r="T46" s="277">
        <v>0</v>
      </c>
      <c r="U46" s="277" t="s">
        <v>489</v>
      </c>
      <c r="V46" s="277"/>
      <c r="W46" s="277" t="s">
        <v>489</v>
      </c>
      <c r="X46" s="277"/>
      <c r="Y46" s="277" t="s">
        <v>489</v>
      </c>
      <c r="Z46" s="277"/>
      <c r="AA46" s="277" t="s">
        <v>489</v>
      </c>
      <c r="AB46" s="277">
        <v>0</v>
      </c>
      <c r="AC46" s="277">
        <v>0</v>
      </c>
    </row>
    <row r="47" spans="1:29" s="270" customFormat="1" x14ac:dyDescent="0.25">
      <c r="A47" s="285" t="s">
        <v>60</v>
      </c>
      <c r="B47" s="286" t="s">
        <v>151</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row>
    <row r="48" spans="1:29" s="270" customFormat="1" x14ac:dyDescent="0.25">
      <c r="A48" s="287" t="s">
        <v>150</v>
      </c>
      <c r="B48" s="289" t="s">
        <v>458</v>
      </c>
      <c r="C48" s="277">
        <v>0</v>
      </c>
      <c r="D48" s="277">
        <v>0</v>
      </c>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t="s">
        <v>494</v>
      </c>
      <c r="AA48" s="277"/>
      <c r="AB48" s="277">
        <v>0</v>
      </c>
      <c r="AC48" s="277">
        <v>0</v>
      </c>
    </row>
    <row r="49" spans="1:29" s="270" customFormat="1" ht="31.5" x14ac:dyDescent="0.25">
      <c r="A49" s="287" t="s">
        <v>149</v>
      </c>
      <c r="B49" s="289" t="s">
        <v>456</v>
      </c>
      <c r="C49" s="277">
        <v>0</v>
      </c>
      <c r="D49" s="277">
        <v>0</v>
      </c>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t="s">
        <v>494</v>
      </c>
      <c r="AA49" s="277"/>
      <c r="AB49" s="277">
        <v>0</v>
      </c>
      <c r="AC49" s="277">
        <v>0</v>
      </c>
    </row>
    <row r="50" spans="1:29" s="270" customFormat="1" x14ac:dyDescent="0.25">
      <c r="A50" s="287" t="s">
        <v>148</v>
      </c>
      <c r="B50" s="288" t="s">
        <v>147</v>
      </c>
      <c r="C50" s="277">
        <v>0</v>
      </c>
      <c r="D50" s="277">
        <v>0</v>
      </c>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t="s">
        <v>494</v>
      </c>
      <c r="AA50" s="277"/>
      <c r="AB50" s="277">
        <v>0</v>
      </c>
      <c r="AC50" s="277">
        <v>0</v>
      </c>
    </row>
    <row r="51" spans="1:29" s="270" customFormat="1" ht="31.5" x14ac:dyDescent="0.25">
      <c r="A51" s="287" t="s">
        <v>146</v>
      </c>
      <c r="B51" s="288" t="s">
        <v>145</v>
      </c>
      <c r="C51" s="277">
        <v>0</v>
      </c>
      <c r="D51" s="277">
        <v>0</v>
      </c>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t="s">
        <v>494</v>
      </c>
      <c r="AA51" s="277"/>
      <c r="AB51" s="277">
        <v>0</v>
      </c>
      <c r="AC51" s="277">
        <v>0</v>
      </c>
    </row>
    <row r="52" spans="1:29" s="270" customFormat="1" ht="31.5" x14ac:dyDescent="0.25">
      <c r="A52" s="287" t="s">
        <v>144</v>
      </c>
      <c r="B52" s="288" t="s">
        <v>143</v>
      </c>
      <c r="C52" s="277">
        <v>0</v>
      </c>
      <c r="D52" s="277">
        <v>0</v>
      </c>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t="s">
        <v>494</v>
      </c>
      <c r="AA52" s="277"/>
      <c r="AB52" s="277">
        <v>0</v>
      </c>
      <c r="AC52" s="277">
        <v>0</v>
      </c>
    </row>
    <row r="53" spans="1:29" s="270" customFormat="1" x14ac:dyDescent="0.25">
      <c r="A53" s="287" t="s">
        <v>142</v>
      </c>
      <c r="B53" s="288" t="s">
        <v>141</v>
      </c>
      <c r="C53" s="277">
        <v>0</v>
      </c>
      <c r="D53" s="277">
        <v>0</v>
      </c>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t="s">
        <v>494</v>
      </c>
      <c r="AA53" s="277"/>
      <c r="AB53" s="277">
        <v>0</v>
      </c>
      <c r="AC53" s="277">
        <v>0</v>
      </c>
    </row>
    <row r="54" spans="1:29" s="270" customFormat="1" x14ac:dyDescent="0.25">
      <c r="A54" s="287" t="s">
        <v>140</v>
      </c>
      <c r="B54" s="288" t="s">
        <v>459</v>
      </c>
      <c r="C54" s="277">
        <v>14</v>
      </c>
      <c r="D54" s="277">
        <v>14</v>
      </c>
      <c r="E54" s="277"/>
      <c r="F54" s="277"/>
      <c r="G54" s="277">
        <v>0</v>
      </c>
      <c r="H54" s="277">
        <v>0</v>
      </c>
      <c r="I54" s="277"/>
      <c r="J54" s="277">
        <v>0</v>
      </c>
      <c r="K54" s="277"/>
      <c r="L54" s="277">
        <v>4</v>
      </c>
      <c r="M54" s="277"/>
      <c r="N54" s="277">
        <v>4</v>
      </c>
      <c r="O54" s="277"/>
      <c r="P54" s="277">
        <v>8</v>
      </c>
      <c r="Q54" s="277"/>
      <c r="R54" s="277">
        <v>8</v>
      </c>
      <c r="S54" s="277"/>
      <c r="T54" s="277">
        <v>0</v>
      </c>
      <c r="U54" s="277"/>
      <c r="V54" s="277">
        <v>0</v>
      </c>
      <c r="W54" s="277"/>
      <c r="X54" s="277">
        <v>0</v>
      </c>
      <c r="Y54" s="277"/>
      <c r="Z54" s="277" t="s">
        <v>494</v>
      </c>
      <c r="AA54" s="277"/>
      <c r="AB54" s="277">
        <v>12</v>
      </c>
      <c r="AC54" s="277">
        <v>12</v>
      </c>
    </row>
    <row r="55" spans="1:29" s="270" customFormat="1" x14ac:dyDescent="0.25">
      <c r="A55" s="287" t="s">
        <v>470</v>
      </c>
      <c r="B55" s="288" t="s">
        <v>460</v>
      </c>
      <c r="C55" s="277">
        <v>0</v>
      </c>
      <c r="D55" s="277">
        <v>0</v>
      </c>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t="s">
        <v>494</v>
      </c>
      <c r="AA55" s="277"/>
      <c r="AB55" s="277">
        <v>0</v>
      </c>
      <c r="AC55" s="277">
        <v>0</v>
      </c>
    </row>
    <row r="56" spans="1:29" s="270" customFormat="1" x14ac:dyDescent="0.25">
      <c r="A56" s="287" t="s">
        <v>471</v>
      </c>
      <c r="B56" s="288" t="s">
        <v>461</v>
      </c>
      <c r="C56" s="277">
        <v>0</v>
      </c>
      <c r="D56" s="277">
        <v>0</v>
      </c>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t="s">
        <v>494</v>
      </c>
      <c r="AA56" s="277"/>
      <c r="AB56" s="277">
        <v>0</v>
      </c>
      <c r="AC56" s="277">
        <v>0</v>
      </c>
    </row>
    <row r="57" spans="1:29" s="270" customFormat="1" x14ac:dyDescent="0.25">
      <c r="A57" s="287" t="s">
        <v>472</v>
      </c>
      <c r="B57" s="288" t="s">
        <v>463</v>
      </c>
      <c r="C57" s="277">
        <v>0</v>
      </c>
      <c r="D57" s="277">
        <v>0</v>
      </c>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t="s">
        <v>494</v>
      </c>
      <c r="AA57" s="277"/>
      <c r="AB57" s="277">
        <v>0</v>
      </c>
      <c r="AC57" s="277">
        <v>0</v>
      </c>
    </row>
    <row r="58" spans="1:29" s="270" customFormat="1" x14ac:dyDescent="0.25">
      <c r="A58" s="287" t="s">
        <v>473</v>
      </c>
      <c r="B58" s="288" t="s">
        <v>465</v>
      </c>
      <c r="C58" s="277">
        <v>0</v>
      </c>
      <c r="D58" s="277">
        <v>0</v>
      </c>
      <c r="E58" s="277"/>
      <c r="F58" s="277"/>
      <c r="G58" s="277">
        <v>0</v>
      </c>
      <c r="H58" s="277">
        <v>0</v>
      </c>
      <c r="I58" s="277"/>
      <c r="J58" s="277">
        <v>0</v>
      </c>
      <c r="K58" s="277"/>
      <c r="L58" s="277">
        <v>0</v>
      </c>
      <c r="M58" s="277"/>
      <c r="N58" s="277">
        <v>0</v>
      </c>
      <c r="O58" s="277"/>
      <c r="P58" s="277">
        <v>0</v>
      </c>
      <c r="Q58" s="277"/>
      <c r="R58" s="277">
        <v>0</v>
      </c>
      <c r="S58" s="277"/>
      <c r="T58" s="277">
        <v>0</v>
      </c>
      <c r="U58" s="277"/>
      <c r="V58" s="277">
        <v>0</v>
      </c>
      <c r="W58" s="277"/>
      <c r="X58" s="277">
        <v>0</v>
      </c>
      <c r="Y58" s="277"/>
      <c r="Z58" s="277" t="s">
        <v>494</v>
      </c>
      <c r="AA58" s="277"/>
      <c r="AB58" s="277">
        <v>0</v>
      </c>
      <c r="AC58" s="277">
        <v>0</v>
      </c>
    </row>
    <row r="59" spans="1:29" s="270" customFormat="1" x14ac:dyDescent="0.25">
      <c r="A59" s="287" t="s">
        <v>474</v>
      </c>
      <c r="B59" s="288" t="s">
        <v>467</v>
      </c>
      <c r="C59" s="277">
        <v>0</v>
      </c>
      <c r="D59" s="277">
        <v>0</v>
      </c>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t="s">
        <v>494</v>
      </c>
      <c r="AA59" s="277"/>
      <c r="AB59" s="277">
        <v>0</v>
      </c>
      <c r="AC59" s="277">
        <v>0</v>
      </c>
    </row>
    <row r="60" spans="1:29" s="270" customFormat="1" x14ac:dyDescent="0.25">
      <c r="A60" s="287" t="s">
        <v>475</v>
      </c>
      <c r="B60" s="288" t="s">
        <v>469</v>
      </c>
      <c r="C60" s="277">
        <v>0</v>
      </c>
      <c r="D60" s="277">
        <v>0</v>
      </c>
      <c r="E60" s="277"/>
      <c r="F60" s="277"/>
      <c r="G60" s="277">
        <v>0</v>
      </c>
      <c r="H60" s="277">
        <v>0</v>
      </c>
      <c r="I60" s="277"/>
      <c r="J60" s="277"/>
      <c r="K60" s="277"/>
      <c r="L60" s="277">
        <v>0</v>
      </c>
      <c r="M60" s="277"/>
      <c r="N60" s="277"/>
      <c r="O60" s="277"/>
      <c r="P60" s="277">
        <v>0</v>
      </c>
      <c r="Q60" s="277"/>
      <c r="R60" s="277"/>
      <c r="S60" s="277"/>
      <c r="T60" s="277">
        <v>0</v>
      </c>
      <c r="U60" s="277"/>
      <c r="V60" s="277"/>
      <c r="W60" s="277"/>
      <c r="X60" s="277"/>
      <c r="Y60" s="277"/>
      <c r="Z60" s="277"/>
      <c r="AA60" s="277"/>
      <c r="AB60" s="277">
        <v>0</v>
      </c>
      <c r="AC60" s="277">
        <v>0</v>
      </c>
    </row>
    <row r="61" spans="1:29" s="270" customFormat="1" ht="35.25" customHeight="1" x14ac:dyDescent="0.25">
      <c r="A61" s="285" t="s">
        <v>58</v>
      </c>
      <c r="B61" s="286" t="s">
        <v>139</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270" customFormat="1" x14ac:dyDescent="0.25">
      <c r="A62" s="287" t="s">
        <v>138</v>
      </c>
      <c r="B62" s="288" t="s">
        <v>137</v>
      </c>
      <c r="C62" s="277">
        <v>0.80948538333333331</v>
      </c>
      <c r="D62" s="277">
        <v>0.80734767389344575</v>
      </c>
      <c r="E62" s="277"/>
      <c r="F62" s="277"/>
      <c r="G62" s="277">
        <v>0</v>
      </c>
      <c r="H62" s="277">
        <v>0</v>
      </c>
      <c r="I62" s="277"/>
      <c r="J62" s="277">
        <v>0</v>
      </c>
      <c r="K62" s="277"/>
      <c r="L62" s="277">
        <v>0.21960012500000003</v>
      </c>
      <c r="M62" s="277"/>
      <c r="N62" s="277">
        <v>0.21344336901639344</v>
      </c>
      <c r="O62" s="277"/>
      <c r="P62" s="277">
        <v>0.52013143833333308</v>
      </c>
      <c r="Q62" s="277"/>
      <c r="R62" s="277">
        <v>0.52415048487705218</v>
      </c>
      <c r="S62" s="277"/>
      <c r="T62" s="277">
        <v>0</v>
      </c>
      <c r="U62" s="277"/>
      <c r="V62" s="277">
        <v>0</v>
      </c>
      <c r="W62" s="277"/>
      <c r="X62" s="277">
        <v>0</v>
      </c>
      <c r="Y62" s="277"/>
      <c r="Z62" s="277" t="s">
        <v>494</v>
      </c>
      <c r="AA62" s="277"/>
      <c r="AB62" s="277">
        <v>0.73973156333333312</v>
      </c>
      <c r="AC62" s="277">
        <v>0.73759385389344567</v>
      </c>
    </row>
    <row r="63" spans="1:29" s="270" customFormat="1" x14ac:dyDescent="0.25">
      <c r="A63" s="287" t="s">
        <v>136</v>
      </c>
      <c r="B63" s="288" t="s">
        <v>130</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t="s">
        <v>494</v>
      </c>
      <c r="AA63" s="277"/>
      <c r="AB63" s="277">
        <v>0</v>
      </c>
      <c r="AC63" s="277">
        <v>0</v>
      </c>
    </row>
    <row r="64" spans="1:29" s="270" customFormat="1" x14ac:dyDescent="0.25">
      <c r="A64" s="287" t="s">
        <v>135</v>
      </c>
      <c r="B64" s="289" t="s">
        <v>129</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t="s">
        <v>494</v>
      </c>
      <c r="AA64" s="277"/>
      <c r="AB64" s="277">
        <v>0</v>
      </c>
      <c r="AC64" s="277">
        <v>0</v>
      </c>
    </row>
    <row r="65" spans="1:29" s="270" customFormat="1" x14ac:dyDescent="0.25">
      <c r="A65" s="287" t="s">
        <v>134</v>
      </c>
      <c r="B65" s="289" t="s">
        <v>128</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t="s">
        <v>494</v>
      </c>
      <c r="AA65" s="277"/>
      <c r="AB65" s="277">
        <v>0</v>
      </c>
      <c r="AC65" s="277">
        <v>0</v>
      </c>
    </row>
    <row r="66" spans="1:29" s="270" customFormat="1" x14ac:dyDescent="0.25">
      <c r="A66" s="287" t="s">
        <v>133</v>
      </c>
      <c r="B66" s="289" t="s">
        <v>127</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t="s">
        <v>494</v>
      </c>
      <c r="AA66" s="277"/>
      <c r="AB66" s="277">
        <v>0</v>
      </c>
      <c r="AC66" s="277">
        <v>0</v>
      </c>
    </row>
    <row r="67" spans="1:29" s="270" customFormat="1" x14ac:dyDescent="0.25">
      <c r="A67" s="287" t="s">
        <v>132</v>
      </c>
      <c r="B67" s="289" t="s">
        <v>459</v>
      </c>
      <c r="C67" s="277"/>
      <c r="D67" s="277"/>
      <c r="E67" s="277"/>
      <c r="F67" s="277"/>
      <c r="G67" s="277">
        <v>0</v>
      </c>
      <c r="H67" s="277">
        <v>0</v>
      </c>
      <c r="I67" s="277"/>
      <c r="J67" s="277">
        <v>0</v>
      </c>
      <c r="K67" s="277"/>
      <c r="L67" s="277">
        <v>4</v>
      </c>
      <c r="M67" s="277"/>
      <c r="N67" s="277">
        <v>4</v>
      </c>
      <c r="O67" s="277"/>
      <c r="P67" s="277">
        <v>8</v>
      </c>
      <c r="Q67" s="277"/>
      <c r="R67" s="277">
        <v>8</v>
      </c>
      <c r="S67" s="277"/>
      <c r="T67" s="277">
        <v>0</v>
      </c>
      <c r="U67" s="277"/>
      <c r="V67" s="277">
        <v>0</v>
      </c>
      <c r="W67" s="277"/>
      <c r="X67" s="277">
        <v>0</v>
      </c>
      <c r="Y67" s="277"/>
      <c r="Z67" s="277" t="s">
        <v>494</v>
      </c>
      <c r="AA67" s="277"/>
      <c r="AB67" s="277">
        <v>12</v>
      </c>
      <c r="AC67" s="277">
        <v>12</v>
      </c>
    </row>
    <row r="68" spans="1:29" s="270" customFormat="1" x14ac:dyDescent="0.25">
      <c r="A68" s="287" t="s">
        <v>476</v>
      </c>
      <c r="B68" s="289" t="s">
        <v>460</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t="s">
        <v>494</v>
      </c>
      <c r="AA68" s="277"/>
      <c r="AB68" s="277">
        <v>0</v>
      </c>
      <c r="AC68" s="277">
        <v>0</v>
      </c>
    </row>
    <row r="69" spans="1:29" s="270" customFormat="1" x14ac:dyDescent="0.25">
      <c r="A69" s="287" t="s">
        <v>477</v>
      </c>
      <c r="B69" s="289" t="s">
        <v>461</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t="s">
        <v>494</v>
      </c>
      <c r="AA69" s="277"/>
      <c r="AB69" s="277">
        <v>0</v>
      </c>
      <c r="AC69" s="277">
        <v>0</v>
      </c>
    </row>
    <row r="70" spans="1:29" s="270" customFormat="1" x14ac:dyDescent="0.25">
      <c r="A70" s="287" t="s">
        <v>478</v>
      </c>
      <c r="B70" s="289" t="s">
        <v>463</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t="s">
        <v>494</v>
      </c>
      <c r="AA70" s="277"/>
      <c r="AB70" s="277">
        <v>0</v>
      </c>
      <c r="AC70" s="277">
        <v>0</v>
      </c>
    </row>
    <row r="71" spans="1:29" s="270" customFormat="1" x14ac:dyDescent="0.25">
      <c r="A71" s="287" t="s">
        <v>479</v>
      </c>
      <c r="B71" s="289" t="s">
        <v>465</v>
      </c>
      <c r="C71" s="277"/>
      <c r="D71" s="277"/>
      <c r="E71" s="277"/>
      <c r="F71" s="277"/>
      <c r="G71" s="277">
        <v>0</v>
      </c>
      <c r="H71" s="277">
        <v>0</v>
      </c>
      <c r="I71" s="277"/>
      <c r="J71" s="277">
        <v>0</v>
      </c>
      <c r="K71" s="277"/>
      <c r="L71" s="277">
        <v>0</v>
      </c>
      <c r="M71" s="277"/>
      <c r="N71" s="277">
        <v>0</v>
      </c>
      <c r="O71" s="277"/>
      <c r="P71" s="277">
        <v>0</v>
      </c>
      <c r="Q71" s="277"/>
      <c r="R71" s="277">
        <v>0</v>
      </c>
      <c r="S71" s="277"/>
      <c r="T71" s="277">
        <v>0</v>
      </c>
      <c r="U71" s="277"/>
      <c r="V71" s="277">
        <v>0</v>
      </c>
      <c r="W71" s="277"/>
      <c r="X71" s="277">
        <v>0</v>
      </c>
      <c r="Y71" s="277"/>
      <c r="Z71" s="277" t="s">
        <v>494</v>
      </c>
      <c r="AA71" s="277"/>
      <c r="AB71" s="277">
        <v>0</v>
      </c>
      <c r="AC71" s="277">
        <v>0</v>
      </c>
    </row>
    <row r="72" spans="1:29" s="270" customFormat="1" x14ac:dyDescent="0.25">
      <c r="A72" s="287" t="s">
        <v>480</v>
      </c>
      <c r="B72" s="289" t="s">
        <v>467</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t="s">
        <v>494</v>
      </c>
      <c r="AA72" s="277"/>
      <c r="AB72" s="277">
        <v>0</v>
      </c>
      <c r="AC72" s="277">
        <v>0</v>
      </c>
    </row>
    <row r="73" spans="1:29" s="270" customFormat="1" x14ac:dyDescent="0.25">
      <c r="A73" s="287" t="s">
        <v>481</v>
      </c>
      <c r="B73" s="289" t="s">
        <v>469</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c r="Y73" s="277"/>
      <c r="Z73" s="277"/>
      <c r="AA73" s="277"/>
      <c r="AB73" s="277">
        <v>0</v>
      </c>
      <c r="AC73" s="277">
        <v>0</v>
      </c>
    </row>
    <row r="74" spans="1:29" s="270" customFormat="1" ht="36.75" customHeight="1" x14ac:dyDescent="0.25">
      <c r="A74" s="285" t="s">
        <v>57</v>
      </c>
      <c r="B74" s="290" t="s">
        <v>226</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t="s">
        <v>494</v>
      </c>
      <c r="AA74" s="277"/>
      <c r="AB74" s="277">
        <v>0</v>
      </c>
      <c r="AC74" s="277">
        <v>0</v>
      </c>
    </row>
    <row r="75" spans="1:29" s="270" customFormat="1" x14ac:dyDescent="0.25">
      <c r="A75" s="285" t="s">
        <v>55</v>
      </c>
      <c r="B75" s="286" t="s">
        <v>131</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270" customFormat="1" x14ac:dyDescent="0.25">
      <c r="A76" s="287" t="s">
        <v>221</v>
      </c>
      <c r="B76" s="289" t="s">
        <v>458</v>
      </c>
      <c r="C76" s="277"/>
      <c r="D76" s="277"/>
      <c r="E76" s="277"/>
      <c r="F76" s="277"/>
      <c r="G76" s="277">
        <v>0</v>
      </c>
      <c r="H76" s="277">
        <v>0</v>
      </c>
      <c r="I76" s="277"/>
      <c r="J76" s="277">
        <v>0</v>
      </c>
      <c r="K76" s="277"/>
      <c r="L76" s="277">
        <v>0</v>
      </c>
      <c r="M76" s="277"/>
      <c r="N76" s="277">
        <v>0</v>
      </c>
      <c r="O76" s="277"/>
      <c r="P76" s="277">
        <v>0</v>
      </c>
      <c r="Q76" s="277"/>
      <c r="R76" s="277">
        <v>0</v>
      </c>
      <c r="S76" s="277"/>
      <c r="T76" s="277">
        <v>0</v>
      </c>
      <c r="U76" s="277"/>
      <c r="V76" s="277">
        <v>0</v>
      </c>
      <c r="W76" s="277"/>
      <c r="X76" s="277">
        <v>0</v>
      </c>
      <c r="Y76" s="277"/>
      <c r="Z76" s="277" t="s">
        <v>494</v>
      </c>
      <c r="AA76" s="277"/>
      <c r="AB76" s="277">
        <v>0</v>
      </c>
      <c r="AC76" s="277">
        <v>0</v>
      </c>
    </row>
    <row r="77" spans="1:29" s="270" customFormat="1" ht="31.5" x14ac:dyDescent="0.25">
      <c r="A77" s="287" t="s">
        <v>222</v>
      </c>
      <c r="B77" s="289" t="s">
        <v>456</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t="s">
        <v>494</v>
      </c>
      <c r="AA77" s="277"/>
      <c r="AB77" s="277">
        <v>0</v>
      </c>
      <c r="AC77" s="277">
        <v>0</v>
      </c>
    </row>
    <row r="78" spans="1:29" s="270" customFormat="1" x14ac:dyDescent="0.25">
      <c r="A78" s="287" t="s">
        <v>223</v>
      </c>
      <c r="B78" s="288" t="s">
        <v>147</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t="s">
        <v>494</v>
      </c>
      <c r="AA78" s="277"/>
      <c r="AB78" s="277">
        <v>0</v>
      </c>
      <c r="AC78" s="277">
        <v>0</v>
      </c>
    </row>
    <row r="79" spans="1:29" s="270" customFormat="1" x14ac:dyDescent="0.25">
      <c r="A79" s="287" t="s">
        <v>224</v>
      </c>
      <c r="B79" s="288" t="s">
        <v>457</v>
      </c>
      <c r="C79" s="199"/>
      <c r="D79" s="278"/>
      <c r="E79" s="279"/>
      <c r="F79" s="279"/>
      <c r="G79" s="277">
        <v>0</v>
      </c>
      <c r="H79" s="277">
        <v>0</v>
      </c>
      <c r="I79" s="279"/>
      <c r="J79" s="277">
        <v>0</v>
      </c>
      <c r="K79" s="278"/>
      <c r="L79" s="277">
        <v>0</v>
      </c>
      <c r="M79" s="278"/>
      <c r="N79" s="277">
        <v>0</v>
      </c>
      <c r="O79" s="278"/>
      <c r="P79" s="277">
        <v>0</v>
      </c>
      <c r="Q79" s="278"/>
      <c r="R79" s="277">
        <v>0</v>
      </c>
      <c r="S79" s="278"/>
      <c r="T79" s="277">
        <v>0</v>
      </c>
      <c r="U79" s="278"/>
      <c r="V79" s="277">
        <v>0</v>
      </c>
      <c r="W79" s="278"/>
      <c r="X79" s="277">
        <v>0</v>
      </c>
      <c r="Y79" s="278"/>
      <c r="Z79" s="277" t="s">
        <v>494</v>
      </c>
      <c r="AA79" s="278"/>
      <c r="AB79" s="277">
        <v>0</v>
      </c>
      <c r="AC79" s="277">
        <v>0</v>
      </c>
    </row>
    <row r="80" spans="1:29" s="270" customFormat="1" x14ac:dyDescent="0.25">
      <c r="A80" s="287" t="s">
        <v>225</v>
      </c>
      <c r="B80" s="288" t="s">
        <v>459</v>
      </c>
      <c r="C80" s="199"/>
      <c r="D80" s="278"/>
      <c r="E80" s="279"/>
      <c r="F80" s="279"/>
      <c r="G80" s="277">
        <v>0</v>
      </c>
      <c r="H80" s="277">
        <v>0</v>
      </c>
      <c r="I80" s="279"/>
      <c r="J80" s="277">
        <v>0</v>
      </c>
      <c r="K80" s="278"/>
      <c r="L80" s="277">
        <v>0</v>
      </c>
      <c r="M80" s="278"/>
      <c r="N80" s="277">
        <v>0</v>
      </c>
      <c r="O80" s="278"/>
      <c r="P80" s="277">
        <v>0</v>
      </c>
      <c r="Q80" s="278"/>
      <c r="R80" s="277">
        <v>0</v>
      </c>
      <c r="S80" s="278"/>
      <c r="T80" s="277">
        <v>0</v>
      </c>
      <c r="U80" s="278"/>
      <c r="V80" s="277">
        <v>0</v>
      </c>
      <c r="W80" s="278"/>
      <c r="X80" s="277">
        <v>0</v>
      </c>
      <c r="Y80" s="278"/>
      <c r="Z80" s="277" t="s">
        <v>494</v>
      </c>
      <c r="AA80" s="278"/>
      <c r="AB80" s="277">
        <v>0</v>
      </c>
      <c r="AC80" s="277">
        <v>0</v>
      </c>
    </row>
    <row r="81" spans="1:29" s="270" customFormat="1" x14ac:dyDescent="0.25">
      <c r="A81" s="287" t="s">
        <v>482</v>
      </c>
      <c r="B81" s="288" t="s">
        <v>460</v>
      </c>
      <c r="C81" s="199"/>
      <c r="D81" s="278"/>
      <c r="E81" s="279"/>
      <c r="F81" s="279"/>
      <c r="G81" s="277">
        <v>0</v>
      </c>
      <c r="H81" s="277">
        <v>0</v>
      </c>
      <c r="I81" s="279"/>
      <c r="J81" s="277">
        <v>0</v>
      </c>
      <c r="K81" s="278"/>
      <c r="L81" s="277">
        <v>0</v>
      </c>
      <c r="M81" s="278"/>
      <c r="N81" s="277">
        <v>0</v>
      </c>
      <c r="O81" s="278"/>
      <c r="P81" s="277">
        <v>0</v>
      </c>
      <c r="Q81" s="278"/>
      <c r="R81" s="277">
        <v>0</v>
      </c>
      <c r="S81" s="278"/>
      <c r="T81" s="277">
        <v>0</v>
      </c>
      <c r="U81" s="278"/>
      <c r="V81" s="277">
        <v>0</v>
      </c>
      <c r="W81" s="278"/>
      <c r="X81" s="277">
        <v>0</v>
      </c>
      <c r="Y81" s="278"/>
      <c r="Z81" s="277" t="s">
        <v>494</v>
      </c>
      <c r="AA81" s="278"/>
      <c r="AB81" s="277">
        <v>0</v>
      </c>
      <c r="AC81" s="277">
        <v>0</v>
      </c>
    </row>
    <row r="82" spans="1:29" s="270" customFormat="1" x14ac:dyDescent="0.25">
      <c r="A82" s="287" t="s">
        <v>483</v>
      </c>
      <c r="B82" s="288" t="s">
        <v>461</v>
      </c>
      <c r="C82" s="199"/>
      <c r="D82" s="278"/>
      <c r="E82" s="279"/>
      <c r="F82" s="279"/>
      <c r="G82" s="277">
        <v>0</v>
      </c>
      <c r="H82" s="277">
        <v>0</v>
      </c>
      <c r="I82" s="279"/>
      <c r="J82" s="277">
        <v>0</v>
      </c>
      <c r="K82" s="278"/>
      <c r="L82" s="277">
        <v>0</v>
      </c>
      <c r="M82" s="278"/>
      <c r="N82" s="277">
        <v>0</v>
      </c>
      <c r="O82" s="278"/>
      <c r="P82" s="277">
        <v>0</v>
      </c>
      <c r="Q82" s="278"/>
      <c r="R82" s="277">
        <v>0</v>
      </c>
      <c r="S82" s="278"/>
      <c r="T82" s="277">
        <v>0</v>
      </c>
      <c r="U82" s="278"/>
      <c r="V82" s="277">
        <v>0</v>
      </c>
      <c r="W82" s="278"/>
      <c r="X82" s="277">
        <v>0</v>
      </c>
      <c r="Y82" s="278"/>
      <c r="Z82" s="277" t="s">
        <v>494</v>
      </c>
      <c r="AA82" s="278"/>
      <c r="AB82" s="277">
        <v>0</v>
      </c>
      <c r="AC82" s="277">
        <v>0</v>
      </c>
    </row>
    <row r="83" spans="1:29" s="270" customFormat="1" x14ac:dyDescent="0.25">
      <c r="A83" s="287" t="s">
        <v>484</v>
      </c>
      <c r="B83" s="288" t="s">
        <v>463</v>
      </c>
      <c r="C83" s="199"/>
      <c r="D83" s="278"/>
      <c r="E83" s="279"/>
      <c r="F83" s="279"/>
      <c r="G83" s="277">
        <v>0</v>
      </c>
      <c r="H83" s="277">
        <v>0</v>
      </c>
      <c r="I83" s="279"/>
      <c r="J83" s="277">
        <v>0</v>
      </c>
      <c r="K83" s="278"/>
      <c r="L83" s="277">
        <v>0</v>
      </c>
      <c r="M83" s="278"/>
      <c r="N83" s="277">
        <v>0</v>
      </c>
      <c r="O83" s="278"/>
      <c r="P83" s="277">
        <v>0</v>
      </c>
      <c r="Q83" s="278"/>
      <c r="R83" s="277">
        <v>0</v>
      </c>
      <c r="S83" s="278"/>
      <c r="T83" s="277">
        <v>0</v>
      </c>
      <c r="U83" s="278"/>
      <c r="V83" s="277">
        <v>0</v>
      </c>
      <c r="W83" s="278"/>
      <c r="X83" s="277">
        <v>0</v>
      </c>
      <c r="Y83" s="278"/>
      <c r="Z83" s="277" t="s">
        <v>494</v>
      </c>
      <c r="AA83" s="278"/>
      <c r="AB83" s="277">
        <v>0</v>
      </c>
      <c r="AC83" s="277">
        <v>0</v>
      </c>
    </row>
    <row r="84" spans="1:29" s="270" customFormat="1" x14ac:dyDescent="0.25">
      <c r="A84" s="287" t="s">
        <v>485</v>
      </c>
      <c r="B84" s="288" t="s">
        <v>465</v>
      </c>
      <c r="C84" s="199"/>
      <c r="D84" s="278"/>
      <c r="E84" s="279"/>
      <c r="F84" s="279"/>
      <c r="G84" s="277">
        <v>0</v>
      </c>
      <c r="H84" s="277">
        <v>0</v>
      </c>
      <c r="I84" s="279"/>
      <c r="J84" s="277">
        <v>0</v>
      </c>
      <c r="K84" s="278"/>
      <c r="L84" s="277">
        <v>0</v>
      </c>
      <c r="M84" s="278"/>
      <c r="N84" s="277">
        <v>0</v>
      </c>
      <c r="O84" s="278"/>
      <c r="P84" s="277">
        <v>0</v>
      </c>
      <c r="Q84" s="278"/>
      <c r="R84" s="277">
        <v>0</v>
      </c>
      <c r="S84" s="278"/>
      <c r="T84" s="277">
        <v>0</v>
      </c>
      <c r="U84" s="278"/>
      <c r="V84" s="277">
        <v>0</v>
      </c>
      <c r="W84" s="278"/>
      <c r="X84" s="277">
        <v>0</v>
      </c>
      <c r="Y84" s="278"/>
      <c r="Z84" s="277" t="s">
        <v>494</v>
      </c>
      <c r="AA84" s="278"/>
      <c r="AB84" s="277">
        <v>0</v>
      </c>
      <c r="AC84" s="277">
        <v>0</v>
      </c>
    </row>
    <row r="85" spans="1:29" s="270" customFormat="1" x14ac:dyDescent="0.25">
      <c r="A85" s="287" t="s">
        <v>486</v>
      </c>
      <c r="B85" s="288" t="s">
        <v>467</v>
      </c>
      <c r="C85" s="199"/>
      <c r="D85" s="278"/>
      <c r="E85" s="279"/>
      <c r="F85" s="279"/>
      <c r="G85" s="277">
        <v>0</v>
      </c>
      <c r="H85" s="277">
        <v>0</v>
      </c>
      <c r="I85" s="279"/>
      <c r="J85" s="277">
        <v>0</v>
      </c>
      <c r="K85" s="278"/>
      <c r="L85" s="277">
        <v>0</v>
      </c>
      <c r="M85" s="278"/>
      <c r="N85" s="277">
        <v>0</v>
      </c>
      <c r="O85" s="278"/>
      <c r="P85" s="277">
        <v>0</v>
      </c>
      <c r="Q85" s="278"/>
      <c r="R85" s="277">
        <v>0</v>
      </c>
      <c r="S85" s="278"/>
      <c r="T85" s="277">
        <v>0</v>
      </c>
      <c r="U85" s="278"/>
      <c r="V85" s="277">
        <v>0</v>
      </c>
      <c r="W85" s="278"/>
      <c r="X85" s="277">
        <v>0</v>
      </c>
      <c r="Y85" s="278"/>
      <c r="Z85" s="277" t="s">
        <v>494</v>
      </c>
      <c r="AA85" s="278"/>
      <c r="AB85" s="277">
        <v>0</v>
      </c>
      <c r="AC85" s="277">
        <v>0</v>
      </c>
    </row>
    <row r="86" spans="1:29" s="270" customFormat="1" ht="13.5" customHeight="1" x14ac:dyDescent="0.25">
      <c r="A86" s="287" t="s">
        <v>487</v>
      </c>
      <c r="B86" s="288" t="s">
        <v>469</v>
      </c>
      <c r="C86" s="280"/>
      <c r="D86" s="278"/>
      <c r="E86" s="279"/>
      <c r="F86" s="279"/>
      <c r="G86" s="277">
        <v>0</v>
      </c>
      <c r="H86" s="277">
        <v>0</v>
      </c>
      <c r="I86" s="279"/>
      <c r="J86" s="277">
        <v>0</v>
      </c>
      <c r="K86" s="278"/>
      <c r="L86" s="277">
        <v>0</v>
      </c>
      <c r="M86" s="278"/>
      <c r="N86" s="277">
        <v>0</v>
      </c>
      <c r="O86" s="278"/>
      <c r="P86" s="277">
        <v>0</v>
      </c>
      <c r="Q86" s="278"/>
      <c r="R86" s="277">
        <v>0</v>
      </c>
      <c r="S86" s="278"/>
      <c r="T86" s="277">
        <v>0</v>
      </c>
      <c r="U86" s="278"/>
      <c r="V86" s="277">
        <v>0</v>
      </c>
      <c r="W86" s="278"/>
      <c r="X86" s="277">
        <v>0</v>
      </c>
      <c r="Y86" s="278"/>
      <c r="Z86" s="277" t="s">
        <v>494</v>
      </c>
      <c r="AA86" s="278"/>
      <c r="AB86" s="277">
        <v>0</v>
      </c>
      <c r="AC86" s="277">
        <v>0</v>
      </c>
    </row>
    <row r="87" spans="1:29" x14ac:dyDescent="0.25">
      <c r="G87" s="281"/>
      <c r="H87" s="281"/>
      <c r="I87" s="281"/>
      <c r="J87" s="281"/>
      <c r="K87" s="281"/>
    </row>
    <row r="88" spans="1:29" x14ac:dyDescent="0.25">
      <c r="G88" s="281"/>
      <c r="H88" s="281"/>
      <c r="I88" s="281"/>
      <c r="J88" s="281"/>
      <c r="K88" s="281"/>
    </row>
    <row r="89" spans="1:29" x14ac:dyDescent="0.25">
      <c r="G89" s="281"/>
      <c r="H89" s="281"/>
      <c r="I89" s="281"/>
      <c r="J89" s="281"/>
      <c r="K89" s="281"/>
    </row>
    <row r="90" spans="1:29" x14ac:dyDescent="0.25">
      <c r="G90" s="281"/>
      <c r="H90" s="281"/>
      <c r="I90" s="281"/>
      <c r="J90" s="281"/>
      <c r="K90" s="281"/>
    </row>
    <row r="91" spans="1:29" x14ac:dyDescent="0.25">
      <c r="G91" s="281"/>
      <c r="H91" s="281"/>
      <c r="I91" s="281"/>
      <c r="J91" s="281"/>
      <c r="K91" s="281"/>
    </row>
    <row r="92" spans="1:29" x14ac:dyDescent="0.25">
      <c r="G92" s="281"/>
      <c r="H92" s="281"/>
      <c r="I92" s="281"/>
      <c r="J92" s="281"/>
      <c r="K92" s="28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Z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9.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8.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65" t="str">
        <f>'1. паспорт местоположение'!A12:C12</f>
        <v>N_TP1900.AS.0013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42" customHeight="1" x14ac:dyDescent="0.25">
      <c r="A15" s="33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507" t="s">
        <v>433</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8" s="22" customFormat="1" ht="58.5" customHeight="1" x14ac:dyDescent="0.25">
      <c r="A22" s="508" t="s">
        <v>51</v>
      </c>
      <c r="B22" s="511" t="s">
        <v>23</v>
      </c>
      <c r="C22" s="508" t="s">
        <v>50</v>
      </c>
      <c r="D22" s="508" t="s">
        <v>49</v>
      </c>
      <c r="E22" s="514" t="s">
        <v>444</v>
      </c>
      <c r="F22" s="515"/>
      <c r="G22" s="515"/>
      <c r="H22" s="515"/>
      <c r="I22" s="515"/>
      <c r="J22" s="515"/>
      <c r="K22" s="515"/>
      <c r="L22" s="516"/>
      <c r="M22" s="508" t="s">
        <v>48</v>
      </c>
      <c r="N22" s="508" t="s">
        <v>47</v>
      </c>
      <c r="O22" s="508" t="s">
        <v>46</v>
      </c>
      <c r="P22" s="517" t="s">
        <v>234</v>
      </c>
      <c r="Q22" s="517" t="s">
        <v>45</v>
      </c>
      <c r="R22" s="517" t="s">
        <v>44</v>
      </c>
      <c r="S22" s="517" t="s">
        <v>43</v>
      </c>
      <c r="T22" s="517"/>
      <c r="U22" s="518" t="s">
        <v>42</v>
      </c>
      <c r="V22" s="518" t="s">
        <v>41</v>
      </c>
      <c r="W22" s="517" t="s">
        <v>40</v>
      </c>
      <c r="X22" s="517" t="s">
        <v>39</v>
      </c>
      <c r="Y22" s="517" t="s">
        <v>38</v>
      </c>
      <c r="Z22" s="531" t="s">
        <v>37</v>
      </c>
      <c r="AA22" s="517" t="s">
        <v>36</v>
      </c>
      <c r="AB22" s="517" t="s">
        <v>35</v>
      </c>
      <c r="AC22" s="517" t="s">
        <v>34</v>
      </c>
      <c r="AD22" s="517" t="s">
        <v>33</v>
      </c>
      <c r="AE22" s="517" t="s">
        <v>32</v>
      </c>
      <c r="AF22" s="517" t="s">
        <v>31</v>
      </c>
      <c r="AG22" s="517"/>
      <c r="AH22" s="517"/>
      <c r="AI22" s="517"/>
      <c r="AJ22" s="517"/>
      <c r="AK22" s="517"/>
      <c r="AL22" s="517" t="s">
        <v>30</v>
      </c>
      <c r="AM22" s="517"/>
      <c r="AN22" s="517"/>
      <c r="AO22" s="517"/>
      <c r="AP22" s="517" t="s">
        <v>29</v>
      </c>
      <c r="AQ22" s="517"/>
      <c r="AR22" s="517" t="s">
        <v>28</v>
      </c>
      <c r="AS22" s="517" t="s">
        <v>27</v>
      </c>
      <c r="AT22" s="517" t="s">
        <v>26</v>
      </c>
      <c r="AU22" s="517" t="s">
        <v>25</v>
      </c>
      <c r="AV22" s="521" t="s">
        <v>24</v>
      </c>
    </row>
    <row r="23" spans="1:48" s="22" customFormat="1" ht="64.5" customHeight="1" x14ac:dyDescent="0.25">
      <c r="A23" s="509"/>
      <c r="B23" s="512"/>
      <c r="C23" s="509"/>
      <c r="D23" s="509"/>
      <c r="E23" s="523" t="s">
        <v>22</v>
      </c>
      <c r="F23" s="525" t="s">
        <v>130</v>
      </c>
      <c r="G23" s="525" t="s">
        <v>129</v>
      </c>
      <c r="H23" s="525" t="s">
        <v>128</v>
      </c>
      <c r="I23" s="529" t="s">
        <v>354</v>
      </c>
      <c r="J23" s="529" t="s">
        <v>355</v>
      </c>
      <c r="K23" s="529" t="s">
        <v>356</v>
      </c>
      <c r="L23" s="525" t="s">
        <v>79</v>
      </c>
      <c r="M23" s="509"/>
      <c r="N23" s="509"/>
      <c r="O23" s="509"/>
      <c r="P23" s="517"/>
      <c r="Q23" s="517"/>
      <c r="R23" s="517"/>
      <c r="S23" s="527" t="s">
        <v>1</v>
      </c>
      <c r="T23" s="527" t="s">
        <v>10</v>
      </c>
      <c r="U23" s="518"/>
      <c r="V23" s="518"/>
      <c r="W23" s="517"/>
      <c r="X23" s="517"/>
      <c r="Y23" s="517"/>
      <c r="Z23" s="517"/>
      <c r="AA23" s="517"/>
      <c r="AB23" s="517"/>
      <c r="AC23" s="517"/>
      <c r="AD23" s="517"/>
      <c r="AE23" s="517"/>
      <c r="AF23" s="517" t="s">
        <v>21</v>
      </c>
      <c r="AG23" s="517"/>
      <c r="AH23" s="517" t="s">
        <v>20</v>
      </c>
      <c r="AI23" s="517"/>
      <c r="AJ23" s="508" t="s">
        <v>19</v>
      </c>
      <c r="AK23" s="508" t="s">
        <v>18</v>
      </c>
      <c r="AL23" s="508" t="s">
        <v>17</v>
      </c>
      <c r="AM23" s="508" t="s">
        <v>16</v>
      </c>
      <c r="AN23" s="508" t="s">
        <v>15</v>
      </c>
      <c r="AO23" s="508" t="s">
        <v>14</v>
      </c>
      <c r="AP23" s="508" t="s">
        <v>13</v>
      </c>
      <c r="AQ23" s="519" t="s">
        <v>10</v>
      </c>
      <c r="AR23" s="517"/>
      <c r="AS23" s="517"/>
      <c r="AT23" s="517"/>
      <c r="AU23" s="517"/>
      <c r="AV23" s="522"/>
    </row>
    <row r="24" spans="1:48" s="22" customFormat="1" ht="96.75" customHeight="1" x14ac:dyDescent="0.25">
      <c r="A24" s="510"/>
      <c r="B24" s="513"/>
      <c r="C24" s="510"/>
      <c r="D24" s="510"/>
      <c r="E24" s="524"/>
      <c r="F24" s="526"/>
      <c r="G24" s="526"/>
      <c r="H24" s="526"/>
      <c r="I24" s="530"/>
      <c r="J24" s="530"/>
      <c r="K24" s="530"/>
      <c r="L24" s="526"/>
      <c r="M24" s="510"/>
      <c r="N24" s="510"/>
      <c r="O24" s="510"/>
      <c r="P24" s="517"/>
      <c r="Q24" s="517"/>
      <c r="R24" s="517"/>
      <c r="S24" s="528"/>
      <c r="T24" s="528"/>
      <c r="U24" s="518"/>
      <c r="V24" s="518"/>
      <c r="W24" s="517"/>
      <c r="X24" s="517"/>
      <c r="Y24" s="517"/>
      <c r="Z24" s="517"/>
      <c r="AA24" s="517"/>
      <c r="AB24" s="517"/>
      <c r="AC24" s="517"/>
      <c r="AD24" s="517"/>
      <c r="AE24" s="517"/>
      <c r="AF24" s="120" t="s">
        <v>12</v>
      </c>
      <c r="AG24" s="120" t="s">
        <v>11</v>
      </c>
      <c r="AH24" s="121" t="s">
        <v>1</v>
      </c>
      <c r="AI24" s="121" t="s">
        <v>10</v>
      </c>
      <c r="AJ24" s="510"/>
      <c r="AK24" s="510"/>
      <c r="AL24" s="510"/>
      <c r="AM24" s="510"/>
      <c r="AN24" s="510"/>
      <c r="AO24" s="510"/>
      <c r="AP24" s="510"/>
      <c r="AQ24" s="520"/>
      <c r="AR24" s="517"/>
      <c r="AS24" s="517"/>
      <c r="AT24" s="517"/>
      <c r="AU24" s="517"/>
      <c r="AV24" s="5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3" customFormat="1" ht="63.75" x14ac:dyDescent="0.2">
      <c r="A26" s="225">
        <v>1</v>
      </c>
      <c r="B26" s="226" t="s">
        <v>526</v>
      </c>
      <c r="C26" s="227" t="s">
        <v>527</v>
      </c>
      <c r="D26" s="228">
        <v>12.2028</v>
      </c>
      <c r="E26" s="228">
        <v>2</v>
      </c>
      <c r="F26" s="225" t="s">
        <v>494</v>
      </c>
      <c r="G26" s="225" t="s">
        <v>494</v>
      </c>
      <c r="H26" s="225" t="s">
        <v>494</v>
      </c>
      <c r="I26" s="225" t="s">
        <v>494</v>
      </c>
      <c r="J26" s="225" t="s">
        <v>494</v>
      </c>
      <c r="K26" s="225" t="s">
        <v>494</v>
      </c>
      <c r="L26" s="225" t="s">
        <v>494</v>
      </c>
      <c r="M26" s="227" t="s">
        <v>528</v>
      </c>
      <c r="N26" s="227" t="s">
        <v>529</v>
      </c>
      <c r="O26" s="226" t="s">
        <v>526</v>
      </c>
      <c r="P26" s="229" t="s">
        <v>530</v>
      </c>
      <c r="Q26" s="229" t="s">
        <v>531</v>
      </c>
      <c r="R26" s="229" t="s">
        <v>532</v>
      </c>
      <c r="S26" s="229" t="s">
        <v>533</v>
      </c>
      <c r="T26" s="229" t="s">
        <v>533</v>
      </c>
      <c r="U26" s="230">
        <v>1</v>
      </c>
      <c r="V26" s="230">
        <v>1</v>
      </c>
      <c r="W26" s="229" t="s">
        <v>534</v>
      </c>
      <c r="X26" s="230">
        <v>62</v>
      </c>
      <c r="Y26" s="229" t="s">
        <v>535</v>
      </c>
      <c r="Z26" s="229" t="s">
        <v>536</v>
      </c>
      <c r="AA26" s="225" t="s">
        <v>494</v>
      </c>
      <c r="AB26" s="230">
        <v>62</v>
      </c>
      <c r="AC26" s="229" t="s">
        <v>534</v>
      </c>
      <c r="AD26" s="230">
        <v>76</v>
      </c>
      <c r="AE26" s="230">
        <v>76</v>
      </c>
      <c r="AF26" s="229" t="s">
        <v>537</v>
      </c>
      <c r="AG26" s="229" t="s">
        <v>537</v>
      </c>
      <c r="AH26" s="229" t="s">
        <v>537</v>
      </c>
      <c r="AI26" s="229" t="s">
        <v>537</v>
      </c>
      <c r="AJ26" s="229" t="s">
        <v>537</v>
      </c>
      <c r="AK26" s="229" t="s">
        <v>537</v>
      </c>
      <c r="AL26" s="229" t="s">
        <v>538</v>
      </c>
      <c r="AM26" s="229" t="s">
        <v>538</v>
      </c>
      <c r="AN26" s="229" t="s">
        <v>538</v>
      </c>
      <c r="AO26" s="229" t="s">
        <v>538</v>
      </c>
      <c r="AP26" s="229" t="s">
        <v>535</v>
      </c>
      <c r="AQ26" s="231">
        <v>43966</v>
      </c>
      <c r="AR26" s="229" t="s">
        <v>530</v>
      </c>
      <c r="AS26" s="231">
        <v>43966</v>
      </c>
      <c r="AT26" s="231">
        <v>44286</v>
      </c>
      <c r="AU26" s="232" t="s">
        <v>494</v>
      </c>
      <c r="AV26" s="227" t="s">
        <v>539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82" zoomScaleNormal="82" zoomScaleSheetLayoutView="85" workbookViewId="0">
      <selection activeCell="A5" sqref="A5:B5"/>
    </sheetView>
  </sheetViews>
  <sheetFormatPr defaultRowHeight="15.75" x14ac:dyDescent="0.25"/>
  <cols>
    <col min="1" max="2" width="66.140625" style="97" customWidth="1"/>
    <col min="3" max="3" width="59.5703125" style="98"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5" t="s">
        <v>68</v>
      </c>
    </row>
    <row r="2" spans="1:8" ht="18.75" x14ac:dyDescent="0.3">
      <c r="B2" s="15" t="s">
        <v>9</v>
      </c>
    </row>
    <row r="3" spans="1:8" ht="18.75" x14ac:dyDescent="0.3">
      <c r="B3" s="15" t="s">
        <v>450</v>
      </c>
    </row>
    <row r="4" spans="1:8" x14ac:dyDescent="0.25">
      <c r="B4" s="40"/>
    </row>
    <row r="5" spans="1:8" ht="18.75" x14ac:dyDescent="0.3">
      <c r="A5" s="538" t="str">
        <f>'7. Паспорт отчет о закупке'!A5:AV5</f>
        <v>Год раскрытия информации: 2026 год</v>
      </c>
      <c r="B5" s="538"/>
      <c r="C5" s="64"/>
      <c r="D5" s="64"/>
      <c r="E5" s="64"/>
      <c r="F5" s="64"/>
      <c r="G5" s="64"/>
      <c r="H5" s="64"/>
    </row>
    <row r="6" spans="1:8" ht="18.75" x14ac:dyDescent="0.3">
      <c r="A6" s="201"/>
      <c r="B6" s="201"/>
      <c r="C6" s="201"/>
      <c r="D6" s="201"/>
      <c r="E6" s="201"/>
      <c r="F6" s="201"/>
      <c r="G6" s="201"/>
      <c r="H6" s="201"/>
    </row>
    <row r="7" spans="1:8" ht="18.75" x14ac:dyDescent="0.25">
      <c r="A7" s="331" t="s">
        <v>8</v>
      </c>
      <c r="B7" s="331"/>
      <c r="C7" s="126"/>
      <c r="D7" s="126"/>
      <c r="E7" s="126"/>
      <c r="F7" s="126"/>
      <c r="G7" s="126"/>
      <c r="H7" s="126"/>
    </row>
    <row r="8" spans="1:8" ht="18.75" x14ac:dyDescent="0.25">
      <c r="A8" s="126"/>
      <c r="B8" s="126"/>
      <c r="C8" s="126"/>
      <c r="D8" s="126"/>
      <c r="E8" s="126"/>
      <c r="F8" s="126"/>
      <c r="G8" s="126"/>
      <c r="H8" s="126"/>
    </row>
    <row r="9" spans="1:8" ht="18.75" x14ac:dyDescent="0.25">
      <c r="A9" s="330" t="s">
        <v>455</v>
      </c>
      <c r="B9" s="330"/>
      <c r="C9" s="127"/>
      <c r="D9" s="127"/>
      <c r="E9" s="127"/>
      <c r="F9" s="127"/>
      <c r="G9" s="127"/>
      <c r="H9" s="127"/>
    </row>
    <row r="10" spans="1:8" x14ac:dyDescent="0.25">
      <c r="A10" s="328" t="s">
        <v>7</v>
      </c>
      <c r="B10" s="328"/>
      <c r="C10" s="128"/>
      <c r="D10" s="128"/>
      <c r="E10" s="128"/>
      <c r="F10" s="128"/>
      <c r="G10" s="128"/>
      <c r="H10" s="128"/>
    </row>
    <row r="11" spans="1:8" ht="18.75" x14ac:dyDescent="0.25">
      <c r="A11" s="126"/>
      <c r="B11" s="126"/>
      <c r="C11" s="126"/>
      <c r="D11" s="126"/>
      <c r="E11" s="126"/>
      <c r="F11" s="126"/>
      <c r="G11" s="126"/>
      <c r="H11" s="126"/>
    </row>
    <row r="12" spans="1:8" ht="30.75" customHeight="1" x14ac:dyDescent="0.3">
      <c r="A12" s="538" t="str">
        <f>'7. Паспорт отчет о закупке'!A12:AV12</f>
        <v>N_TP1900.AS.0013</v>
      </c>
      <c r="B12" s="538"/>
      <c r="C12" s="127"/>
      <c r="D12" s="127"/>
      <c r="E12" s="127"/>
      <c r="F12" s="127"/>
      <c r="G12" s="127"/>
      <c r="H12" s="127"/>
    </row>
    <row r="13" spans="1:8" x14ac:dyDescent="0.25">
      <c r="A13" s="328" t="s">
        <v>6</v>
      </c>
      <c r="B13" s="328"/>
      <c r="C13" s="128"/>
      <c r="D13" s="128"/>
      <c r="E13" s="128"/>
      <c r="F13" s="128"/>
      <c r="G13" s="128"/>
      <c r="H13" s="128"/>
    </row>
    <row r="14" spans="1:8" ht="18.75" x14ac:dyDescent="0.25">
      <c r="A14" s="11"/>
      <c r="B14" s="11"/>
      <c r="C14" s="11"/>
      <c r="D14" s="11"/>
      <c r="E14" s="11"/>
      <c r="F14" s="11"/>
      <c r="G14" s="11"/>
      <c r="H14" s="11"/>
    </row>
    <row r="15" spans="1:8" ht="57" customHeight="1" x14ac:dyDescent="0.3">
      <c r="A15" s="53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532"/>
      <c r="C15" s="127"/>
      <c r="D15" s="127"/>
      <c r="E15" s="127"/>
      <c r="F15" s="127"/>
      <c r="G15" s="127"/>
      <c r="H15" s="127"/>
    </row>
    <row r="16" spans="1:8" x14ac:dyDescent="0.25">
      <c r="A16" s="328" t="s">
        <v>5</v>
      </c>
      <c r="B16" s="328"/>
      <c r="C16" s="128"/>
      <c r="D16" s="128"/>
      <c r="E16" s="128"/>
      <c r="F16" s="128"/>
      <c r="G16" s="128"/>
      <c r="H16" s="128"/>
    </row>
    <row r="17" spans="1:3" x14ac:dyDescent="0.25">
      <c r="B17" s="99"/>
    </row>
    <row r="18" spans="1:3" ht="33.75" customHeight="1" x14ac:dyDescent="0.25">
      <c r="A18" s="533" t="s">
        <v>434</v>
      </c>
      <c r="B18" s="534"/>
    </row>
    <row r="19" spans="1:3" x14ac:dyDescent="0.25">
      <c r="B19" s="40"/>
    </row>
    <row r="20" spans="1:3" ht="16.5" thickBot="1" x14ac:dyDescent="0.3">
      <c r="B20" s="100"/>
    </row>
    <row r="21" spans="1:3" ht="60.75" thickBot="1" x14ac:dyDescent="0.3">
      <c r="A21" s="101" t="s">
        <v>306</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row>
    <row r="22" spans="1:3" ht="16.5" thickBot="1" x14ac:dyDescent="0.3">
      <c r="A22" s="101" t="s">
        <v>307</v>
      </c>
      <c r="B22" s="173" t="s">
        <v>498</v>
      </c>
    </row>
    <row r="23" spans="1:3" ht="16.5" thickBot="1" x14ac:dyDescent="0.3">
      <c r="A23" s="101" t="s">
        <v>287</v>
      </c>
      <c r="B23" s="202" t="s">
        <v>499</v>
      </c>
    </row>
    <row r="24" spans="1:3" ht="16.5" thickBot="1" x14ac:dyDescent="0.3">
      <c r="A24" s="101" t="s">
        <v>308</v>
      </c>
      <c r="B24" s="174" t="s">
        <v>520</v>
      </c>
    </row>
    <row r="25" spans="1:3" ht="16.5" thickBot="1" x14ac:dyDescent="0.3">
      <c r="A25" s="102" t="s">
        <v>309</v>
      </c>
      <c r="B25" s="203">
        <v>2028</v>
      </c>
    </row>
    <row r="26" spans="1:3" ht="16.5" thickBot="1" x14ac:dyDescent="0.3">
      <c r="A26" s="103" t="s">
        <v>310</v>
      </c>
      <c r="B26" s="175" t="s">
        <v>540</v>
      </c>
    </row>
    <row r="27" spans="1:3" ht="16.5" thickBot="1" x14ac:dyDescent="0.3">
      <c r="A27" s="109" t="s">
        <v>500</v>
      </c>
      <c r="B27" s="203">
        <v>0.96821309999999994</v>
      </c>
    </row>
    <row r="28" spans="1:3" ht="16.5" thickBot="1" x14ac:dyDescent="0.3">
      <c r="A28" s="105" t="s">
        <v>311</v>
      </c>
      <c r="B28" s="176" t="s">
        <v>501</v>
      </c>
    </row>
    <row r="29" spans="1:3" ht="28.5" x14ac:dyDescent="0.25">
      <c r="A29" s="204" t="s">
        <v>312</v>
      </c>
      <c r="B29" s="205">
        <f>'6.2. Паспорт фин осв ввод'!D24</f>
        <v>0.96821309999999994</v>
      </c>
      <c r="C29" s="169"/>
    </row>
    <row r="30" spans="1:3" ht="28.5" x14ac:dyDescent="0.25">
      <c r="A30" s="206" t="s">
        <v>313</v>
      </c>
      <c r="B30" s="207">
        <v>6.2E-2</v>
      </c>
    </row>
    <row r="31" spans="1:3" x14ac:dyDescent="0.25">
      <c r="A31" s="208" t="s">
        <v>314</v>
      </c>
      <c r="B31" s="209"/>
    </row>
    <row r="32" spans="1:3" ht="29.25" thickBot="1" x14ac:dyDescent="0.3">
      <c r="A32" s="210" t="s">
        <v>521</v>
      </c>
      <c r="B32" s="211">
        <v>6.2E-2</v>
      </c>
      <c r="C32" s="169"/>
    </row>
    <row r="33" spans="1:2" ht="45" x14ac:dyDescent="0.25">
      <c r="A33" s="212" t="s">
        <v>522</v>
      </c>
      <c r="B33" s="213">
        <v>6.2E-2</v>
      </c>
    </row>
    <row r="34" spans="1:2" x14ac:dyDescent="0.25">
      <c r="A34" s="214" t="s">
        <v>316</v>
      </c>
      <c r="B34" s="215">
        <f>B33/B27*100</f>
        <v>6.403548970779263</v>
      </c>
    </row>
    <row r="35" spans="1:2" x14ac:dyDescent="0.25">
      <c r="A35" s="214" t="s">
        <v>317</v>
      </c>
      <c r="B35" s="216">
        <v>6.2E-2</v>
      </c>
    </row>
    <row r="36" spans="1:2" ht="16.5" thickBot="1" x14ac:dyDescent="0.3">
      <c r="A36" s="214" t="s">
        <v>318</v>
      </c>
      <c r="B36" s="216">
        <v>5.0999999999999997E-2</v>
      </c>
    </row>
    <row r="37" spans="1:2" ht="32.25" customHeight="1" thickBot="1" x14ac:dyDescent="0.3">
      <c r="A37" s="217" t="s">
        <v>319</v>
      </c>
      <c r="B37" s="218">
        <v>0</v>
      </c>
    </row>
    <row r="38" spans="1:2" ht="16.5" thickBot="1" x14ac:dyDescent="0.3">
      <c r="A38" s="105" t="s">
        <v>315</v>
      </c>
      <c r="B38" s="176">
        <v>0</v>
      </c>
    </row>
    <row r="39" spans="1:2" ht="16.5" thickBot="1" x14ac:dyDescent="0.3">
      <c r="A39" s="105" t="s">
        <v>316</v>
      </c>
      <c r="B39" s="176">
        <v>0</v>
      </c>
    </row>
    <row r="40" spans="1:2" ht="16.5" thickBot="1" x14ac:dyDescent="0.3">
      <c r="A40" s="105" t="s">
        <v>317</v>
      </c>
      <c r="B40" s="176">
        <v>0</v>
      </c>
    </row>
    <row r="41" spans="1:2" ht="16.5" thickBot="1" x14ac:dyDescent="0.3">
      <c r="A41" s="105" t="s">
        <v>318</v>
      </c>
      <c r="B41" s="176">
        <v>0</v>
      </c>
    </row>
    <row r="42" spans="1:2" ht="29.25" thickBot="1" x14ac:dyDescent="0.3">
      <c r="A42" s="110" t="s">
        <v>320</v>
      </c>
      <c r="B42" s="176">
        <v>0</v>
      </c>
    </row>
    <row r="43" spans="1:2" ht="16.5" thickBot="1" x14ac:dyDescent="0.3">
      <c r="A43" s="105" t="s">
        <v>315</v>
      </c>
      <c r="B43" s="176">
        <v>0</v>
      </c>
    </row>
    <row r="44" spans="1:2" ht="16.5" thickBot="1" x14ac:dyDescent="0.3">
      <c r="A44" s="105" t="s">
        <v>316</v>
      </c>
      <c r="B44" s="176">
        <v>0</v>
      </c>
    </row>
    <row r="45" spans="1:2" ht="16.5" thickBot="1" x14ac:dyDescent="0.3">
      <c r="A45" s="105" t="s">
        <v>317</v>
      </c>
      <c r="B45" s="176">
        <v>0</v>
      </c>
    </row>
    <row r="46" spans="1:2" ht="16.5" thickBot="1" x14ac:dyDescent="0.3">
      <c r="A46" s="105" t="s">
        <v>318</v>
      </c>
      <c r="B46" s="176">
        <v>0</v>
      </c>
    </row>
    <row r="47" spans="1:2" ht="29.25" thickBot="1" x14ac:dyDescent="0.3">
      <c r="A47" s="104" t="s">
        <v>321</v>
      </c>
      <c r="B47" s="219">
        <f>B34</f>
        <v>6.403548970779263</v>
      </c>
    </row>
    <row r="48" spans="1:2" ht="16.5" thickBot="1" x14ac:dyDescent="0.3">
      <c r="A48" s="106" t="s">
        <v>314</v>
      </c>
      <c r="B48" s="177">
        <v>0</v>
      </c>
    </row>
    <row r="49" spans="1:3" ht="16.5" thickBot="1" x14ac:dyDescent="0.3">
      <c r="A49" s="106" t="s">
        <v>322</v>
      </c>
      <c r="B49" s="177">
        <v>0</v>
      </c>
    </row>
    <row r="50" spans="1:3" ht="16.5" thickBot="1" x14ac:dyDescent="0.3">
      <c r="A50" s="106" t="s">
        <v>323</v>
      </c>
      <c r="B50" s="219">
        <f>B47</f>
        <v>6.403548970779263</v>
      </c>
    </row>
    <row r="51" spans="1:3" ht="16.5" thickBot="1" x14ac:dyDescent="0.3">
      <c r="A51" s="106" t="s">
        <v>324</v>
      </c>
      <c r="B51" s="220">
        <v>0</v>
      </c>
    </row>
    <row r="52" spans="1:3" ht="16.5" thickBot="1" x14ac:dyDescent="0.3">
      <c r="A52" s="102" t="s">
        <v>325</v>
      </c>
      <c r="B52" s="224">
        <f>B53/B27*100</f>
        <v>8.2626438332635672</v>
      </c>
      <c r="C52" s="98" t="s">
        <v>489</v>
      </c>
    </row>
    <row r="53" spans="1:3" ht="16.5" thickBot="1" x14ac:dyDescent="0.3">
      <c r="A53" s="102" t="s">
        <v>326</v>
      </c>
      <c r="B53" s="221">
        <v>0.08</v>
      </c>
    </row>
    <row r="54" spans="1:3" ht="16.5" thickBot="1" x14ac:dyDescent="0.3">
      <c r="A54" s="102" t="s">
        <v>327</v>
      </c>
      <c r="B54" s="223">
        <f>B55*1.2/B27*100</f>
        <v>8.6757760249267442</v>
      </c>
    </row>
    <row r="55" spans="1:3" ht="16.5" thickBot="1" x14ac:dyDescent="0.3">
      <c r="A55" s="103" t="s">
        <v>328</v>
      </c>
      <c r="B55" s="221">
        <v>7.0000000000000007E-2</v>
      </c>
    </row>
    <row r="56" spans="1:3" ht="30" customHeight="1" thickBot="1" x14ac:dyDescent="0.3">
      <c r="A56" s="104" t="s">
        <v>329</v>
      </c>
      <c r="B56" s="178"/>
    </row>
    <row r="57" spans="1:3" ht="16.5" thickBot="1" x14ac:dyDescent="0.3">
      <c r="A57" s="107" t="s">
        <v>330</v>
      </c>
      <c r="B57" s="173" t="str">
        <f>A9</f>
        <v>АО "Россети Тюмень"</v>
      </c>
    </row>
    <row r="58" spans="1:3" x14ac:dyDescent="0.25">
      <c r="A58" s="107" t="s">
        <v>331</v>
      </c>
      <c r="B58" s="179"/>
    </row>
    <row r="59" spans="1:3" x14ac:dyDescent="0.25">
      <c r="A59" s="107" t="s">
        <v>332</v>
      </c>
      <c r="B59" s="179" t="s">
        <v>451</v>
      </c>
    </row>
    <row r="60" spans="1:3" x14ac:dyDescent="0.25">
      <c r="A60" s="107" t="s">
        <v>333</v>
      </c>
      <c r="B60" s="222" t="s">
        <v>523</v>
      </c>
    </row>
    <row r="61" spans="1:3" ht="16.5" thickBot="1" x14ac:dyDescent="0.3">
      <c r="A61" s="108" t="s">
        <v>334</v>
      </c>
      <c r="B61" s="180" t="s">
        <v>451</v>
      </c>
    </row>
    <row r="62" spans="1:3" ht="30.75" thickBot="1" x14ac:dyDescent="0.3">
      <c r="A62" s="106" t="s">
        <v>335</v>
      </c>
      <c r="B62" s="181" t="s">
        <v>513</v>
      </c>
    </row>
    <row r="63" spans="1:3" ht="29.25" thickBot="1" x14ac:dyDescent="0.3">
      <c r="A63" s="102" t="s">
        <v>336</v>
      </c>
      <c r="B63" s="177">
        <v>2</v>
      </c>
    </row>
    <row r="64" spans="1:3" ht="16.5" thickBot="1" x14ac:dyDescent="0.3">
      <c r="A64" s="106" t="s">
        <v>314</v>
      </c>
      <c r="B64" s="177"/>
    </row>
    <row r="65" spans="1:2" ht="16.5" thickBot="1" x14ac:dyDescent="0.3">
      <c r="A65" s="106" t="s">
        <v>337</v>
      </c>
      <c r="B65" s="177">
        <v>0</v>
      </c>
    </row>
    <row r="66" spans="1:2" ht="16.5" thickBot="1" x14ac:dyDescent="0.3">
      <c r="A66" s="106" t="s">
        <v>338</v>
      </c>
      <c r="B66" s="177">
        <v>2</v>
      </c>
    </row>
    <row r="67" spans="1:2" ht="30.75" thickBot="1" x14ac:dyDescent="0.3">
      <c r="A67" s="111" t="s">
        <v>339</v>
      </c>
      <c r="B67" s="200" t="s">
        <v>524</v>
      </c>
    </row>
    <row r="68" spans="1:2" ht="16.5" thickBot="1" x14ac:dyDescent="0.3">
      <c r="A68" s="102" t="s">
        <v>340</v>
      </c>
      <c r="B68" s="182" t="s">
        <v>514</v>
      </c>
    </row>
    <row r="69" spans="1:2" ht="16.5" thickBot="1" x14ac:dyDescent="0.3">
      <c r="A69" s="107" t="s">
        <v>341</v>
      </c>
      <c r="B69" s="182" t="s">
        <v>513</v>
      </c>
    </row>
    <row r="70" spans="1:2" ht="16.5" thickBot="1" x14ac:dyDescent="0.3">
      <c r="A70" s="107" t="s">
        <v>342</v>
      </c>
      <c r="B70" s="182" t="s">
        <v>513</v>
      </c>
    </row>
    <row r="71" spans="1:2" ht="16.5" thickBot="1" x14ac:dyDescent="0.3">
      <c r="A71" s="107" t="s">
        <v>343</v>
      </c>
      <c r="B71" s="182" t="s">
        <v>513</v>
      </c>
    </row>
    <row r="72" spans="1:2" ht="29.25" thickBot="1" x14ac:dyDescent="0.3">
      <c r="A72" s="112" t="s">
        <v>344</v>
      </c>
      <c r="B72" s="183" t="s">
        <v>525</v>
      </c>
    </row>
    <row r="73" spans="1:2" ht="33" customHeight="1" x14ac:dyDescent="0.25">
      <c r="A73" s="104" t="s">
        <v>345</v>
      </c>
      <c r="B73" s="535" t="s">
        <v>515</v>
      </c>
    </row>
    <row r="74" spans="1:2" x14ac:dyDescent="0.25">
      <c r="A74" s="107" t="s">
        <v>346</v>
      </c>
      <c r="B74" s="536"/>
    </row>
    <row r="75" spans="1:2" x14ac:dyDescent="0.25">
      <c r="A75" s="107" t="s">
        <v>347</v>
      </c>
      <c r="B75" s="536"/>
    </row>
    <row r="76" spans="1:2" x14ac:dyDescent="0.25">
      <c r="A76" s="107" t="s">
        <v>348</v>
      </c>
      <c r="B76" s="536"/>
    </row>
    <row r="77" spans="1:2" x14ac:dyDescent="0.25">
      <c r="A77" s="107" t="s">
        <v>349</v>
      </c>
      <c r="B77" s="536"/>
    </row>
    <row r="78" spans="1:2" ht="15" customHeight="1" thickBot="1" x14ac:dyDescent="0.3">
      <c r="A78" s="113" t="s">
        <v>350</v>
      </c>
      <c r="B78" s="537"/>
    </row>
    <row r="81" spans="1:2" x14ac:dyDescent="0.25">
      <c r="A81" s="114"/>
      <c r="B81" s="115"/>
    </row>
    <row r="82" spans="1:2" x14ac:dyDescent="0.25">
      <c r="B82" s="116"/>
    </row>
    <row r="83" spans="1:2" x14ac:dyDescent="0.25">
      <c r="B83" s="11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2026-04-21T14:37:45Z</dcterms:modified>
</cp:coreProperties>
</file>