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PR.0065\"/>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4"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s>
  <definedNames>
    <definedName name="CurName1" localSheetId="7">[1]Параметры!$C$53</definedName>
    <definedName name="CurName1">[2]Параметры!$C$53</definedName>
    <definedName name="CurName2" localSheetId="7">[1]Параметры!$C$54</definedName>
    <definedName name="CurName2">[2]Параметры!$C$54</definedName>
    <definedName name="CurName3" localSheetId="7">[1]Параметры!$C$55</definedName>
    <definedName name="CurName3">[2]Параметры!$C$55</definedName>
    <definedName name="CurName4" localSheetId="7">[1]Параметры!$C$56</definedName>
    <definedName name="CurName4">[2]Параметры!$C$56</definedName>
    <definedName name="CurName5" localSheetId="7">[1]Параметры!$C$57</definedName>
    <definedName name="CurName5">[2]Параметры!$C$57</definedName>
    <definedName name="CurReport" localSheetId="7">[1]Параметры!$C$58</definedName>
    <definedName name="CurReport">[2]Параметры!$C$58</definedName>
    <definedName name="Opt_IsDemo" localSheetId="7">[1]Options!$B$15</definedName>
    <definedName name="Opt_IsDemo">[2]Options!$B$15</definedName>
    <definedName name="Opt_Version" localSheetId="7">[1]Options!$B$8</definedName>
    <definedName name="Opt_Version">[2]Options!$B$8</definedName>
    <definedName name="Prj_Cur1" localSheetId="7">[1]Параметры!$D$53</definedName>
    <definedName name="Prj_Cur1">[2]Параметры!$D$53</definedName>
    <definedName name="Prj_Cur2" localSheetId="7">[1]Параметры!$D$54</definedName>
    <definedName name="Prj_Cur2">[2]Параметры!$D$54</definedName>
    <definedName name="Prj_Cur3" localSheetId="7">[1]Параметры!$D$55</definedName>
    <definedName name="Prj_Cur3">[2]Параметры!$D$55</definedName>
    <definedName name="Prj_Cur4" localSheetId="7">[1]Параметры!$D$56</definedName>
    <definedName name="Prj_Cur4">[2]Параметры!$D$56</definedName>
    <definedName name="Prj_Cur5" localSheetId="7">[1]Параметры!$D$57</definedName>
    <definedName name="Prj_Cur5">[2]Параметры!$D$57</definedName>
    <definedName name="Prj_CurReport" localSheetId="7">[1]Параметры!$B$58</definedName>
    <definedName name="Prj_CurReport">[2]Параметры!$B$58</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[2]Параметры!$D$10</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[2]Параметры!$D$11</definedName>
    <definedName name="Prj_Region" localSheetId="7">[1]Макро!$D$6</definedName>
    <definedName name="Prj_Region">[2]Макро!$D$6</definedName>
    <definedName name="Prj_Start" localSheetId="7">[1]Параметры!$D$15</definedName>
    <definedName name="Prj_Start">[2]Параметры!$D$15</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[2]Параметры!$D$12</definedName>
    <definedName name="Prj_Tax1" localSheetId="7">[1]Параметры!$D$64</definedName>
    <definedName name="Prj_Tax1">[2]Параметры!$D$64</definedName>
    <definedName name="Prj_Tax2" localSheetId="7">[1]Параметры!$D$67</definedName>
    <definedName name="Prj_Tax2">[2]Параметры!$D$67</definedName>
    <definedName name="Prj_Tax3" localSheetId="7">[1]Параметры!$D$68</definedName>
    <definedName name="Prj_Tax3">[2]Параметры!$D$68</definedName>
    <definedName name="Prj_Tax4" localSheetId="7">[1]Параметры!$D$69</definedName>
    <definedName name="Prj_Tax4">[2]Параметры!$D$69</definedName>
    <definedName name="Prj_Tax5" localSheetId="7">[1]Параметры!$D$70</definedName>
    <definedName name="Prj_Tax5">[2]Параметры!$D$70</definedName>
    <definedName name="Prj_Tax6" localSheetId="7">[1]Параметры!$D$71</definedName>
    <definedName name="Prj_Tax6">[2]Параметры!$D$71</definedName>
    <definedName name="Prj_Type" localSheetId="7">[1]Макро!$D$7</definedName>
    <definedName name="Prj_Type">[2]Макро!$D$7</definedName>
    <definedName name="Prj_VAT" localSheetId="7">[1]Параметры!$B$65</definedName>
    <definedName name="Prj_VAT">[2]Параметры!$B$65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7" l="1"/>
  <c r="A12" i="27"/>
  <c r="A5" i="27"/>
  <c r="A15" i="28"/>
  <c r="A12" i="28"/>
  <c r="A5" i="28"/>
  <c r="B51" i="27" l="1"/>
  <c r="B21" i="27"/>
  <c r="B47" i="27" l="1"/>
  <c r="A15" i="6" l="1"/>
  <c r="A12" i="5" l="1"/>
  <c r="A11" i="15"/>
  <c r="A12" i="24"/>
  <c r="A12" i="10"/>
  <c r="A11" i="17"/>
  <c r="A12" i="6"/>
  <c r="A13" i="13"/>
  <c r="A11" i="12"/>
  <c r="A15" i="5" l="1"/>
  <c r="A14" i="15"/>
  <c r="A15" i="24"/>
  <c r="A15" i="10"/>
  <c r="A14" i="17"/>
  <c r="A16" i="13"/>
  <c r="A14" i="12"/>
  <c r="A4" i="17" l="1"/>
  <c r="A5" i="10" s="1"/>
  <c r="A5" i="6"/>
  <c r="A5" i="14"/>
  <c r="A6" i="13"/>
  <c r="A4" i="12"/>
  <c r="A5" i="24" l="1"/>
  <c r="A4" i="15" s="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<sst xmlns="http://schemas.openxmlformats.org/spreadsheetml/2006/main" count="1189" uniqueCount="582">
  <si>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</si>
  <si>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</si>
  <si>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</si>
  <si>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</si>
  <si>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</si>
  <si>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</si>
  <si>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</si>
  <si>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</si>
  <si>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</si>
  <si>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</si>
  <si>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</si>
  <si>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</si>
  <si>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</si>
  <si>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</si>
  <si>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</si>
  <si>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</si>
  <si>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</si>
  <si>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</si>
  <si>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</si>
  <si>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</si>
  <si>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</si>
  <si>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</si>
  <si>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</si>
  <si>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</si>
  <si>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</si>
  <si>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</si>
  <si>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</si>
  <si>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</si>
  <si>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</si>
  <si>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</si>
  <si>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</si>
  <si>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</si>
  <si>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</si>
  <si>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</si>
  <si>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</si>
  <si>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</si>
  <si>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</si>
  <si>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</si>
  <si>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</si>
  <si>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</si>
  <si>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</si>
  <si>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</si>
  <si>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</si>
  <si>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</si>
  <si>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</si>
  <si>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</si>
  <si>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</si>
  <si>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</si>
  <si>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</si>
  <si>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</si>
  <si>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</si>
  <si>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</si>
  <si>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</si>
  <si>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</si>
  <si>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</si>
  <si>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</si>
  <si>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</si>
  <si>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</si>
  <si>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</si>
  <si>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</si>
  <si>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</si>
  <si>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</si>
  <si>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</si>
  <si>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</si>
  <si>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</si>
  <si>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</si>
  <si>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</si>
  <si>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</si>
  <si>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</si>
  <si>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</si>
  <si>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</si>
  <si>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</si>
  <si>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</si>
  <si>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</si>
  <si>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</si>
  <si>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</si>
  <si>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</si>
  <si>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</si>
  <si>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</si>
  <si>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</si>
  <si>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</si>
  <si>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</si>
  <si>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</si>
  <si>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</si>
  <si>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</si>
  <si>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</si>
  <si>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</si>
  <si>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</si>
  <si>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</si>
  <si>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</si>
  <si>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</si>
  <si>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</si>
  <si>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</si>
  <si>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</si>
  <si>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</si>
  <si>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</si>
  <si>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</si>
  <si>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</si>
  <si>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</si>
  <si>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</si>
  <si>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</si>
  <si>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</si>
  <si>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</si>
  <si>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</si>
  <si>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</si>
  <si>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</si>
  <si>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</si>
  <si>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</si>
  <si>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</si>
  <si>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</si>
  <si>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</si>
  <si>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</si>
  <si>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</si>
  <si>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</si>
  <si>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</si>
  <si>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</si>
  <si>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</si>
  <si>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</si>
  <si>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</si>
  <si>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</si>
  <si>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</si>
  <si>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</si>
  <si>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</si>
  <si>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</si>
  <si>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</si>
  <si>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</si>
  <si>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</si>
  <si>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</si>
  <si>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</si>
  <si>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</si>
  <si>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</si>
  <si>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</si>
  <si>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</si>
  <si>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</si>
  <si>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</si>
  <si>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</si>
  <si>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</si>
  <si>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</si>
  <si>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</si>
  <si>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</si>
  <si>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</si>
  <si>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</si>
  <si>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</si>
  <si>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</si>
  <si>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</si>
  <si>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</si>
  <si>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</si>
  <si>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</si>
  <si>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</si>
  <si>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</si>
  <si>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</si>
  <si>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</si>
  <si>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</si>
  <si>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</si>
  <si>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</si>
  <si>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</si>
  <si>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</si>
  <si>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</si>
  <si>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</si>
  <si>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</si>
  <si>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</si>
  <si>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</si>
  <si>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</si>
  <si>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</si>
  <si>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</si>
  <si>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</si>
  <si>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</si>
  <si>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</si>
  <si>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</si>
  <si>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</si>
  <si>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</si>
  <si>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</si>
  <si>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</si>
  <si>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</si>
  <si>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</si>
  <si>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</si>
  <si>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</si>
  <si>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</si>
  <si>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</si>
  <si>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</si>
  <si>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</si>
  <si>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</si>
  <si>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</si>
  <si>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</si>
  <si>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</si>
  <si>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</si>
  <si>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</si>
  <si>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</si>
  <si>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</si>
  <si>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</si>
  <si>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</si>
  <si>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</si>
  <si>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</si>
  <si>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</si>
  <si>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</si>
  <si>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</si>
  <si>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</si>
  <si>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</si>
  <si>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</si>
  <si>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</si>
  <si>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</si>
  <si>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</si>
  <si>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</si>
  <si>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</si>
  <si>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</si>
  <si>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</si>
  <si>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</si>
  <si>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</si>
  <si>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</si>
  <si>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</si>
  <si>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</si>
  <si>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</si>
  <si>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</si>
  <si>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</si>
  <si>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</si>
  <si>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</si>
  <si>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</si>
  <si>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</si>
  <si>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</si>
  <si>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</si>
  <si>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</si>
  <si>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</si>
  <si>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</si>
  <si>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</si>
  <si>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</si>
  <si>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</si>
  <si>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</si>
  <si>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</si>
  <si>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</si>
  <si>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</si>
  <si>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</si>
  <si>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</si>
  <si>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</si>
  <si>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</si>
  <si>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</si>
  <si>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</si>
  <si>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</si>
  <si>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</si>
  <si>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</si>
  <si>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</si>
  <si>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</si>
  <si>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</si>
  <si>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</si>
  <si>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</si>
  <si>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</si>
  <si>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</si>
  <si>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</si>
  <si>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</si>
  <si>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</si>
  <si>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</si>
  <si>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</si>
  <si>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</si>
  <si>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</si>
  <si>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</si>
  <si>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</si>
  <si>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</si>
  <si>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</si>
  <si>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</si>
  <si>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</si>
  <si>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</si>
  <si>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</si>
  <si>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</si>
  <si>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</si>
  <si>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</si>
  <si>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</si>
  <si>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</si>
  <si>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</si>
  <si>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</si>
  <si>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</si>
  <si>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</si>
  <si>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</si>
  <si>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</si>
  <si>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</si>
  <si>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</si>
  <si>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</si>
  <si>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</si>
  <si>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</si>
  <si>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</si>
  <si>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</si>
  <si>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</si>
  <si>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</si>
  <si>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</si>
  <si>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</si>
  <si>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</si>
  <si>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</si>
  <si>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</si>
  <si>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</si>
  <si>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</si>
  <si>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</si>
  <si>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</si>
  <si>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</si>
  <si>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</si>
  <si>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</si>
  <si>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</si>
  <si>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</si>
  <si>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</si>
  <si>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</si>
  <si>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</si>
  <si>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</si>
  <si>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</si>
  <si>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</si>
  <si>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</si>
  <si>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</si>
  <si>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</si>
  <si>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</si>
  <si>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</si>
  <si>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</si>
  <si>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</si>
  <si>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</si>
  <si>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</si>
  <si>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</si>
  <si>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</si>
  <si>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</si>
  <si>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</si>
  <si>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</si>
  <si>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</si>
  <si>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</si>
  <si>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</si>
  <si>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</si>
  <si>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</si>
  <si>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</si>
  <si>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</si>
  <si>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</si>
  <si>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</si>
  <si>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</si>
  <si>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</si>
  <si>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</si>
  <si>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</si>
  <si>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</si>
  <si>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</si>
  <si>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</si>
  <si>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</si>
  <si>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</si>
  <si>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</si>
  <si>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</si>
  <si>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</si>
  <si>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</si>
  <si>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</si>
  <si>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</si>
  <si>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</si>
  <si>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</si>
  <si>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</si>
  <si>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</si>
  <si>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</si>
  <si>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</si>
  <si>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</si>
  <si>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</si>
  <si>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</si>
  <si>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</si>
  <si>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</si>
  <si>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</si>
  <si>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</si>
  <si>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</si>
  <si>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</si>
  <si>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</si>
  <si>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</si>
  <si>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</si>
  <si>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</si>
  <si>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</si>
  <si>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</si>
  <si>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</si>
  <si>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</si>
  <si>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</si>
  <si>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</si>
  <si>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</si>
  <si>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</si>
  <si>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</si>
  <si>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</si>
  <si>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</si>
  <si>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</si>
  <si>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</si>
  <si>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</si>
  <si>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</si>
  <si>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</si>
  <si>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</si>
  <si>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</si>
  <si>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</si>
  <si>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</si>
  <si>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</si>
  <si>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</si>
  <si>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</si>
  <si>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</si>
  <si>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</si>
  <si>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</si>
  <si>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</si>
  <si>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</si>
  <si>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</si>
  <si>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</si>
  <si>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</si>
  <si>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</si>
  <si>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</si>
  <si>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</si>
  <si>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</si>
  <si>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</si>
  <si>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</si>
  <si>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</si>
  <si>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</si>
  <si>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</si>
  <si>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</si>
  <si>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</si>
  <si>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</si>
  <si>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</si>
  <si>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</si>
  <si>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</si>
  <si>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</si>
  <si>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</si>
  <si>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</si>
  <si>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</si>
  <si>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</si>
  <si>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</si>
  <si>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</si>
  <si>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</si>
  <si>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</si>
  <si>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</si>
  <si>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</si>
  <si>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</si>
  <si>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</si>
  <si>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</si>
  <si>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</si>
  <si>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</si>
  <si>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</si>
  <si>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</si>
  <si>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</si>
  <si>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</si>
  <si>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</si>
  <si>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</si>
  <si>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</si>
  <si>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</si>
  <si>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</si>
  <si>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</si>
  <si>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</si>
  <si>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</si>
  <si>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</si>
  <si>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</si>
  <si>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</si>
  <si>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</si>
  <si>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</si>
  <si>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</si>
  <si>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</si>
  <si>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</si>
  <si>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</si>
  <si>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</si>
  <si>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</si>
  <si>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</si>
  <si>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</si>
  <si>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</si>
  <si>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</si>
  <si>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</si>
  <si>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</si>
  <si>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</si>
  <si>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</si>
  <si>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</si>
  <si>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</si>
  <si>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</si>
  <si>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</si>
  <si>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</si>
  <si>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</si>
  <si>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</si>
  <si>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</si>
  <si>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</si>
  <si>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</si>
  <si>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</si>
  <si>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</si>
  <si>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</si>
  <si>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</si>
  <si>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</si>
  <si>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</si>
  <si>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</si>
  <si>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</si>
  <si>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</si>
  <si>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</si>
  <si>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</si>
  <si>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</si>
  <si>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</si>
  <si>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</si>
  <si>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</si>
  <si>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</si>
  <si>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</si>
  <si>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</si>
  <si>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</si>
  <si>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</si>
  <si>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</si>
  <si>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</si>
  <si>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</si>
  <si>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</si>
  <si>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</si>
  <si>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</si>
  <si>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</si>
  <si>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</si>
  <si>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</si>
  <si>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</si>
  <si>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</si>
  <si>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</si>
  <si>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</si>
  <si>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</si>
  <si>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</si>
  <si>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</si>
  <si>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</si>
  <si>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</si>
  <si>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</si>
  <si>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</si>
  <si>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</si>
  <si>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</si>
  <si>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</si>
  <si>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</si>
  <si>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N_TP1900.PR.0065</t>
  </si>
  <si>
    <t>Октябрьский район</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</si>
  <si>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</si>
  <si>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</si>
  <si>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</si>
  <si>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</si>
  <si>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</si>
  <si>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 xml:space="preserve"> ООО "ПЕНТАКОН"</t>
  </si>
  <si>
    <t>30 шт.</t>
  </si>
  <si>
    <t>И</t>
  </si>
  <si>
    <t>Филиал АО "Россети Тюмень" Энергокомплекс</t>
  </si>
  <si>
    <t>Реконструкция и техперевооружение электросетевых объектов</t>
  </si>
  <si>
    <t>ПИР</t>
  </si>
  <si>
    <t>Предварительный расчет стоимости работ</t>
  </si>
  <si>
    <t>ВЗ</t>
  </si>
  <si>
    <t>ОЗП</t>
  </si>
  <si>
    <t>ООО "ПЕНТАКОН"</t>
  </si>
  <si>
    <t>32312276994</t>
  </si>
  <si>
    <t>www.roseltorg.ru</t>
  </si>
  <si>
    <t>01.04.2023</t>
  </si>
  <si>
    <t>11.04.2023</t>
  </si>
  <si>
    <t>02.05.2023</t>
  </si>
  <si>
    <t>16.05.2023</t>
  </si>
  <si>
    <t>02.06.2023</t>
  </si>
  <si>
    <t>08.06.2023</t>
  </si>
  <si>
    <t>15.11.2023</t>
  </si>
  <si>
    <t>Инвестпроект учтен проектом кор ИПР 2023-2027 (одобр СД АО "РТ" (Протокол от27.02.2023 №04/23). Исп обязательств подоговору ТП от 06.10.2022 №Т13/22/6051-ДТП</t>
  </si>
  <si>
    <t>ООО "ГК "СвязьИнфоПроект"</t>
  </si>
  <si>
    <t>ООО "Сибпромавтоматика"</t>
  </si>
  <si>
    <t>Реконструкция системы охранного телевидения (СОТ), ПС 220/110/10кВ Хора (установка видеокамер 30 шт.)</t>
  </si>
  <si>
    <t>отсутствуют</t>
  </si>
  <si>
    <t>Проблемные вопросы отсутствуют</t>
  </si>
  <si>
    <t>Возможна реализация в установленный срок</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</si>
  <si>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17.10.2023 № 564, Постановления Правительства Российской Федерации от 05.05.2012 № 458, Постановления Правительства Российской Федерации от 19.09.2015 № 993</t>
  </si>
  <si>
    <t>+</t>
  </si>
  <si>
    <t>Год 2028</t>
  </si>
  <si>
    <t xml:space="preserve">№ 646 от 15.07.2024 приказ об утверждении ПСД </t>
  </si>
  <si>
    <t>установка видеокамер 30 шт., видеосервер с АРМ и ПО - 1 шт.</t>
  </si>
  <si>
    <t>Год 2029</t>
  </si>
  <si>
    <t>385,119 тыс.руб./шт.</t>
  </si>
  <si>
    <t>объем заключенного договора PD04.1900.2023.60 от 08.06.2023 . ООО "ПЕНТАКОН"    в ценах 2023 года с НДС, млн. руб</t>
  </si>
  <si>
    <t xml:space="preserve"> АО "РОССЕТИ ТЮМЕНЬ" Энергокомплекс</t>
  </si>
  <si>
    <t>установка видеокамер 30 шт.; 13,23 млн. руб.</t>
  </si>
  <si>
    <t xml:space="preserve">Факт 2025 года </t>
  </si>
  <si>
    <t>Год 2030</t>
  </si>
  <si>
    <t>по состоянию на 01.01.2026</t>
  </si>
  <si>
    <t>Год раскрытия информации: 2026 год</t>
  </si>
  <si>
    <t>от «__» _____ 2015 г. №___</t>
  </si>
  <si>
    <t>- по договорам поставки основного оборудования (в разбивке по каждому поставщику и по договорам):</t>
  </si>
  <si>
    <t>объем заключенного договора KP02.1900.2025.314 от 24.09.2025 . ООО "ИНСО"    в ценах 2025 года с НДС, млн. руб</t>
  </si>
  <si>
    <t xml:space="preserve">договор на выполнение СМР расторгнут </t>
  </si>
  <si>
    <t xml:space="preserve"> ООО "ИНСО"</t>
  </si>
  <si>
    <t>не наступил срок реализации СМР</t>
  </si>
  <si>
    <t>15.10.2025 - 30.11.2025</t>
  </si>
  <si>
    <t>Оборудование</t>
  </si>
  <si>
    <t>Поставка автоматизированных рабочих мест (АРМ) для нужд филиала АО "Россети Тюмень" Энергокомплекс</t>
  </si>
  <si>
    <t>Коммерческие предложения</t>
  </si>
  <si>
    <t>СЦ</t>
  </si>
  <si>
    <t>ООО "ИНСО"</t>
  </si>
  <si>
    <t>24.09.2025</t>
  </si>
  <si>
    <t>АЗ РТ11/АУ/347 от 12.09.2025. Закупка проведена по нескольким объектам ИПР, по результатам которой заключен договор на 460.000,00 руб. с НДС. Объем договора на данный объект составляет 230.000,00 руб. с НДС.</t>
  </si>
  <si>
    <t>ООО "Компьютерная компания МЕГА"</t>
  </si>
  <si>
    <t>Выполнение проектных работ по реконструкции системы охранного телевидения (СОТ) ПС 220/110/10кВ Хора филиала АО "Россети Тюмень" Энергокомплекс"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</si>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</sst>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65"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left" vertical="center" wrapText="1"/>
    </xf>
    <xf numFmtId="0" fontId="7" fillId="0" borderId="0" xfId="1" applyFont="1" applyBorder="1" applyAlignment="1">
      <alignment horizontal="left" vertical="center"/>
    </xf>
    <xf numFmtId="0" fontId="7" fillId="0" borderId="35" xfId="0" applyFont="1" applyBorder="1"/>
    <xf numFmtId="0" fontId="57" fillId="0" borderId="4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1" fillId="0" borderId="28" xfId="2"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2" fontId="41" fillId="0" borderId="40" xfId="2" quotePrefix="1"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1" fillId="0" borderId="44" xfId="2" applyFont="1" applyFill="1" applyBorder="1" applyAlignment="1">
      <alignment vertical="top" wrapText="1"/>
    </xf>
    <xf numFmtId="0"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2" fillId="26" borderId="28" xfId="2" applyFont="1" applyFill="1" applyBorder="1" applyAlignment="1">
      <alignment horizontal="justify" vertical="top" wrapText="1"/>
    </xf>
    <xf numFmtId="169" fontId="39" fillId="26" borderId="4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1" xfId="0" applyFont="1" applyBorder="1"/>
    <xf numFmtId="0" fontId="42" fillId="25" borderId="26" xfId="2" applyFont="1" applyFill="1" applyBorder="1" applyAlignment="1">
      <alignment horizontal="left" vertical="center" wrapText="1"/>
    </xf>
    <xf numFmtId="169" fontId="39" fillId="25" borderId="4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5" xfId="0" quotePrefix="1" applyNumberFormat="1" applyFont="1" applyFill="1" applyBorder="1" applyAlignment="1">
      <alignment horizontal="center" vertical="center" wrapText="1"/>
    </xf>
    <xf numFmtId="0" fontId="41" fillId="0" borderId="45" xfId="0" applyFont="1" applyFill="1" applyBorder="1" applyAlignment="1">
      <alignment horizontal="center" vertical="center" wrapText="1"/>
    </xf>
    <xf numFmtId="49" fontId="41" fillId="0" borderId="45" xfId="0" applyNumberFormat="1" applyFont="1" applyFill="1" applyBorder="1" applyAlignment="1">
      <alignment horizontal="center" vertical="center" wrapText="1"/>
    </xf>
    <xf numFmtId="170" fontId="41" fillId="0" borderId="45" xfId="49" applyNumberFormat="1" applyFont="1" applyFill="1" applyBorder="1" applyAlignment="1">
      <alignment horizontal="center" vertical="center"/>
    </xf>
    <xf numFmtId="3" fontId="41" fillId="0" borderId="45" xfId="0" applyNumberFormat="1" applyFont="1" applyFill="1" applyBorder="1" applyAlignment="1">
      <alignment horizontal="center" vertical="center" wrapText="1"/>
    </xf>
    <xf numFmtId="49" fontId="41" fillId="0" borderId="45" xfId="0" quotePrefix="1" applyNumberFormat="1" applyFont="1" applyFill="1" applyBorder="1" applyAlignment="1">
      <alignment horizontal="center" vertical="center" wrapText="1"/>
    </xf>
    <xf numFmtId="0" fontId="41" fillId="0" borderId="45" xfId="49" applyFont="1" applyFill="1" applyBorder="1" applyAlignment="1">
      <alignment horizontal="center" vertical="center"/>
    </xf>
    <xf numFmtId="49" fontId="46" fillId="0" borderId="45" xfId="0" applyNumberFormat="1" applyFont="1" applyFill="1" applyBorder="1" applyAlignment="1">
      <alignment horizontal="center" vertical="center" wrapText="1"/>
    </xf>
    <xf numFmtId="170" fontId="46" fillId="0" borderId="45" xfId="49" applyNumberFormat="1" applyFont="1" applyFill="1" applyBorder="1" applyAlignment="1">
      <alignment horizontal="center" vertical="center"/>
    </xf>
    <xf numFmtId="1" fontId="46" fillId="0" borderId="45" xfId="49" applyNumberFormat="1" applyFont="1" applyFill="1" applyBorder="1" applyAlignment="1">
      <alignment horizontal="center" vertical="center"/>
    </xf>
    <xf numFmtId="171" fontId="46" fillId="0" borderId="45" xfId="0" applyNumberFormat="1" applyFont="1" applyFill="1" applyBorder="1" applyAlignment="1">
      <alignment horizontal="center" vertical="center" wrapText="1"/>
    </xf>
    <xf numFmtId="3" fontId="46" fillId="0" borderId="45" xfId="0" applyNumberFormat="1" applyFont="1" applyFill="1" applyBorder="1" applyAlignment="1">
      <alignment horizontal="center" vertical="center" wrapText="1"/>
    </xf>
    <xf numFmtId="49" fontId="46" fillId="0" borderId="45" xfId="49"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14" fontId="11" fillId="0" borderId="45" xfId="2" applyNumberFormat="1" applyFont="1" applyBorder="1" applyAlignment="1">
      <alignment horizontal="center" vertical="center" wrapText="1"/>
    </xf>
    <xf numFmtId="14" fontId="11" fillId="0" borderId="45" xfId="2" applyNumberFormat="1" applyFont="1" applyFill="1" applyBorder="1" applyAlignment="1">
      <alignment horizontal="center" vertical="center" wrapText="1"/>
    </xf>
    <xf numFmtId="0" fontId="11" fillId="0" borderId="45" xfId="2" applyFont="1" applyFill="1" applyBorder="1"/>
    <xf numFmtId="0" fontId="11" fillId="0" borderId="45" xfId="2" applyFont="1" applyBorder="1" applyAlignment="1">
      <alignment horizontal="center" vertical="center" wrapText="1"/>
    </xf>
    <xf numFmtId="0" fontId="43" fillId="0" borderId="46" xfId="41" applyFont="1" applyFill="1" applyBorder="1" applyAlignment="1">
      <alignment horizontal="center" vertical="center" wrapText="1"/>
    </xf>
    <xf numFmtId="0" fontId="43" fillId="0" borderId="45" xfId="2" applyFont="1" applyFill="1" applyBorder="1" applyAlignment="1">
      <alignment horizontal="center" vertical="center" textRotation="90" wrapText="1"/>
    </xf>
    <xf numFmtId="4" fontId="11" fillId="24" borderId="45" xfId="68" applyNumberFormat="1" applyFont="1" applyFill="1" applyBorder="1" applyAlignment="1">
      <alignment horizontal="right" wrapText="1"/>
    </xf>
    <xf numFmtId="0" fontId="41" fillId="0" borderId="36" xfId="2" applyFont="1" applyFill="1" applyBorder="1" applyAlignment="1">
      <alignment horizontal="left" vertical="top" wrapText="1"/>
    </xf>
    <xf numFmtId="0" fontId="49" fillId="0" borderId="0" xfId="2" applyFont="1" applyFill="1" applyAlignment="1">
      <alignment horizontal="center"/>
    </xf>
    <xf numFmtId="1" fontId="41" fillId="0" borderId="40" xfId="2" quotePrefix="1" applyNumberFormat="1"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2" fontId="36" fillId="0" borderId="35" xfId="0" applyNumberFormat="1" applyFont="1" applyFill="1" applyBorder="1" applyAlignment="1">
      <alignment horizontal="left" vertical="center" wrapText="1"/>
    </xf>
    <xf numFmtId="0" fontId="39" fillId="25" borderId="43" xfId="0" applyFont="1" applyFill="1" applyBorder="1" applyAlignment="1">
      <alignment horizontal="left" vertical="center"/>
    </xf>
    <xf numFmtId="0" fontId="42" fillId="0" borderId="54" xfId="2" applyFont="1" applyFill="1" applyBorder="1" applyAlignment="1">
      <alignment vertical="top" wrapText="1"/>
    </xf>
    <xf numFmtId="0" fontId="36" fillId="0" borderId="51" xfId="0"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6" xfId="2" applyFont="1" applyFill="1" applyBorder="1" applyAlignment="1">
      <alignment vertical="top" wrapText="1"/>
    </xf>
    <xf numFmtId="0" fontId="41" fillId="0" borderId="30"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28"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39" xfId="2" applyFont="1" applyFill="1" applyBorder="1" applyAlignment="1">
      <alignment horizontal="left" vertical="center" wrapText="1"/>
    </xf>
    <xf numFmtId="0" fontId="64" fillId="0" borderId="45" xfId="49" applyFont="1" applyBorder="1" applyAlignment="1">
      <alignment horizontal="center" vertical="center"/>
    </xf>
    <xf numFmtId="0" fontId="64" fillId="0" borderId="45" xfId="49" applyFont="1" applyBorder="1" applyAlignment="1">
      <alignment horizontal="center" vertical="center" wrapText="1"/>
    </xf>
    <xf numFmtId="14" fontId="64" fillId="0" borderId="45"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5"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8" fillId="0" borderId="0" xfId="50" applyFont="1"/>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5" xfId="50" applyFont="1" applyFill="1" applyBorder="1" applyAlignment="1">
      <alignment horizontal="center"/>
    </xf>
    <xf numFmtId="0" fontId="55" fillId="0" borderId="45" xfId="50" applyFont="1" applyFill="1" applyBorder="1" applyAlignment="1">
      <alignment horizontal="center"/>
    </xf>
    <xf numFmtId="0" fontId="56" fillId="0" borderId="45"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6" fillId="0" borderId="0" xfId="50" applyNumberFormat="1" applyFont="1"/>
    <xf numFmtId="49" fontId="55"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24" borderId="0" xfId="1" applyFont="1" applyFill="1" applyAlignment="1">
      <alignment horizontal="center" vertical="center" wrapText="1"/>
    </xf>
    <xf numFmtId="0" fontId="9" fillId="24"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45" xfId="50" applyFont="1" applyFill="1" applyBorder="1" applyAlignment="1">
      <alignment horizontal="center"/>
    </xf>
    <xf numFmtId="0" fontId="55" fillId="0" borderId="45" xfId="50" applyFont="1" applyFill="1" applyBorder="1" applyAlignment="1">
      <alignment horizontal="center"/>
    </xf>
    <xf numFmtId="0" fontId="56" fillId="0" borderId="27" xfId="50" applyFont="1" applyBorder="1" applyAlignment="1">
      <alignment horizontal="left" vertical="top"/>
    </xf>
    <xf numFmtId="0" fontId="56" fillId="0" borderId="48" xfId="50" applyFont="1" applyBorder="1" applyAlignment="1">
      <alignment horizontal="left" vertical="top"/>
    </xf>
    <xf numFmtId="0" fontId="56" fillId="0" borderId="3" xfId="50" applyFont="1" applyBorder="1" applyAlignment="1">
      <alignment horizontal="left" vertical="top"/>
    </xf>
    <xf numFmtId="0" fontId="56" fillId="0" borderId="47" xfId="50" applyFont="1" applyFill="1" applyBorder="1" applyAlignment="1">
      <alignment horizontal="center"/>
    </xf>
    <xf numFmtId="0" fontId="56" fillId="0" borderId="3" xfId="50" applyFont="1" applyFill="1" applyBorder="1" applyAlignment="1">
      <alignment horizontal="center"/>
    </xf>
    <xf numFmtId="0" fontId="55" fillId="0" borderId="28" xfId="50" applyFont="1" applyBorder="1" applyAlignment="1">
      <alignment vertical="center"/>
    </xf>
    <xf numFmtId="0" fontId="55" fillId="0" borderId="45" xfId="50" applyFont="1" applyBorder="1" applyAlignment="1">
      <alignment vertical="center"/>
    </xf>
    <xf numFmtId="0" fontId="55"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6"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47" xfId="50" applyFont="1" applyBorder="1" applyAlignment="1">
      <alignment horizontal="center" vertical="center"/>
    </xf>
    <xf numFmtId="0" fontId="1" fillId="0" borderId="48" xfId="50" applyBorder="1" applyAlignment="1">
      <alignment horizontal="center" vertical="center"/>
    </xf>
    <xf numFmtId="0" fontId="1" fillId="0" borderId="3" xfId="50" applyBorder="1" applyAlignment="1">
      <alignment horizontal="center" vertical="center"/>
    </xf>
    <xf numFmtId="0" fontId="55" fillId="0" borderId="47" xfId="50" applyFont="1" applyFill="1" applyBorder="1" applyAlignment="1">
      <alignment horizontal="center" vertical="center"/>
    </xf>
    <xf numFmtId="0" fontId="1" fillId="0" borderId="3" xfId="50" applyBorder="1"/>
    <xf numFmtId="0" fontId="55"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3" xfId="50" applyBorder="1" applyAlignment="1">
      <alignment horizontal="center" vertical="center" wrapText="1"/>
    </xf>
    <xf numFmtId="0" fontId="55" fillId="0" borderId="45" xfId="50" applyFont="1" applyBorder="1" applyAlignment="1">
      <alignment horizontal="center" vertical="center"/>
    </xf>
    <xf numFmtId="0" fontId="67" fillId="0" borderId="45" xfId="50" applyFont="1" applyBorder="1" applyAlignment="1">
      <alignment horizontal="center" vertical="center"/>
    </xf>
    <xf numFmtId="0" fontId="55" fillId="0" borderId="3"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48" xfId="50" applyFont="1" applyBorder="1" applyAlignment="1">
      <alignment vertical="center" wrapText="1"/>
    </xf>
    <xf numFmtId="0" fontId="56" fillId="0" borderId="3" xfId="50" applyFont="1" applyBorder="1" applyAlignment="1">
      <alignment vertical="center" wrapText="1"/>
    </xf>
    <xf numFmtId="0" fontId="56" fillId="0" borderId="47"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45" xfId="50" applyFont="1" applyBorder="1" applyAlignment="1">
      <alignment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6" fillId="0" borderId="62" xfId="50" applyFont="1" applyBorder="1" applyAlignment="1">
      <alignment vertical="center"/>
    </xf>
    <xf numFmtId="0" fontId="56" fillId="0" borderId="63" xfId="50" applyFont="1" applyBorder="1" applyAlignment="1">
      <alignment vertical="center"/>
    </xf>
    <xf numFmtId="0" fontId="56" fillId="0" borderId="23"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61"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54" xfId="50" applyFont="1" applyBorder="1" applyAlignment="1">
      <alignment vertical="center"/>
    </xf>
    <xf numFmtId="0" fontId="55" fillId="0" borderId="59" xfId="50" applyFont="1" applyBorder="1" applyAlignment="1">
      <alignment vertical="center"/>
    </xf>
    <xf numFmtId="0" fontId="55" fillId="0" borderId="60" xfId="50" applyFont="1" applyBorder="1" applyAlignment="1">
      <alignment vertical="center"/>
    </xf>
    <xf numFmtId="0" fontId="55" fillId="0" borderId="56" xfId="50" applyFont="1" applyBorder="1" applyAlignment="1">
      <alignment vertical="center"/>
    </xf>
    <xf numFmtId="0" fontId="55" fillId="0" borderId="57" xfId="50" applyFont="1" applyBorder="1" applyAlignment="1">
      <alignment vertical="center"/>
    </xf>
    <xf numFmtId="0" fontId="55" fillId="0" borderId="58" xfId="50" applyFont="1" applyBorder="1" applyAlignment="1">
      <alignment vertical="center"/>
    </xf>
    <xf numFmtId="0" fontId="56" fillId="0" borderId="57"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9"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5" xfId="2" applyFont="1" applyFill="1" applyBorder="1" applyAlignment="1">
      <alignment horizontal="center" vertical="center" wrapText="1"/>
    </xf>
    <xf numFmtId="0" fontId="43" fillId="0" borderId="3" xfId="52" applyFont="1" applyFill="1" applyBorder="1" applyAlignment="1">
      <alignment horizontal="center" vertical="center"/>
    </xf>
    <xf numFmtId="0" fontId="7" fillId="0" borderId="0" xfId="1" applyFont="1" applyFill="1" applyAlignment="1">
      <alignment horizontal="center" vertical="center"/>
    </xf>
    <xf numFmtId="0" fontId="62" fillId="0" borderId="0" xfId="67" applyFont="1" applyFill="1" applyBorder="1" applyAlignment="1">
      <alignment horizontal="center" vertical="center"/>
    </xf>
    <xf numFmtId="0" fontId="63" fillId="0" borderId="0" xfId="0" applyFont="1" applyFill="1" applyBorder="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4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CF-4505-BB2C-73933F5EE9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CF-4505-BB2C-73933F5EE9D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N_TP1900.PR.006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045;&#1060;\&#1085;&#1086;&#1074;\N_TP1900.PR.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системы охранного телевидения (СОТ), ПС 220/110/10кВ Хора (установка видеокамер 30 шт.)</v>
          </cell>
        </row>
        <row r="10">
          <cell r="D10">
            <v>1</v>
          </cell>
        </row>
        <row r="11">
          <cell r="D11">
            <v>1</v>
          </cell>
        </row>
        <row r="12">
          <cell r="D12">
            <v>1</v>
          </cell>
        </row>
        <row r="15">
          <cell r="D15">
            <v>1</v>
          </cell>
        </row>
        <row r="26">
          <cell r="B26">
            <v>44927</v>
          </cell>
        </row>
        <row r="27">
          <cell r="D27">
            <v>60</v>
          </cell>
        </row>
        <row r="28">
          <cell r="D28">
            <v>5</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
          <cell r="A1" t="str">
            <v>Альт-Инвест 9.15 :: Реконструкция системы охранного телевидения (СОТ), ПС 220/110/10кВ Хора (установка видеокамер 30 шт.)</v>
          </cell>
        </row>
        <row r="4">
          <cell r="A4" t="str">
            <v>Реконструкция системы охранного телевидения (СОТ), ПС 220/110/10кВ Хора (установка видеокамер 30 шт.)</v>
          </cell>
        </row>
        <row r="10">
          <cell r="D10">
            <v>1</v>
          </cell>
        </row>
        <row r="11">
          <cell r="D11">
            <v>1</v>
          </cell>
        </row>
        <row r="12">
          <cell r="D12">
            <v>1</v>
          </cell>
        </row>
        <row r="15">
          <cell r="D15">
            <v>1</v>
          </cell>
        </row>
        <row r="26">
          <cell r="B26">
            <v>44927</v>
          </cell>
        </row>
        <row r="27">
          <cell r="D27">
            <v>60</v>
          </cell>
        </row>
        <row r="28">
          <cell r="D28">
            <v>5</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row r="85">
          <cell r="G85">
            <v>0</v>
          </cell>
        </row>
      </sheetData>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zoomScaleSheetLayoutView="69"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551</v>
      </c>
      <c r="B5" s="299"/>
      <c r="C5" s="299"/>
      <c r="D5" s="140"/>
      <c r="E5" s="140"/>
      <c r="F5" s="140"/>
      <c r="G5" s="140"/>
      <c r="H5" s="140"/>
      <c r="I5" s="140"/>
      <c r="J5" s="140"/>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461</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505</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306" t="s">
        <v>534</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438</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295</v>
      </c>
      <c r="C22" s="33" t="s">
        <v>509</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2" t="s">
        <v>64</v>
      </c>
      <c r="C23" s="184" t="s">
        <v>510</v>
      </c>
      <c r="D23" s="185"/>
      <c r="E23" s="185"/>
      <c r="F23" s="29"/>
      <c r="G23" s="29"/>
      <c r="H23" s="29"/>
      <c r="I23" s="28"/>
      <c r="J23" s="28"/>
      <c r="K23" s="28"/>
      <c r="L23" s="28"/>
      <c r="M23" s="28"/>
      <c r="N23" s="28"/>
      <c r="O23" s="28"/>
      <c r="P23" s="28"/>
      <c r="Q23" s="28"/>
      <c r="R23" s="28"/>
      <c r="S23" s="28"/>
      <c r="T23" s="27"/>
      <c r="U23" s="27"/>
      <c r="V23" s="27"/>
    </row>
    <row r="24" spans="1:22" s="3" customFormat="1" ht="22.5" customHeight="1" x14ac:dyDescent="0.2">
      <c r="A24" s="296"/>
      <c r="B24" s="297"/>
      <c r="C24" s="298"/>
      <c r="D24" s="29"/>
      <c r="E24" s="29"/>
      <c r="F24" s="29"/>
      <c r="G24" s="29"/>
      <c r="H24" s="29"/>
      <c r="I24" s="28"/>
      <c r="J24" s="28"/>
      <c r="K24" s="28"/>
      <c r="L24" s="28"/>
      <c r="M24" s="28"/>
      <c r="N24" s="28"/>
      <c r="O24" s="28"/>
      <c r="P24" s="28"/>
      <c r="Q24" s="28"/>
      <c r="R24" s="28"/>
      <c r="S24" s="28"/>
      <c r="T24" s="27"/>
      <c r="U24" s="27"/>
      <c r="V24" s="27"/>
    </row>
    <row r="25" spans="1:22" s="158" customFormat="1" ht="58.5" customHeight="1" x14ac:dyDescent="0.2">
      <c r="A25" s="153" t="s">
        <v>62</v>
      </c>
      <c r="B25" s="154" t="s">
        <v>388</v>
      </c>
      <c r="C25" s="181" t="s">
        <v>460</v>
      </c>
      <c r="D25" s="155"/>
      <c r="E25" s="155"/>
      <c r="F25" s="155"/>
      <c r="G25" s="155"/>
      <c r="H25" s="156"/>
      <c r="I25" s="156"/>
      <c r="J25" s="156"/>
      <c r="K25" s="156"/>
      <c r="L25" s="156"/>
      <c r="M25" s="156"/>
      <c r="N25" s="156"/>
      <c r="O25" s="156"/>
      <c r="P25" s="156"/>
      <c r="Q25" s="156"/>
      <c r="R25" s="156"/>
      <c r="S25" s="157"/>
      <c r="T25" s="157"/>
      <c r="U25" s="157"/>
      <c r="V25" s="157"/>
    </row>
    <row r="26" spans="1:22" s="158" customFormat="1" ht="42.75" customHeight="1" x14ac:dyDescent="0.2">
      <c r="A26" s="153" t="s">
        <v>61</v>
      </c>
      <c r="B26" s="154" t="s">
        <v>75</v>
      </c>
      <c r="C26" s="181" t="s">
        <v>501</v>
      </c>
      <c r="D26" s="155"/>
      <c r="E26" s="155"/>
      <c r="F26" s="155"/>
      <c r="G26" s="155"/>
      <c r="H26" s="156"/>
      <c r="I26" s="156"/>
      <c r="J26" s="156"/>
      <c r="K26" s="156"/>
      <c r="L26" s="156"/>
      <c r="M26" s="156"/>
      <c r="N26" s="156"/>
      <c r="O26" s="156"/>
      <c r="P26" s="156"/>
      <c r="Q26" s="156"/>
      <c r="R26" s="156"/>
      <c r="S26" s="157"/>
      <c r="T26" s="157"/>
      <c r="U26" s="157"/>
      <c r="V26" s="157"/>
    </row>
    <row r="27" spans="1:22" s="158" customFormat="1" ht="51.75" customHeight="1" x14ac:dyDescent="0.2">
      <c r="A27" s="153" t="s">
        <v>59</v>
      </c>
      <c r="B27" s="154" t="s">
        <v>74</v>
      </c>
      <c r="C27" s="181" t="s">
        <v>506</v>
      </c>
      <c r="D27" s="155"/>
      <c r="E27" s="155"/>
      <c r="F27" s="155"/>
      <c r="G27" s="155"/>
      <c r="H27" s="156"/>
      <c r="I27" s="156"/>
      <c r="J27" s="156"/>
      <c r="K27" s="156"/>
      <c r="L27" s="156"/>
      <c r="M27" s="156"/>
      <c r="N27" s="156"/>
      <c r="O27" s="156"/>
      <c r="P27" s="156"/>
      <c r="Q27" s="156"/>
      <c r="R27" s="156"/>
      <c r="S27" s="157"/>
      <c r="T27" s="157"/>
      <c r="U27" s="157"/>
      <c r="V27" s="157"/>
    </row>
    <row r="28" spans="1:22" s="158" customFormat="1" ht="42.75" customHeight="1" x14ac:dyDescent="0.2">
      <c r="A28" s="153" t="s">
        <v>58</v>
      </c>
      <c r="B28" s="154" t="s">
        <v>389</v>
      </c>
      <c r="C28" s="181" t="s">
        <v>454</v>
      </c>
      <c r="D28" s="155"/>
      <c r="E28" s="155"/>
      <c r="F28" s="155"/>
      <c r="G28" s="155"/>
      <c r="H28" s="156"/>
      <c r="I28" s="156"/>
      <c r="J28" s="156"/>
      <c r="K28" s="156"/>
      <c r="L28" s="156"/>
      <c r="M28" s="156"/>
      <c r="N28" s="156"/>
      <c r="O28" s="156"/>
      <c r="P28" s="156"/>
      <c r="Q28" s="156"/>
      <c r="R28" s="156"/>
      <c r="S28" s="157"/>
      <c r="T28" s="157"/>
      <c r="U28" s="157"/>
      <c r="V28" s="157"/>
    </row>
    <row r="29" spans="1:22" s="158" customFormat="1" ht="51.75" customHeight="1" x14ac:dyDescent="0.2">
      <c r="A29" s="153" t="s">
        <v>56</v>
      </c>
      <c r="B29" s="154" t="s">
        <v>390</v>
      </c>
      <c r="C29" s="181" t="s">
        <v>454</v>
      </c>
      <c r="D29" s="155"/>
      <c r="E29" s="155"/>
      <c r="F29" s="155"/>
      <c r="G29" s="155"/>
      <c r="H29" s="156"/>
      <c r="I29" s="156"/>
      <c r="J29" s="156"/>
      <c r="K29" s="156"/>
      <c r="L29" s="156"/>
      <c r="M29" s="156"/>
      <c r="N29" s="156"/>
      <c r="O29" s="156"/>
      <c r="P29" s="156"/>
      <c r="Q29" s="156"/>
      <c r="R29" s="156"/>
      <c r="S29" s="157"/>
      <c r="T29" s="157"/>
      <c r="U29" s="157"/>
      <c r="V29" s="157"/>
    </row>
    <row r="30" spans="1:22" s="158" customFormat="1" ht="51.75" customHeight="1" x14ac:dyDescent="0.2">
      <c r="A30" s="153" t="s">
        <v>54</v>
      </c>
      <c r="B30" s="154" t="s">
        <v>391</v>
      </c>
      <c r="C30" s="181" t="s">
        <v>454</v>
      </c>
      <c r="D30" s="155"/>
      <c r="E30" s="155"/>
      <c r="F30" s="155"/>
      <c r="G30" s="155"/>
      <c r="H30" s="156"/>
      <c r="I30" s="156"/>
      <c r="J30" s="156"/>
      <c r="K30" s="156"/>
      <c r="L30" s="156"/>
      <c r="M30" s="156"/>
      <c r="N30" s="156"/>
      <c r="O30" s="156"/>
      <c r="P30" s="156"/>
      <c r="Q30" s="156"/>
      <c r="R30" s="156"/>
      <c r="S30" s="157"/>
      <c r="T30" s="157"/>
      <c r="U30" s="157"/>
      <c r="V30" s="157"/>
    </row>
    <row r="31" spans="1:22" s="158" customFormat="1" ht="51.75" customHeight="1" x14ac:dyDescent="0.2">
      <c r="A31" s="153" t="s">
        <v>73</v>
      </c>
      <c r="B31" s="154" t="s">
        <v>392</v>
      </c>
      <c r="C31" s="181" t="s">
        <v>454</v>
      </c>
      <c r="D31" s="155"/>
      <c r="E31" s="155"/>
      <c r="F31" s="155"/>
      <c r="G31" s="155"/>
      <c r="H31" s="156"/>
      <c r="I31" s="156"/>
      <c r="J31" s="156"/>
      <c r="K31" s="156"/>
      <c r="L31" s="156"/>
      <c r="M31" s="156"/>
      <c r="N31" s="156"/>
      <c r="O31" s="156"/>
      <c r="P31" s="156"/>
      <c r="Q31" s="156"/>
      <c r="R31" s="156"/>
      <c r="S31" s="157"/>
      <c r="T31" s="157"/>
      <c r="U31" s="157"/>
      <c r="V31" s="157"/>
    </row>
    <row r="32" spans="1:22" s="158" customFormat="1" ht="51.75" customHeight="1" x14ac:dyDescent="0.2">
      <c r="A32" s="153" t="s">
        <v>71</v>
      </c>
      <c r="B32" s="154" t="s">
        <v>393</v>
      </c>
      <c r="C32" s="181" t="s">
        <v>454</v>
      </c>
      <c r="D32" s="155"/>
      <c r="E32" s="155"/>
      <c r="F32" s="155"/>
      <c r="G32" s="155"/>
      <c r="H32" s="156"/>
      <c r="I32" s="156"/>
      <c r="J32" s="156"/>
      <c r="K32" s="156"/>
      <c r="L32" s="156"/>
      <c r="M32" s="156"/>
      <c r="N32" s="156"/>
      <c r="O32" s="156"/>
      <c r="P32" s="156"/>
      <c r="Q32" s="156"/>
      <c r="R32" s="156"/>
      <c r="S32" s="157"/>
      <c r="T32" s="157"/>
      <c r="U32" s="157"/>
      <c r="V32" s="157"/>
    </row>
    <row r="33" spans="1:22" s="158" customFormat="1" ht="101.25" customHeight="1" x14ac:dyDescent="0.2">
      <c r="A33" s="153" t="s">
        <v>70</v>
      </c>
      <c r="B33" s="154" t="s">
        <v>394</v>
      </c>
      <c r="C33" s="181" t="s">
        <v>502</v>
      </c>
      <c r="D33" s="155"/>
      <c r="E33" s="155"/>
      <c r="F33" s="155"/>
      <c r="G33" s="155"/>
      <c r="H33" s="156"/>
      <c r="I33" s="156"/>
      <c r="J33" s="156"/>
      <c r="K33" s="156"/>
      <c r="L33" s="156"/>
      <c r="M33" s="156"/>
      <c r="N33" s="156"/>
      <c r="O33" s="156"/>
      <c r="P33" s="156"/>
      <c r="Q33" s="156"/>
      <c r="R33" s="156"/>
      <c r="S33" s="157"/>
      <c r="T33" s="157"/>
      <c r="U33" s="157"/>
      <c r="V33" s="157"/>
    </row>
    <row r="34" spans="1:22" ht="111" customHeight="1" x14ac:dyDescent="0.25">
      <c r="A34" s="24" t="s">
        <v>408</v>
      </c>
      <c r="B34" s="36" t="s">
        <v>395</v>
      </c>
      <c r="C34" s="181" t="s">
        <v>454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398</v>
      </c>
      <c r="B35" s="36" t="s">
        <v>72</v>
      </c>
      <c r="C35" s="181" t="s">
        <v>454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409</v>
      </c>
      <c r="B36" s="36" t="s">
        <v>396</v>
      </c>
      <c r="C36" s="181" t="s">
        <v>454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399</v>
      </c>
      <c r="B37" s="36" t="s">
        <v>397</v>
      </c>
      <c r="C37" s="181" t="s">
        <v>539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410</v>
      </c>
      <c r="B38" s="36" t="s">
        <v>220</v>
      </c>
      <c r="C38" s="181" t="s">
        <v>454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6"/>
      <c r="B39" s="297"/>
      <c r="C39" s="298"/>
      <c r="D39" s="23"/>
      <c r="E39" s="23"/>
      <c r="F39" s="23"/>
      <c r="G39" s="23"/>
      <c r="H39" s="23"/>
      <c r="I39" s="23"/>
      <c r="J39" s="23"/>
      <c r="K39" s="23"/>
      <c r="L39" s="23"/>
      <c r="M39" s="23"/>
      <c r="N39" s="23"/>
      <c r="O39" s="23"/>
      <c r="P39" s="23"/>
      <c r="Q39" s="23"/>
      <c r="R39" s="23"/>
      <c r="S39" s="23"/>
      <c r="T39" s="23"/>
      <c r="U39" s="23"/>
      <c r="V39" s="23"/>
    </row>
    <row r="40" spans="1:22" ht="63" x14ac:dyDescent="0.25">
      <c r="A40" s="24" t="s">
        <v>400</v>
      </c>
      <c r="B40" s="36" t="s">
        <v>451</v>
      </c>
      <c r="C40" s="203"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411</v>
      </c>
      <c r="B41" s="36" t="s">
        <v>433</v>
      </c>
      <c r="C41" s="204" t="s">
        <v>455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401</v>
      </c>
      <c r="B42" s="36" t="s">
        <v>448</v>
      </c>
      <c r="C42" s="204" t="s">
        <v>455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414</v>
      </c>
      <c r="B43" s="36" t="s">
        <v>415</v>
      </c>
      <c r="C43" s="204" t="s">
        <v>455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402</v>
      </c>
      <c r="B44" s="36" t="s">
        <v>439</v>
      </c>
      <c r="C44" s="204" t="s">
        <v>455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434</v>
      </c>
      <c r="B45" s="36" t="s">
        <v>440</v>
      </c>
      <c r="C45" s="204" t="s">
        <v>455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403</v>
      </c>
      <c r="B46" s="36" t="s">
        <v>441</v>
      </c>
      <c r="C46" s="204" t="s">
        <v>455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6"/>
      <c r="B47" s="297"/>
      <c r="C47" s="2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435</v>
      </c>
      <c r="B48" s="36" t="s">
        <v>449</v>
      </c>
      <c r="C48" s="182">
        <v>16.868317290698037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404</v>
      </c>
      <c r="B49" s="36" t="s">
        <v>450</v>
      </c>
      <c r="C49" s="182">
        <v>14.142177514749335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A2" zoomScale="6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
        <v>461</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5" t="str">
        <f>'1. паспорт местоположение'!A12:C12</f>
        <v>N_TP1900.PR.0065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4" t="str">
        <f>'1. паспорт местоположение'!A15:C15</f>
        <v>Реконструкция системы охранного телевидения (СОТ), ПС 220/110/10кВ Хора (установка видеокамер 30 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1" t="s">
        <v>413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100</v>
      </c>
      <c r="C19" s="308" t="s">
        <v>312</v>
      </c>
      <c r="D19" s="307" t="s">
        <v>311</v>
      </c>
      <c r="E19" s="307" t="s">
        <v>99</v>
      </c>
      <c r="F19" s="307" t="s">
        <v>98</v>
      </c>
      <c r="G19" s="307" t="s">
        <v>307</v>
      </c>
      <c r="H19" s="307" t="s">
        <v>97</v>
      </c>
      <c r="I19" s="307" t="s">
        <v>96</v>
      </c>
      <c r="J19" s="307" t="s">
        <v>95</v>
      </c>
      <c r="K19" s="307" t="s">
        <v>94</v>
      </c>
      <c r="L19" s="307" t="s">
        <v>93</v>
      </c>
      <c r="M19" s="307" t="s">
        <v>92</v>
      </c>
      <c r="N19" s="307" t="s">
        <v>91</v>
      </c>
      <c r="O19" s="307" t="s">
        <v>90</v>
      </c>
      <c r="P19" s="307" t="s">
        <v>89</v>
      </c>
      <c r="Q19" s="307" t="s">
        <v>310</v>
      </c>
      <c r="R19" s="307"/>
      <c r="S19" s="310" t="s">
        <v>407</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8" t="s">
        <v>308</v>
      </c>
      <c r="R20" s="39" t="s">
        <v>309</v>
      </c>
      <c r="S20" s="310"/>
      <c r="T20" s="28"/>
      <c r="U20" s="28"/>
      <c r="V20" s="28"/>
      <c r="W20" s="28"/>
      <c r="X20" s="28"/>
      <c r="Y20" s="28"/>
      <c r="Z20" s="27"/>
      <c r="AA20" s="27"/>
      <c r="AB20" s="27"/>
    </row>
    <row r="21" spans="1:28" s="3" customFormat="1" ht="18.75" x14ac:dyDescent="0.2">
      <c r="A21" s="38">
        <v>1</v>
      </c>
      <c r="B21" s="43">
        <v>2</v>
      </c>
      <c r="C21" s="38">
        <v>3</v>
      </c>
      <c r="D21" s="43">
        <v>4</v>
      </c>
      <c r="E21" s="38">
        <v>5</v>
      </c>
      <c r="F21" s="43">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31"/>
      <c r="T22" s="28"/>
      <c r="U22" s="28"/>
      <c r="V22" s="28"/>
      <c r="W22" s="28"/>
      <c r="X22" s="28"/>
      <c r="Y22" s="28"/>
      <c r="Z22" s="27"/>
      <c r="AA22" s="27"/>
      <c r="AB22" s="27"/>
    </row>
    <row r="23" spans="1:28" ht="20.25" customHeight="1" x14ac:dyDescent="0.25">
      <c r="A23" s="100"/>
      <c r="B23" s="43" t="s">
        <v>305</v>
      </c>
      <c r="C23" s="43" t="s">
        <v>306</v>
      </c>
      <c r="D23" s="43" t="s">
        <v>306</v>
      </c>
      <c r="E23" s="100" t="s">
        <v>306</v>
      </c>
      <c r="F23" s="100" t="s">
        <v>306</v>
      </c>
      <c r="G23" s="100" t="s">
        <v>306</v>
      </c>
      <c r="H23" s="100" t="s">
        <v>306</v>
      </c>
      <c r="I23" s="100" t="s">
        <v>306</v>
      </c>
      <c r="J23" s="100" t="s">
        <v>306</v>
      </c>
      <c r="K23" s="100" t="s">
        <v>306</v>
      </c>
      <c r="L23" s="100" t="s">
        <v>306</v>
      </c>
      <c r="M23" s="100" t="s">
        <v>306</v>
      </c>
      <c r="N23" s="100" t="s">
        <v>306</v>
      </c>
      <c r="O23" s="100" t="s">
        <v>306</v>
      </c>
      <c r="P23" s="100" t="s">
        <v>306</v>
      </c>
      <c r="Q23" s="101" t="s">
        <v>306</v>
      </c>
      <c r="R23" s="2" t="s">
        <v>306</v>
      </c>
      <c r="S23" s="2" t="s">
        <v>306</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
        <v>461</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5" t="str">
        <f>'1. паспорт местоположение'!A12:C12</f>
        <v>N_TP1900.PR.0065</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4" t="str">
        <f>'1. паспорт местоположение'!A15:C15</f>
        <v>Реконструкция системы охранного телевидения (СОТ), ПС 220/110/10кВ Хора (установка видеокамер 30 шт.)</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2" t="s">
        <v>417</v>
      </c>
      <c r="B19" s="302"/>
      <c r="C19" s="302"/>
      <c r="D19" s="302"/>
      <c r="E19" s="302"/>
      <c r="F19" s="302"/>
      <c r="G19" s="302"/>
      <c r="H19" s="302"/>
      <c r="I19" s="302"/>
      <c r="J19" s="302"/>
      <c r="K19" s="302"/>
      <c r="L19" s="302"/>
      <c r="M19" s="302"/>
      <c r="N19" s="302"/>
      <c r="O19" s="302"/>
      <c r="P19" s="302"/>
      <c r="Q19" s="302"/>
      <c r="R19" s="302"/>
      <c r="S19" s="302"/>
      <c r="T19" s="302"/>
    </row>
    <row r="20" spans="1:113" s="55"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211</v>
      </c>
      <c r="C21" s="317"/>
      <c r="D21" s="320" t="s">
        <v>112</v>
      </c>
      <c r="E21" s="316" t="s">
        <v>446</v>
      </c>
      <c r="F21" s="317"/>
      <c r="G21" s="316" t="s">
        <v>230</v>
      </c>
      <c r="H21" s="317"/>
      <c r="I21" s="316" t="s">
        <v>111</v>
      </c>
      <c r="J21" s="317"/>
      <c r="K21" s="320" t="s">
        <v>110</v>
      </c>
      <c r="L21" s="316" t="s">
        <v>109</v>
      </c>
      <c r="M21" s="317"/>
      <c r="N21" s="316" t="s">
        <v>442</v>
      </c>
      <c r="O21" s="317"/>
      <c r="P21" s="320" t="s">
        <v>108</v>
      </c>
      <c r="Q21" s="326" t="s">
        <v>107</v>
      </c>
      <c r="R21" s="327"/>
      <c r="S21" s="326" t="s">
        <v>106</v>
      </c>
      <c r="T21" s="328"/>
    </row>
    <row r="22" spans="1:113" ht="204.75" customHeight="1" x14ac:dyDescent="0.25">
      <c r="A22" s="324"/>
      <c r="B22" s="318"/>
      <c r="C22" s="319"/>
      <c r="D22" s="322"/>
      <c r="E22" s="318"/>
      <c r="F22" s="319"/>
      <c r="G22" s="318"/>
      <c r="H22" s="319"/>
      <c r="I22" s="318"/>
      <c r="J22" s="319"/>
      <c r="K22" s="321"/>
      <c r="L22" s="318"/>
      <c r="M22" s="319"/>
      <c r="N22" s="318"/>
      <c r="O22" s="319"/>
      <c r="P22" s="321"/>
      <c r="Q22" s="84" t="s">
        <v>105</v>
      </c>
      <c r="R22" s="84" t="s">
        <v>416</v>
      </c>
      <c r="S22" s="84" t="s">
        <v>104</v>
      </c>
      <c r="T22" s="84" t="s">
        <v>103</v>
      </c>
    </row>
    <row r="23" spans="1:113" ht="51.75" customHeight="1" x14ac:dyDescent="0.25">
      <c r="A23" s="325"/>
      <c r="B23" s="138" t="s">
        <v>101</v>
      </c>
      <c r="C23" s="138" t="s">
        <v>102</v>
      </c>
      <c r="D23" s="321"/>
      <c r="E23" s="138" t="s">
        <v>101</v>
      </c>
      <c r="F23" s="138" t="s">
        <v>102</v>
      </c>
      <c r="G23" s="138" t="s">
        <v>101</v>
      </c>
      <c r="H23" s="138" t="s">
        <v>102</v>
      </c>
      <c r="I23" s="138" t="s">
        <v>101</v>
      </c>
      <c r="J23" s="138" t="s">
        <v>102</v>
      </c>
      <c r="K23" s="138" t="s">
        <v>101</v>
      </c>
      <c r="L23" s="138" t="s">
        <v>101</v>
      </c>
      <c r="M23" s="138" t="s">
        <v>102</v>
      </c>
      <c r="N23" s="138" t="s">
        <v>101</v>
      </c>
      <c r="O23" s="138" t="s">
        <v>102</v>
      </c>
      <c r="P23" s="139" t="s">
        <v>101</v>
      </c>
      <c r="Q23" s="84" t="s">
        <v>101</v>
      </c>
      <c r="R23" s="84" t="s">
        <v>101</v>
      </c>
      <c r="S23" s="84" t="s">
        <v>101</v>
      </c>
      <c r="T23" s="84"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41"/>
      <c r="R25" s="57"/>
      <c r="S25" s="14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5"/>
      <c r="C29" s="315"/>
      <c r="D29" s="315"/>
      <c r="E29" s="315"/>
      <c r="F29" s="315"/>
      <c r="G29" s="315"/>
      <c r="H29" s="315"/>
      <c r="I29" s="315"/>
      <c r="J29" s="315"/>
      <c r="K29" s="315"/>
      <c r="L29" s="315"/>
      <c r="M29" s="315"/>
      <c r="N29" s="315"/>
      <c r="O29" s="315"/>
      <c r="P29" s="315"/>
      <c r="Q29" s="315"/>
      <c r="R29" s="31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zoomScaleNormal="69" workbookViewId="0">
      <selection activeCell="E7" sqref="E7:Y7"/>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461</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
        <v>505</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
        <v>534</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419</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5" customFormat="1" ht="21" customHeight="1" x14ac:dyDescent="0.25"/>
    <row r="21" spans="1:27" ht="15.75" customHeight="1" x14ac:dyDescent="0.25">
      <c r="A21" s="331" t="s">
        <v>5</v>
      </c>
      <c r="B21" s="334" t="s">
        <v>426</v>
      </c>
      <c r="C21" s="335"/>
      <c r="D21" s="334" t="s">
        <v>428</v>
      </c>
      <c r="E21" s="335"/>
      <c r="F21" s="326" t="s">
        <v>94</v>
      </c>
      <c r="G21" s="328"/>
      <c r="H21" s="328"/>
      <c r="I21" s="327"/>
      <c r="J21" s="331" t="s">
        <v>429</v>
      </c>
      <c r="K21" s="334" t="s">
        <v>430</v>
      </c>
      <c r="L21" s="335"/>
      <c r="M21" s="334" t="s">
        <v>431</v>
      </c>
      <c r="N21" s="335"/>
      <c r="O21" s="334" t="s">
        <v>418</v>
      </c>
      <c r="P21" s="335"/>
      <c r="Q21" s="334" t="s">
        <v>117</v>
      </c>
      <c r="R21" s="335"/>
      <c r="S21" s="331" t="s">
        <v>116</v>
      </c>
      <c r="T21" s="331" t="s">
        <v>432</v>
      </c>
      <c r="U21" s="331" t="s">
        <v>427</v>
      </c>
      <c r="V21" s="334" t="s">
        <v>115</v>
      </c>
      <c r="W21" s="335"/>
      <c r="X21" s="326" t="s">
        <v>107</v>
      </c>
      <c r="Y21" s="328"/>
      <c r="Z21" s="326" t="s">
        <v>106</v>
      </c>
      <c r="AA21" s="328"/>
    </row>
    <row r="22" spans="1:27" ht="216" customHeight="1" x14ac:dyDescent="0.25">
      <c r="A22" s="332"/>
      <c r="B22" s="336"/>
      <c r="C22" s="337"/>
      <c r="D22" s="336"/>
      <c r="E22" s="337"/>
      <c r="F22" s="326" t="s">
        <v>114</v>
      </c>
      <c r="G22" s="327"/>
      <c r="H22" s="326" t="s">
        <v>113</v>
      </c>
      <c r="I22" s="327"/>
      <c r="J22" s="333"/>
      <c r="K22" s="336"/>
      <c r="L22" s="337"/>
      <c r="M22" s="336"/>
      <c r="N22" s="337"/>
      <c r="O22" s="336"/>
      <c r="P22" s="337"/>
      <c r="Q22" s="336"/>
      <c r="R22" s="337"/>
      <c r="S22" s="333"/>
      <c r="T22" s="333"/>
      <c r="U22" s="333"/>
      <c r="V22" s="336"/>
      <c r="W22" s="337"/>
      <c r="X22" s="84" t="s">
        <v>105</v>
      </c>
      <c r="Y22" s="84" t="s">
        <v>416</v>
      </c>
      <c r="Z22" s="84" t="s">
        <v>104</v>
      </c>
      <c r="AA22" s="84" t="s">
        <v>103</v>
      </c>
    </row>
    <row r="23" spans="1:27" ht="60" customHeight="1" x14ac:dyDescent="0.25">
      <c r="A23" s="333"/>
      <c r="B23" s="137" t="s">
        <v>101</v>
      </c>
      <c r="C23" s="137"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456</v>
      </c>
      <c r="B25" s="91" t="s">
        <v>456</v>
      </c>
      <c r="C25" s="91" t="s">
        <v>456</v>
      </c>
      <c r="D25" s="91" t="s">
        <v>456</v>
      </c>
      <c r="E25" s="91" t="s">
        <v>456</v>
      </c>
      <c r="F25" s="91" t="s">
        <v>306</v>
      </c>
      <c r="G25" s="92" t="s">
        <v>306</v>
      </c>
      <c r="H25" s="92" t="s">
        <v>456</v>
      </c>
      <c r="I25" s="92" t="s">
        <v>456</v>
      </c>
      <c r="J25" s="93" t="s">
        <v>456</v>
      </c>
      <c r="K25" s="93" t="s">
        <v>456</v>
      </c>
      <c r="L25" s="148" t="s">
        <v>456</v>
      </c>
      <c r="M25" s="94" t="s">
        <v>456</v>
      </c>
      <c r="N25" s="95" t="s">
        <v>456</v>
      </c>
      <c r="O25" s="149" t="s">
        <v>456</v>
      </c>
      <c r="P25" s="149" t="s">
        <v>456</v>
      </c>
      <c r="Q25" s="149" t="s">
        <v>457</v>
      </c>
      <c r="R25" s="92" t="s">
        <v>456</v>
      </c>
      <c r="S25" s="93" t="s">
        <v>456</v>
      </c>
      <c r="T25" s="93" t="s">
        <v>306</v>
      </c>
      <c r="U25" s="93" t="s">
        <v>306</v>
      </c>
      <c r="V25" s="93" t="s">
        <v>456</v>
      </c>
      <c r="W25" s="149" t="s">
        <v>456</v>
      </c>
      <c r="X25" s="150" t="s">
        <v>456</v>
      </c>
      <c r="Y25" s="150" t="s">
        <v>456</v>
      </c>
      <c r="Z25" s="90" t="s">
        <v>306</v>
      </c>
      <c r="AA25" s="90" t="s">
        <v>306</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80" zoomScaleNormal="8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2026 год</v>
      </c>
      <c r="B5" s="299"/>
      <c r="C5" s="29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
        <v>461</v>
      </c>
      <c r="B9" s="329"/>
      <c r="C9" s="329"/>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N_TP1900.PR.0065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38" t="str">
        <f>'1. паспорт местоположение'!A15:C15</f>
        <v>Реконструкция системы охранного телевидения (СОТ), ПС 220/110/10кВ Хора (установка видеокамер 30 шт.)</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1" t="s">
        <v>412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424</v>
      </c>
      <c r="C22" s="63" t="s">
        <v>507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33"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444</v>
      </c>
      <c r="C24" s="19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445</v>
      </c>
      <c r="C25" s="33"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218</v>
      </c>
      <c r="C26" s="33" t="s">
        <v>455</v>
      </c>
      <c r="D26" s="23"/>
      <c r="E26" s="23"/>
      <c r="F26" s="23"/>
      <c r="G26" s="23"/>
      <c r="H26" s="23"/>
      <c r="I26" s="23"/>
      <c r="J26" s="23"/>
      <c r="K26" s="23"/>
      <c r="L26" s="23"/>
      <c r="M26" s="23"/>
      <c r="N26" s="23"/>
      <c r="O26" s="23"/>
      <c r="P26" s="23"/>
      <c r="Q26" s="23"/>
      <c r="R26" s="23"/>
      <c r="S26" s="23"/>
      <c r="T26" s="23"/>
      <c r="U26" s="23"/>
    </row>
    <row r="27" spans="1:21" ht="82.5" x14ac:dyDescent="0.25">
      <c r="A27" s="24" t="s">
        <v>58</v>
      </c>
      <c r="B27" s="25" t="s">
        <v>425</v>
      </c>
      <c r="C27" s="164"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4"/>
      <c r="AB6" s="13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4"/>
      <c r="AB7" s="134"/>
    </row>
    <row r="8" spans="1:28" ht="15.75" x14ac:dyDescent="0.25">
      <c r="A8" s="304" t="s">
        <v>461</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5"/>
      <c r="AB8" s="135"/>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36"/>
      <c r="AB9" s="13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4"/>
      <c r="AB10" s="134"/>
    </row>
    <row r="11" spans="1:28" ht="15.75" x14ac:dyDescent="0.25">
      <c r="A11" s="304" t="str">
        <f>'1. паспорт местоположение'!A12:C12</f>
        <v>N_TP1900.PR.0065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35"/>
      <c r="AB11" s="135"/>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36"/>
      <c r="AB12" s="13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4" t="str">
        <f>'1. паспорт местоположение'!A15:C15</f>
        <v>Реконструкция системы охранного телевидения (СОТ), ПС 220/110/10кВ Хора (установка видеокамер 30 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5"/>
      <c r="AB14" s="13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36"/>
      <c r="AB15" s="13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4"/>
      <c r="AB16" s="14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4"/>
      <c r="AB17" s="14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4"/>
      <c r="AB18" s="14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4"/>
      <c r="AB19" s="14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5"/>
      <c r="AB20" s="14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5"/>
      <c r="AB21" s="145"/>
    </row>
    <row r="22" spans="1:28" x14ac:dyDescent="0.25">
      <c r="A22" s="341" t="s">
        <v>443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46"/>
      <c r="AB22" s="146"/>
    </row>
    <row r="23" spans="1:28" ht="32.25" customHeight="1" x14ac:dyDescent="0.25">
      <c r="A23" s="343" t="s">
        <v>303</v>
      </c>
      <c r="B23" s="344"/>
      <c r="C23" s="344"/>
      <c r="D23" s="344"/>
      <c r="E23" s="344"/>
      <c r="F23" s="344"/>
      <c r="G23" s="344"/>
      <c r="H23" s="344"/>
      <c r="I23" s="344"/>
      <c r="J23" s="344"/>
      <c r="K23" s="344"/>
      <c r="L23" s="345"/>
      <c r="M23" s="342" t="s">
        <v>304</v>
      </c>
      <c r="N23" s="342"/>
      <c r="O23" s="342"/>
      <c r="P23" s="342"/>
      <c r="Q23" s="342"/>
      <c r="R23" s="342"/>
      <c r="S23" s="342"/>
      <c r="T23" s="342"/>
      <c r="U23" s="342"/>
      <c r="V23" s="342"/>
      <c r="W23" s="342"/>
      <c r="X23" s="342"/>
      <c r="Y23" s="342"/>
      <c r="Z23" s="342"/>
    </row>
    <row r="24" spans="1:28" ht="151.5" customHeight="1" x14ac:dyDescent="0.25">
      <c r="A24" s="81" t="s">
        <v>221</v>
      </c>
      <c r="B24" s="82" t="s">
        <v>228</v>
      </c>
      <c r="C24" s="81" t="s">
        <v>297</v>
      </c>
      <c r="D24" s="81" t="s">
        <v>222</v>
      </c>
      <c r="E24" s="81" t="s">
        <v>298</v>
      </c>
      <c r="F24" s="81" t="s">
        <v>300</v>
      </c>
      <c r="G24" s="81" t="s">
        <v>299</v>
      </c>
      <c r="H24" s="81" t="s">
        <v>223</v>
      </c>
      <c r="I24" s="81" t="s">
        <v>301</v>
      </c>
      <c r="J24" s="81" t="s">
        <v>229</v>
      </c>
      <c r="K24" s="82" t="s">
        <v>227</v>
      </c>
      <c r="L24" s="82" t="s">
        <v>224</v>
      </c>
      <c r="M24" s="83" t="s">
        <v>236</v>
      </c>
      <c r="N24" s="82" t="s">
        <v>453</v>
      </c>
      <c r="O24" s="81" t="s">
        <v>234</v>
      </c>
      <c r="P24" s="81" t="s">
        <v>235</v>
      </c>
      <c r="Q24" s="81" t="s">
        <v>233</v>
      </c>
      <c r="R24" s="81" t="s">
        <v>223</v>
      </c>
      <c r="S24" s="81" t="s">
        <v>232</v>
      </c>
      <c r="T24" s="81" t="s">
        <v>231</v>
      </c>
      <c r="U24" s="81" t="s">
        <v>296</v>
      </c>
      <c r="V24" s="81" t="s">
        <v>233</v>
      </c>
      <c r="W24" s="96" t="s">
        <v>226</v>
      </c>
      <c r="X24" s="96" t="s">
        <v>238</v>
      </c>
      <c r="Y24" s="96" t="s">
        <v>239</v>
      </c>
      <c r="Z24" s="98" t="s">
        <v>237</v>
      </c>
    </row>
    <row r="25" spans="1:28" ht="16.5" customHeight="1" x14ac:dyDescent="0.25">
      <c r="A25" s="81">
        <v>1</v>
      </c>
      <c r="B25" s="82">
        <v>2</v>
      </c>
      <c r="C25" s="81">
        <v>3</v>
      </c>
      <c r="D25" s="82">
        <v>4</v>
      </c>
      <c r="E25" s="81">
        <v>5</v>
      </c>
      <c r="F25" s="82">
        <v>6</v>
      </c>
      <c r="G25" s="81">
        <v>7</v>
      </c>
      <c r="H25" s="82">
        <v>8</v>
      </c>
      <c r="I25" s="81">
        <v>9</v>
      </c>
      <c r="J25" s="82">
        <v>10</v>
      </c>
      <c r="K25" s="147">
        <v>11</v>
      </c>
      <c r="L25" s="82">
        <v>12</v>
      </c>
      <c r="M25" s="147">
        <v>13</v>
      </c>
      <c r="N25" s="82">
        <v>14</v>
      </c>
      <c r="O25" s="147">
        <v>15</v>
      </c>
      <c r="P25" s="82">
        <v>16</v>
      </c>
      <c r="Q25" s="147">
        <v>17</v>
      </c>
      <c r="R25" s="82">
        <v>18</v>
      </c>
      <c r="S25" s="147">
        <v>19</v>
      </c>
      <c r="T25" s="82">
        <v>20</v>
      </c>
      <c r="U25" s="147">
        <v>21</v>
      </c>
      <c r="V25" s="82">
        <v>22</v>
      </c>
      <c r="W25" s="147">
        <v>23</v>
      </c>
      <c r="X25" s="82">
        <v>24</v>
      </c>
      <c r="Y25" s="14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'3.4. Паспорт надежность'!A4:Z4</f>
        <v>Год раскрытия информации: 2026 год</v>
      </c>
      <c r="B5" s="299"/>
      <c r="C5" s="299"/>
      <c r="D5" s="299"/>
      <c r="E5" s="299"/>
      <c r="F5" s="299"/>
      <c r="G5" s="299"/>
      <c r="H5" s="299"/>
      <c r="I5" s="299"/>
      <c r="J5" s="299"/>
      <c r="K5" s="299"/>
      <c r="L5" s="299"/>
      <c r="M5" s="299"/>
      <c r="N5" s="299"/>
      <c r="O5" s="29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
        <v>461</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N_TP1900.PR.0065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системы охранного телевидения (СОТ), ПС 220/110/10кВ Хора (установка видеокамер 30 шт.)</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420</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8" t="s">
        <v>86</v>
      </c>
      <c r="F19" s="349"/>
      <c r="G19" s="349"/>
      <c r="H19" s="349"/>
      <c r="I19" s="350"/>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5" activeCellId="1" sqref="A12:AR12 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552</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62"/>
      <c r="B8" s="262"/>
      <c r="C8" s="262"/>
      <c r="D8" s="262"/>
      <c r="E8" s="262"/>
      <c r="F8" s="262"/>
      <c r="G8" s="262"/>
      <c r="H8" s="262"/>
      <c r="I8" s="262"/>
      <c r="J8" s="262"/>
      <c r="K8" s="262"/>
      <c r="L8" s="134"/>
      <c r="M8" s="134"/>
      <c r="N8" s="134"/>
      <c r="O8" s="134"/>
      <c r="P8" s="134"/>
      <c r="Q8" s="134"/>
      <c r="R8" s="134"/>
      <c r="S8" s="134"/>
      <c r="T8" s="134"/>
      <c r="U8" s="134"/>
      <c r="V8" s="134"/>
      <c r="W8" s="134"/>
      <c r="X8" s="134"/>
      <c r="Y8" s="134"/>
    </row>
    <row r="9" spans="1:44" s="12" customFormat="1" ht="18.75" customHeight="1" x14ac:dyDescent="0.2">
      <c r="A9" s="304" t="s">
        <v>461</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62"/>
      <c r="B11" s="262"/>
      <c r="C11" s="262"/>
      <c r="D11" s="262"/>
      <c r="E11" s="262"/>
      <c r="F11" s="262"/>
      <c r="G11" s="262"/>
      <c r="H11" s="262"/>
      <c r="I11" s="262"/>
      <c r="J11" s="262"/>
      <c r="K11" s="262"/>
      <c r="L11" s="134"/>
      <c r="M11" s="134"/>
      <c r="N11" s="134"/>
      <c r="O11" s="134"/>
      <c r="P11" s="134"/>
      <c r="Q11" s="134"/>
      <c r="R11" s="134"/>
      <c r="S11" s="134"/>
      <c r="T11" s="134"/>
      <c r="U11" s="134"/>
      <c r="V11" s="134"/>
      <c r="W11" s="134"/>
      <c r="X11" s="134"/>
      <c r="Y11" s="134"/>
    </row>
    <row r="12" spans="1:44" s="12" customFormat="1" ht="18.75" customHeight="1" x14ac:dyDescent="0.2">
      <c r="A12" s="299" t="str">
        <f>'4. паспортбюджет'!A12:O12</f>
        <v>N_TP1900.PR.0065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3" customFormat="1" ht="15.75" x14ac:dyDescent="0.2">
      <c r="A15" s="299" t="str">
        <f>'4. паспортбюджет'!A15:O15</f>
        <v>Реконструкция системы охранного телевидения (СОТ), ПС 220/110/10кВ Хора (установка видеокамер 30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row>
    <row r="18" spans="1:45" s="3" customFormat="1" ht="15" customHeight="1" x14ac:dyDescent="0.2">
      <c r="A18" s="302" t="s">
        <v>421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65"/>
      <c r="AP19" s="265"/>
      <c r="AQ19" s="265"/>
      <c r="AR19" s="35"/>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415" t="s">
        <v>293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568</v>
      </c>
      <c r="AL24" s="415"/>
      <c r="AM24" s="267"/>
      <c r="AN24" s="267"/>
      <c r="AO24" s="268"/>
      <c r="AP24" s="268"/>
      <c r="AQ24" s="268"/>
      <c r="AR24" s="268"/>
      <c r="AS24" s="269"/>
    </row>
    <row r="25" spans="1:45" ht="12.75" customHeight="1" x14ac:dyDescent="0.25">
      <c r="A25" s="407" t="s">
        <v>569</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70"/>
      <c r="AN25" s="416" t="s">
        <v>292</v>
      </c>
      <c r="AO25" s="416"/>
      <c r="AP25" s="416"/>
      <c r="AQ25" s="417"/>
      <c r="AR25" s="417"/>
      <c r="AS25" s="269"/>
    </row>
    <row r="26" spans="1:45" ht="17.25" customHeight="1" x14ac:dyDescent="0.25">
      <c r="A26" s="360" t="s">
        <v>291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70"/>
      <c r="AN26" s="371" t="s">
        <v>290</v>
      </c>
      <c r="AO26" s="372"/>
      <c r="AP26" s="373"/>
      <c r="AQ26" s="374"/>
      <c r="AR26" s="375"/>
      <c r="AS26" s="269"/>
    </row>
    <row r="27" spans="1:45" ht="17.25" customHeight="1" x14ac:dyDescent="0.25">
      <c r="A27" s="360" t="s">
        <v>289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70"/>
      <c r="AN27" s="371" t="s">
        <v>288</v>
      </c>
      <c r="AO27" s="372"/>
      <c r="AP27" s="373"/>
      <c r="AQ27" s="374"/>
      <c r="AR27" s="375"/>
      <c r="AS27" s="269"/>
    </row>
    <row r="28" spans="1:45" ht="27.75" customHeight="1" thickBot="1" x14ac:dyDescent="0.3">
      <c r="A28" s="412" t="s">
        <v>287</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67"/>
      <c r="AL28" s="367"/>
      <c r="AM28" s="270"/>
      <c r="AN28" s="376" t="s">
        <v>570</v>
      </c>
      <c r="AO28" s="377"/>
      <c r="AP28" s="378"/>
      <c r="AQ28" s="374"/>
      <c r="AR28" s="375"/>
      <c r="AS28" s="269"/>
    </row>
    <row r="29" spans="1:45" ht="17.25" customHeight="1" x14ac:dyDescent="0.25">
      <c r="A29" s="409" t="s">
        <v>286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270"/>
      <c r="AN29" s="379"/>
      <c r="AO29" s="380"/>
      <c r="AP29" s="380"/>
      <c r="AQ29" s="374"/>
      <c r="AR29" s="381"/>
      <c r="AS29" s="269"/>
    </row>
    <row r="30" spans="1:45" ht="17.25" customHeight="1" x14ac:dyDescent="0.25">
      <c r="A30" s="360" t="s">
        <v>571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70"/>
      <c r="AS30" s="269"/>
    </row>
    <row r="31" spans="1:45" ht="17.25" customHeight="1" x14ac:dyDescent="0.25">
      <c r="A31" s="360" t="s">
        <v>285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70"/>
      <c r="AN31" s="270"/>
      <c r="AO31" s="271"/>
      <c r="AP31" s="271"/>
      <c r="AQ31" s="271"/>
      <c r="AR31" s="271"/>
      <c r="AS31" s="269"/>
    </row>
    <row r="32" spans="1:45" ht="17.25" customHeight="1" x14ac:dyDescent="0.25">
      <c r="A32" s="360" t="s">
        <v>261</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70"/>
      <c r="AN32" s="270"/>
      <c r="AO32" s="270"/>
      <c r="AP32" s="270"/>
      <c r="AQ32" s="270"/>
      <c r="AR32" s="270"/>
      <c r="AS32" s="269"/>
    </row>
    <row r="33" spans="1:45" ht="17.25" customHeight="1" x14ac:dyDescent="0.25">
      <c r="A33" s="360" t="s">
        <v>284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8"/>
      <c r="AL33" s="368"/>
      <c r="AM33" s="270"/>
      <c r="AN33" s="270"/>
      <c r="AO33" s="270"/>
      <c r="AP33" s="270"/>
      <c r="AQ33" s="270"/>
      <c r="AR33" s="270"/>
      <c r="AS33" s="269"/>
    </row>
    <row r="34" spans="1:45" ht="17.25" customHeight="1" x14ac:dyDescent="0.25">
      <c r="A34" s="360" t="s">
        <v>283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70"/>
      <c r="AN34" s="270"/>
      <c r="AO34" s="270"/>
      <c r="AP34" s="270"/>
      <c r="AQ34" s="270"/>
      <c r="AR34" s="270"/>
      <c r="AS34" s="26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70"/>
      <c r="AN35" s="270"/>
      <c r="AO35" s="270"/>
      <c r="AP35" s="270"/>
      <c r="AQ35" s="270"/>
      <c r="AR35" s="270"/>
      <c r="AS35" s="269"/>
    </row>
    <row r="36" spans="1:45" ht="17.25" customHeight="1" thickBot="1" x14ac:dyDescent="0.3">
      <c r="A36" s="369" t="s">
        <v>252</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7"/>
      <c r="AL36" s="367"/>
      <c r="AM36" s="270"/>
      <c r="AN36" s="270"/>
      <c r="AO36" s="270"/>
      <c r="AP36" s="270"/>
      <c r="AQ36" s="270"/>
      <c r="AR36" s="270"/>
      <c r="AS36" s="269"/>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70"/>
      <c r="AN37" s="270"/>
      <c r="AO37" s="270"/>
      <c r="AP37" s="270"/>
      <c r="AQ37" s="270"/>
      <c r="AR37" s="270"/>
      <c r="AS37" s="269"/>
    </row>
    <row r="38" spans="1:45" ht="17.25" customHeight="1" x14ac:dyDescent="0.25">
      <c r="A38" s="360" t="s">
        <v>282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70"/>
      <c r="AN38" s="270"/>
      <c r="AO38" s="270"/>
      <c r="AP38" s="270"/>
      <c r="AQ38" s="270"/>
      <c r="AR38" s="270"/>
      <c r="AS38" s="269"/>
    </row>
    <row r="39" spans="1:45" ht="17.25" customHeight="1" thickBot="1" x14ac:dyDescent="0.3">
      <c r="A39" s="369" t="s">
        <v>281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7"/>
      <c r="AL39" s="367"/>
      <c r="AM39" s="270"/>
      <c r="AN39" s="270"/>
      <c r="AO39" s="270"/>
      <c r="AP39" s="270"/>
      <c r="AQ39" s="270"/>
      <c r="AR39" s="270"/>
      <c r="AS39" s="269"/>
    </row>
    <row r="40" spans="1:45" ht="17.25" customHeight="1" x14ac:dyDescent="0.25">
      <c r="A40" s="407" t="s">
        <v>280</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70"/>
      <c r="AN40" s="270"/>
      <c r="AO40" s="270"/>
      <c r="AP40" s="270"/>
      <c r="AQ40" s="270"/>
      <c r="AR40" s="270"/>
      <c r="AS40" s="269"/>
    </row>
    <row r="41" spans="1:45" ht="17.25" customHeight="1" x14ac:dyDescent="0.25">
      <c r="A41" s="360" t="s">
        <v>279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70"/>
      <c r="AN41" s="270"/>
      <c r="AO41" s="270"/>
      <c r="AP41" s="270"/>
      <c r="AQ41" s="270"/>
      <c r="AR41" s="270"/>
      <c r="AS41" s="269"/>
    </row>
    <row r="42" spans="1:45" ht="17.25" customHeight="1" x14ac:dyDescent="0.25">
      <c r="A42" s="360" t="s">
        <v>278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70"/>
      <c r="AN42" s="270"/>
      <c r="AO42" s="270"/>
      <c r="AP42" s="270"/>
      <c r="AQ42" s="270"/>
      <c r="AR42" s="270"/>
      <c r="AS42" s="269"/>
    </row>
    <row r="43" spans="1:45" ht="17.25" customHeight="1" x14ac:dyDescent="0.25">
      <c r="A43" s="360" t="s">
        <v>277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70"/>
      <c r="AN43" s="270"/>
      <c r="AO43" s="270"/>
      <c r="AP43" s="270"/>
      <c r="AQ43" s="270"/>
      <c r="AR43" s="270"/>
      <c r="AS43" s="269"/>
    </row>
    <row r="44" spans="1:45" ht="17.25" customHeight="1" x14ac:dyDescent="0.25">
      <c r="A44" s="360" t="s">
        <v>276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70"/>
      <c r="AN44" s="270"/>
      <c r="AO44" s="270"/>
      <c r="AP44" s="270"/>
      <c r="AQ44" s="270"/>
      <c r="AR44" s="270"/>
      <c r="AS44" s="269"/>
    </row>
    <row r="45" spans="1:45" ht="17.25" customHeight="1" x14ac:dyDescent="0.25">
      <c r="A45" s="360" t="s">
        <v>275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70"/>
      <c r="AN45" s="270"/>
      <c r="AO45" s="270"/>
      <c r="AP45" s="270"/>
      <c r="AQ45" s="270"/>
      <c r="AR45" s="270"/>
      <c r="AS45" s="269"/>
    </row>
    <row r="46" spans="1:45" ht="17.25" customHeight="1" thickBot="1" x14ac:dyDescent="0.3">
      <c r="A46" s="400" t="s">
        <v>274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70"/>
      <c r="AN46" s="270"/>
      <c r="AO46" s="270"/>
      <c r="AP46" s="270"/>
      <c r="AQ46" s="270"/>
      <c r="AR46" s="270"/>
      <c r="AS46" s="269"/>
    </row>
    <row r="47" spans="1:45" ht="24" customHeight="1" x14ac:dyDescent="0.25">
      <c r="A47" s="403" t="s">
        <v>273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65" t="s">
        <v>572</v>
      </c>
      <c r="AN47" s="365"/>
      <c r="AO47" s="272" t="s">
        <v>573</v>
      </c>
      <c r="AP47" s="272" t="s">
        <v>574</v>
      </c>
      <c r="AQ47" s="269"/>
    </row>
    <row r="48" spans="1:45" ht="12" customHeight="1" x14ac:dyDescent="0.25">
      <c r="A48" s="360" t="s">
        <v>272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73"/>
      <c r="AP48" s="273"/>
      <c r="AQ48" s="269"/>
    </row>
    <row r="49" spans="1:43" ht="12" customHeight="1" x14ac:dyDescent="0.25">
      <c r="A49" s="360" t="s">
        <v>271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73"/>
      <c r="AP49" s="273"/>
      <c r="AQ49" s="269"/>
    </row>
    <row r="50" spans="1:43" ht="12" customHeight="1" thickBot="1" x14ac:dyDescent="0.3">
      <c r="A50" s="369" t="s">
        <v>575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7"/>
      <c r="AL50" s="367"/>
      <c r="AM50" s="367"/>
      <c r="AN50" s="367"/>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391" t="s">
        <v>270</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65" t="s">
        <v>4</v>
      </c>
      <c r="AL52" s="365"/>
      <c r="AM52" s="365" t="s">
        <v>572</v>
      </c>
      <c r="AN52" s="365"/>
      <c r="AO52" s="272" t="s">
        <v>573</v>
      </c>
      <c r="AP52" s="272" t="s">
        <v>574</v>
      </c>
      <c r="AQ52" s="269"/>
    </row>
    <row r="53" spans="1:43" ht="11.25" customHeight="1" x14ac:dyDescent="0.25">
      <c r="A53" s="398" t="s">
        <v>269</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68"/>
      <c r="AL53" s="368"/>
      <c r="AM53" s="368"/>
      <c r="AN53" s="368"/>
      <c r="AO53" s="279"/>
      <c r="AP53" s="279"/>
      <c r="AQ53" s="269"/>
    </row>
    <row r="54" spans="1:43" ht="12" customHeight="1" x14ac:dyDescent="0.25">
      <c r="A54" s="360" t="s">
        <v>268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73"/>
      <c r="AP54" s="273"/>
      <c r="AQ54" s="269"/>
    </row>
    <row r="55" spans="1:43" ht="12" customHeight="1" x14ac:dyDescent="0.25">
      <c r="A55" s="360" t="s">
        <v>267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73"/>
      <c r="AP55" s="273"/>
      <c r="AQ55" s="269"/>
    </row>
    <row r="56" spans="1:43" ht="12" customHeight="1" thickBot="1" x14ac:dyDescent="0.3">
      <c r="A56" s="369" t="s">
        <v>266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7"/>
      <c r="AL56" s="367"/>
      <c r="AM56" s="367"/>
      <c r="AN56" s="367"/>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391" t="s">
        <v>265</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65" t="s">
        <v>4</v>
      </c>
      <c r="AL58" s="365"/>
      <c r="AM58" s="365" t="s">
        <v>572</v>
      </c>
      <c r="AN58" s="365"/>
      <c r="AO58" s="272" t="s">
        <v>573</v>
      </c>
      <c r="AP58" s="272" t="s">
        <v>574</v>
      </c>
      <c r="AQ58" s="269"/>
    </row>
    <row r="59" spans="1:43" ht="12.75" customHeight="1" x14ac:dyDescent="0.25">
      <c r="A59" s="396" t="s">
        <v>264</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66"/>
      <c r="AL59" s="366"/>
      <c r="AM59" s="366"/>
      <c r="AN59" s="366"/>
      <c r="AO59" s="282"/>
      <c r="AP59" s="282"/>
      <c r="AQ59" s="283"/>
    </row>
    <row r="60" spans="1:43" ht="12" customHeight="1" x14ac:dyDescent="0.25">
      <c r="A60" s="360" t="s">
        <v>263</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73"/>
      <c r="AP60" s="273"/>
      <c r="AQ60" s="269"/>
    </row>
    <row r="61" spans="1:43" ht="12" customHeight="1" x14ac:dyDescent="0.25">
      <c r="A61" s="360" t="s">
        <v>262</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73"/>
      <c r="AP61" s="273"/>
      <c r="AQ61" s="269"/>
    </row>
    <row r="62" spans="1:43" ht="12" customHeight="1" x14ac:dyDescent="0.25">
      <c r="A62" s="360" t="s">
        <v>261</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73"/>
      <c r="AP62" s="273"/>
      <c r="AQ62" s="26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73"/>
      <c r="AP63" s="273"/>
      <c r="AQ63" s="26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73"/>
      <c r="AP64" s="273"/>
      <c r="AQ64" s="269"/>
    </row>
    <row r="65" spans="1:43" ht="12" customHeight="1" x14ac:dyDescent="0.25">
      <c r="A65" s="360" t="s">
        <v>260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73"/>
      <c r="AP65" s="273"/>
      <c r="AQ65" s="269"/>
    </row>
    <row r="66" spans="1:43" ht="27.75" customHeight="1" x14ac:dyDescent="0.25">
      <c r="A66" s="384" t="s">
        <v>259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63"/>
      <c r="AL66" s="363"/>
      <c r="AM66" s="363"/>
      <c r="AN66" s="363"/>
      <c r="AO66" s="284"/>
      <c r="AP66" s="284"/>
      <c r="AQ66" s="283"/>
    </row>
    <row r="67" spans="1:43" ht="11.25" customHeight="1" x14ac:dyDescent="0.25">
      <c r="A67" s="360" t="s">
        <v>254</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73"/>
      <c r="AP67" s="273"/>
      <c r="AQ67" s="269"/>
    </row>
    <row r="68" spans="1:43" ht="25.5" customHeight="1" x14ac:dyDescent="0.25">
      <c r="A68" s="384" t="s">
        <v>255</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63"/>
      <c r="AL68" s="363"/>
      <c r="AM68" s="363"/>
      <c r="AN68" s="363"/>
      <c r="AO68" s="284"/>
      <c r="AP68" s="284"/>
      <c r="AQ68" s="283"/>
    </row>
    <row r="69" spans="1:43" ht="12" customHeight="1" x14ac:dyDescent="0.25">
      <c r="A69" s="360" t="s">
        <v>253</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73"/>
      <c r="AP69" s="273"/>
      <c r="AQ69" s="269"/>
    </row>
    <row r="70" spans="1:43" ht="12.75" customHeight="1" x14ac:dyDescent="0.25">
      <c r="A70" s="389" t="s">
        <v>258</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63"/>
      <c r="AL70" s="363"/>
      <c r="AM70" s="363"/>
      <c r="AN70" s="363"/>
      <c r="AO70" s="284"/>
      <c r="AP70" s="284"/>
      <c r="AQ70" s="283"/>
    </row>
    <row r="71" spans="1:43" ht="12" customHeight="1" x14ac:dyDescent="0.25">
      <c r="A71" s="360" t="s">
        <v>252</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73"/>
      <c r="AP71" s="273"/>
      <c r="AQ71" s="269"/>
    </row>
    <row r="72" spans="1:43" ht="12.75" customHeight="1" thickBot="1" x14ac:dyDescent="0.3">
      <c r="A72" s="393" t="s">
        <v>257</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64"/>
      <c r="AL72" s="364"/>
      <c r="AM72" s="364"/>
      <c r="AN72" s="364"/>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391" t="s">
        <v>256</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65" t="s">
        <v>4</v>
      </c>
      <c r="AL74" s="365"/>
      <c r="AM74" s="365" t="s">
        <v>572</v>
      </c>
      <c r="AN74" s="365"/>
      <c r="AO74" s="272" t="s">
        <v>573</v>
      </c>
      <c r="AP74" s="272" t="s">
        <v>574</v>
      </c>
      <c r="AQ74" s="269"/>
    </row>
    <row r="75" spans="1:43" ht="25.5" customHeight="1" x14ac:dyDescent="0.25">
      <c r="A75" s="384" t="s">
        <v>255</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63"/>
      <c r="AL75" s="363"/>
      <c r="AM75" s="353"/>
      <c r="AN75" s="353"/>
      <c r="AO75" s="286"/>
      <c r="AP75" s="286"/>
      <c r="AQ75" s="283"/>
    </row>
    <row r="76" spans="1:43" ht="12" customHeight="1" x14ac:dyDescent="0.25">
      <c r="A76" s="360" t="s">
        <v>254</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54"/>
      <c r="AN76" s="354"/>
      <c r="AO76" s="287"/>
      <c r="AP76" s="287"/>
      <c r="AQ76" s="269"/>
    </row>
    <row r="77" spans="1:43" ht="12" customHeight="1" x14ac:dyDescent="0.25">
      <c r="A77" s="360" t="s">
        <v>253</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54"/>
      <c r="AN77" s="354"/>
      <c r="AO77" s="287"/>
      <c r="AP77" s="287"/>
      <c r="AQ77" s="269"/>
    </row>
    <row r="78" spans="1:43" ht="12" customHeight="1" x14ac:dyDescent="0.25">
      <c r="A78" s="360" t="s">
        <v>252</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54"/>
      <c r="AN78" s="354"/>
      <c r="AO78" s="287"/>
      <c r="AP78" s="287"/>
      <c r="AQ78" s="269"/>
    </row>
    <row r="79" spans="1:43" ht="12" customHeight="1" x14ac:dyDescent="0.25">
      <c r="A79" s="360" t="s">
        <v>251</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54"/>
      <c r="AN79" s="354"/>
      <c r="AO79" s="287"/>
      <c r="AP79" s="287"/>
      <c r="AQ79" s="269"/>
    </row>
    <row r="80" spans="1:43" ht="12" customHeight="1" x14ac:dyDescent="0.25">
      <c r="A80" s="360" t="s">
        <v>250</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54"/>
      <c r="AN80" s="354"/>
      <c r="AO80" s="287"/>
      <c r="AP80" s="287"/>
      <c r="AQ80" s="269"/>
    </row>
    <row r="81" spans="1:45" ht="12.75" customHeight="1" x14ac:dyDescent="0.25">
      <c r="A81" s="360" t="s">
        <v>249</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54"/>
      <c r="AN81" s="354"/>
      <c r="AO81" s="287"/>
      <c r="AP81" s="287"/>
      <c r="AQ81" s="269"/>
    </row>
    <row r="82" spans="1:45" ht="12.75" customHeight="1" x14ac:dyDescent="0.25">
      <c r="A82" s="360" t="s">
        <v>248</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54"/>
      <c r="AN82" s="354"/>
      <c r="AO82" s="287"/>
      <c r="AP82" s="287"/>
      <c r="AQ82" s="269"/>
    </row>
    <row r="83" spans="1:45" ht="12" customHeight="1" x14ac:dyDescent="0.25">
      <c r="A83" s="389" t="s">
        <v>247</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63"/>
      <c r="AL83" s="363"/>
      <c r="AM83" s="353"/>
      <c r="AN83" s="353"/>
      <c r="AO83" s="286"/>
      <c r="AP83" s="286"/>
      <c r="AQ83" s="283"/>
    </row>
    <row r="84" spans="1:45" ht="12" customHeight="1" x14ac:dyDescent="0.25">
      <c r="A84" s="389" t="s">
        <v>246</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63"/>
      <c r="AL84" s="363"/>
      <c r="AM84" s="353"/>
      <c r="AN84" s="353"/>
      <c r="AO84" s="286"/>
      <c r="AP84" s="286"/>
      <c r="AQ84" s="283"/>
    </row>
    <row r="85" spans="1:45" ht="12" customHeight="1" x14ac:dyDescent="0.25">
      <c r="A85" s="360" t="s">
        <v>245</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54"/>
      <c r="AN85" s="354"/>
      <c r="AO85" s="287"/>
      <c r="AP85" s="287"/>
      <c r="AQ85" s="267"/>
    </row>
    <row r="86" spans="1:45" ht="27.75" customHeight="1" x14ac:dyDescent="0.25">
      <c r="A86" s="384" t="s">
        <v>244</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63"/>
      <c r="AL86" s="363"/>
      <c r="AM86" s="353"/>
      <c r="AN86" s="353"/>
      <c r="AO86" s="286"/>
      <c r="AP86" s="286"/>
      <c r="AQ86" s="283"/>
    </row>
    <row r="87" spans="1:45" x14ac:dyDescent="0.25">
      <c r="A87" s="384" t="s">
        <v>243</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63"/>
      <c r="AL87" s="363"/>
      <c r="AM87" s="353"/>
      <c r="AN87" s="353"/>
      <c r="AO87" s="286"/>
      <c r="AP87" s="286"/>
      <c r="AQ87" s="283"/>
    </row>
    <row r="88" spans="1:45" ht="14.25" customHeight="1" x14ac:dyDescent="0.25">
      <c r="A88" s="355" t="s">
        <v>242</v>
      </c>
      <c r="B88" s="356"/>
      <c r="C88" s="356"/>
      <c r="D88" s="357"/>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87"/>
      <c r="AL88" s="388"/>
      <c r="AM88" s="358"/>
      <c r="AN88" s="359"/>
      <c r="AO88" s="286"/>
      <c r="AP88" s="286"/>
      <c r="AQ88" s="283"/>
    </row>
    <row r="89" spans="1:45" x14ac:dyDescent="0.25">
      <c r="A89" s="355" t="s">
        <v>241</v>
      </c>
      <c r="B89" s="356"/>
      <c r="C89" s="356"/>
      <c r="D89" s="357"/>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87"/>
      <c r="AL89" s="388"/>
      <c r="AM89" s="358"/>
      <c r="AN89" s="359"/>
      <c r="AO89" s="286"/>
      <c r="AP89" s="286"/>
      <c r="AQ89" s="267"/>
    </row>
    <row r="90" spans="1:45" ht="12" customHeight="1" thickBot="1" x14ac:dyDescent="0.3">
      <c r="A90" s="289" t="s">
        <v>240</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82"/>
      <c r="AL90" s="383"/>
      <c r="AM90" s="351"/>
      <c r="AN90" s="352"/>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576</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577</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578</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579</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580</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6" zoomScaleNormal="66" zoomScaleSheetLayoutView="55" workbookViewId="0">
      <selection activeCell="A5" sqref="A5:L5"/>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9" t="str">
        <f>'4. паспортбюджет'!A5:O5</f>
        <v>Год раскрытия информации: 2026 год</v>
      </c>
      <c r="B5" s="299"/>
      <c r="C5" s="299"/>
      <c r="D5" s="299"/>
      <c r="E5" s="299"/>
      <c r="F5" s="299"/>
      <c r="G5" s="299"/>
      <c r="H5" s="299"/>
      <c r="I5" s="299"/>
      <c r="J5" s="299"/>
      <c r="K5" s="299"/>
      <c r="L5" s="29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
        <v>461</v>
      </c>
      <c r="B9" s="329"/>
      <c r="C9" s="329"/>
      <c r="D9" s="329"/>
      <c r="E9" s="329"/>
      <c r="F9" s="329"/>
      <c r="G9" s="329"/>
      <c r="H9" s="329"/>
      <c r="I9" s="329"/>
      <c r="J9" s="329"/>
      <c r="K9" s="329"/>
      <c r="L9" s="329"/>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N_TP1900.PR.0065</v>
      </c>
      <c r="B12" s="304"/>
      <c r="C12" s="304"/>
      <c r="D12" s="304"/>
      <c r="E12" s="304"/>
      <c r="F12" s="304"/>
      <c r="G12" s="304"/>
      <c r="H12" s="304"/>
      <c r="I12" s="304"/>
      <c r="J12" s="304"/>
      <c r="K12" s="304"/>
      <c r="L12" s="304"/>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418" t="str">
        <f>'1. паспорт местоположение'!A15:C15</f>
        <v>Реконструкция системы охранного телевидения (СОТ), ПС 220/110/10кВ Хора (установка видеокамер 30 шт.)</v>
      </c>
      <c r="B15" s="419"/>
      <c r="C15" s="419"/>
      <c r="D15" s="419"/>
      <c r="E15" s="419"/>
      <c r="F15" s="419"/>
      <c r="G15" s="419"/>
      <c r="H15" s="419"/>
      <c r="I15" s="419"/>
      <c r="J15" s="419"/>
      <c r="K15" s="419"/>
      <c r="L15" s="419"/>
    </row>
    <row r="16" spans="1:44" x14ac:dyDescent="0.25">
      <c r="A16" s="300" t="s">
        <v>6</v>
      </c>
      <c r="B16" s="300"/>
      <c r="C16" s="300"/>
      <c r="D16" s="300"/>
      <c r="E16" s="300"/>
      <c r="F16" s="300"/>
      <c r="G16" s="300"/>
      <c r="H16" s="300"/>
      <c r="I16" s="300"/>
      <c r="J16" s="300"/>
      <c r="K16" s="300"/>
      <c r="L16" s="300"/>
    </row>
    <row r="17" spans="1:12" ht="15.75" customHeight="1" x14ac:dyDescent="0.25">
      <c r="L17" s="160"/>
    </row>
    <row r="18" spans="1:12" x14ac:dyDescent="0.25">
      <c r="K18" s="78"/>
    </row>
    <row r="19" spans="1:12" ht="15.75" customHeight="1" x14ac:dyDescent="0.25">
      <c r="A19" s="420" t="s">
        <v>422</v>
      </c>
      <c r="B19" s="420"/>
      <c r="C19" s="420"/>
      <c r="D19" s="420"/>
      <c r="E19" s="420"/>
      <c r="F19" s="420"/>
      <c r="G19" s="420"/>
      <c r="H19" s="420"/>
      <c r="I19" s="420"/>
      <c r="J19" s="420"/>
      <c r="K19" s="420"/>
      <c r="L19" s="420"/>
    </row>
    <row r="20" spans="1:12" x14ac:dyDescent="0.25">
      <c r="A20" s="163"/>
      <c r="B20" s="161"/>
      <c r="C20" s="233"/>
      <c r="D20" s="233"/>
      <c r="E20" s="77"/>
      <c r="F20" s="77"/>
      <c r="G20" s="77"/>
      <c r="H20" s="77"/>
      <c r="I20" s="77"/>
      <c r="J20" s="77"/>
      <c r="K20" s="77"/>
      <c r="L20" s="77"/>
    </row>
    <row r="21" spans="1:12" ht="28.5" customHeight="1" x14ac:dyDescent="0.25">
      <c r="A21" s="421" t="s">
        <v>210</v>
      </c>
      <c r="B21" s="421" t="s">
        <v>209</v>
      </c>
      <c r="C21" s="427" t="s">
        <v>357</v>
      </c>
      <c r="D21" s="427"/>
      <c r="E21" s="427"/>
      <c r="F21" s="427"/>
      <c r="G21" s="427"/>
      <c r="H21" s="427"/>
      <c r="I21" s="422" t="s">
        <v>208</v>
      </c>
      <c r="J21" s="424" t="s">
        <v>359</v>
      </c>
      <c r="K21" s="421" t="s">
        <v>207</v>
      </c>
      <c r="L21" s="423" t="s">
        <v>358</v>
      </c>
    </row>
    <row r="22" spans="1:12" ht="58.5" customHeight="1" x14ac:dyDescent="0.25">
      <c r="A22" s="421"/>
      <c r="B22" s="421"/>
      <c r="C22" s="428" t="s">
        <v>2</v>
      </c>
      <c r="D22" s="428"/>
      <c r="E22" s="126"/>
      <c r="F22" s="127"/>
      <c r="G22" s="429" t="s">
        <v>1</v>
      </c>
      <c r="H22" s="430"/>
      <c r="I22" s="422"/>
      <c r="J22" s="425"/>
      <c r="K22" s="421"/>
      <c r="L22" s="423"/>
    </row>
    <row r="23" spans="1:12" ht="47.25" x14ac:dyDescent="0.25">
      <c r="A23" s="421"/>
      <c r="B23" s="421"/>
      <c r="C23" s="76" t="s">
        <v>206</v>
      </c>
      <c r="D23" s="76" t="s">
        <v>205</v>
      </c>
      <c r="E23" s="76" t="s">
        <v>206</v>
      </c>
      <c r="F23" s="76" t="s">
        <v>205</v>
      </c>
      <c r="G23" s="76" t="s">
        <v>206</v>
      </c>
      <c r="H23" s="76" t="s">
        <v>205</v>
      </c>
      <c r="I23" s="422"/>
      <c r="J23" s="426"/>
      <c r="K23" s="421"/>
      <c r="L23" s="423"/>
    </row>
    <row r="24" spans="1:12" x14ac:dyDescent="0.25">
      <c r="A24" s="162">
        <v>1</v>
      </c>
      <c r="B24" s="159">
        <v>2</v>
      </c>
      <c r="C24" s="76">
        <v>3</v>
      </c>
      <c r="D24" s="76">
        <v>4</v>
      </c>
      <c r="E24" s="76">
        <v>5</v>
      </c>
      <c r="F24" s="76">
        <v>6</v>
      </c>
      <c r="G24" s="76">
        <v>7</v>
      </c>
      <c r="H24" s="76">
        <v>8</v>
      </c>
      <c r="I24" s="76">
        <v>9</v>
      </c>
      <c r="J24" s="76">
        <v>10</v>
      </c>
      <c r="K24" s="76">
        <v>11</v>
      </c>
      <c r="L24" s="76">
        <v>12</v>
      </c>
    </row>
    <row r="25" spans="1:12" ht="15.75" customHeight="1" x14ac:dyDescent="0.25">
      <c r="A25" s="70">
        <v>1</v>
      </c>
      <c r="B25" s="71" t="s">
        <v>204</v>
      </c>
      <c r="C25" s="234"/>
      <c r="D25" s="74"/>
      <c r="E25" s="74"/>
      <c r="F25" s="74"/>
      <c r="G25" s="74"/>
      <c r="H25" s="74"/>
      <c r="I25" s="74"/>
      <c r="J25" s="74"/>
      <c r="K25" s="67"/>
      <c r="L25" s="80"/>
    </row>
    <row r="26" spans="1:12" ht="21.75" customHeight="1" x14ac:dyDescent="0.25">
      <c r="A26" s="70" t="s">
        <v>203</v>
      </c>
      <c r="B26" s="75" t="s">
        <v>364</v>
      </c>
      <c r="C26" s="63" t="s">
        <v>454</v>
      </c>
      <c r="D26" s="63" t="s">
        <v>454</v>
      </c>
      <c r="E26" s="68" t="s">
        <v>454</v>
      </c>
      <c r="F26" s="74"/>
      <c r="G26" s="68" t="s">
        <v>454</v>
      </c>
      <c r="H26" s="68" t="s">
        <v>454</v>
      </c>
      <c r="I26" s="74"/>
      <c r="J26" s="74"/>
      <c r="K26" s="67"/>
      <c r="L26" s="67"/>
    </row>
    <row r="27" spans="1:12" s="62" customFormat="1" ht="39" customHeight="1" x14ac:dyDescent="0.25">
      <c r="A27" s="70" t="s">
        <v>202</v>
      </c>
      <c r="B27" s="75" t="s">
        <v>366</v>
      </c>
      <c r="C27" s="63" t="s">
        <v>454</v>
      </c>
      <c r="D27" s="63" t="s">
        <v>454</v>
      </c>
      <c r="E27" s="68" t="s">
        <v>454</v>
      </c>
      <c r="F27" s="74"/>
      <c r="G27" s="68" t="s">
        <v>454</v>
      </c>
      <c r="H27" s="68" t="s">
        <v>454</v>
      </c>
      <c r="I27" s="74"/>
      <c r="J27" s="74"/>
      <c r="K27" s="67"/>
      <c r="L27" s="67"/>
    </row>
    <row r="28" spans="1:12" s="62" customFormat="1" ht="70.5" customHeight="1" x14ac:dyDescent="0.25">
      <c r="A28" s="70" t="s">
        <v>365</v>
      </c>
      <c r="B28" s="75" t="s">
        <v>370</v>
      </c>
      <c r="C28" s="63" t="s">
        <v>454</v>
      </c>
      <c r="D28" s="63" t="s">
        <v>454</v>
      </c>
      <c r="E28" s="68" t="s">
        <v>454</v>
      </c>
      <c r="F28" s="74"/>
      <c r="G28" s="68" t="s">
        <v>454</v>
      </c>
      <c r="H28" s="68" t="s">
        <v>454</v>
      </c>
      <c r="I28" s="74"/>
      <c r="J28" s="74"/>
      <c r="K28" s="67"/>
      <c r="L28" s="67"/>
    </row>
    <row r="29" spans="1:12" s="62" customFormat="1" ht="54" customHeight="1" x14ac:dyDescent="0.25">
      <c r="A29" s="70" t="s">
        <v>201</v>
      </c>
      <c r="B29" s="75" t="s">
        <v>369</v>
      </c>
      <c r="C29" s="63" t="s">
        <v>454</v>
      </c>
      <c r="D29" s="63" t="s">
        <v>454</v>
      </c>
      <c r="E29" s="68" t="s">
        <v>454</v>
      </c>
      <c r="F29" s="74"/>
      <c r="G29" s="68" t="s">
        <v>454</v>
      </c>
      <c r="H29" s="68" t="s">
        <v>454</v>
      </c>
      <c r="I29" s="74"/>
      <c r="J29" s="74"/>
      <c r="K29" s="67"/>
      <c r="L29" s="67"/>
    </row>
    <row r="30" spans="1:12" s="62" customFormat="1" ht="42" customHeight="1" x14ac:dyDescent="0.25">
      <c r="A30" s="70" t="s">
        <v>200</v>
      </c>
      <c r="B30" s="75" t="s">
        <v>371</v>
      </c>
      <c r="C30" s="63" t="s">
        <v>454</v>
      </c>
      <c r="D30" s="63" t="s">
        <v>454</v>
      </c>
      <c r="E30" s="68" t="s">
        <v>454</v>
      </c>
      <c r="F30" s="74"/>
      <c r="G30" s="68" t="s">
        <v>454</v>
      </c>
      <c r="H30" s="68" t="s">
        <v>454</v>
      </c>
      <c r="I30" s="74"/>
      <c r="J30" s="74"/>
      <c r="K30" s="67"/>
      <c r="L30" s="67"/>
    </row>
    <row r="31" spans="1:12" s="62" customFormat="1" ht="37.5" customHeight="1" x14ac:dyDescent="0.25">
      <c r="A31" s="70" t="s">
        <v>199</v>
      </c>
      <c r="B31" s="69" t="s">
        <v>367</v>
      </c>
      <c r="C31" s="183">
        <v>45082</v>
      </c>
      <c r="D31" s="183">
        <v>45085</v>
      </c>
      <c r="E31" s="68" t="s">
        <v>454</v>
      </c>
      <c r="F31" s="74"/>
      <c r="G31" s="183">
        <v>45082</v>
      </c>
      <c r="H31" s="183">
        <v>45085</v>
      </c>
      <c r="I31" s="197">
        <v>100</v>
      </c>
      <c r="J31" s="197">
        <v>100</v>
      </c>
      <c r="K31" s="67"/>
      <c r="L31" s="67"/>
    </row>
    <row r="32" spans="1:12" s="62" customFormat="1" ht="47.25" x14ac:dyDescent="0.25">
      <c r="A32" s="70" t="s">
        <v>197</v>
      </c>
      <c r="B32" s="69" t="s">
        <v>372</v>
      </c>
      <c r="C32" s="183">
        <v>45085</v>
      </c>
      <c r="D32" s="183">
        <v>45204</v>
      </c>
      <c r="E32" s="68" t="s">
        <v>454</v>
      </c>
      <c r="F32" s="74"/>
      <c r="G32" s="183">
        <v>45085</v>
      </c>
      <c r="H32" s="183">
        <v>45204</v>
      </c>
      <c r="I32" s="197">
        <v>100</v>
      </c>
      <c r="J32" s="197">
        <v>100</v>
      </c>
      <c r="K32" s="67"/>
      <c r="L32" s="67"/>
    </row>
    <row r="33" spans="1:12" s="62" customFormat="1" ht="37.5" customHeight="1" x14ac:dyDescent="0.25">
      <c r="A33" s="70" t="s">
        <v>383</v>
      </c>
      <c r="B33" s="69" t="s">
        <v>302</v>
      </c>
      <c r="C33" s="68" t="s">
        <v>454</v>
      </c>
      <c r="D33" s="68" t="s">
        <v>454</v>
      </c>
      <c r="E33" s="68" t="s">
        <v>454</v>
      </c>
      <c r="F33" s="74"/>
      <c r="G33" s="68" t="s">
        <v>454</v>
      </c>
      <c r="H33" s="68" t="s">
        <v>454</v>
      </c>
      <c r="I33" s="197"/>
      <c r="J33" s="197"/>
      <c r="K33" s="67"/>
      <c r="L33" s="67"/>
    </row>
    <row r="34" spans="1:12" s="62" customFormat="1" ht="47.25" customHeight="1" x14ac:dyDescent="0.25">
      <c r="A34" s="70" t="s">
        <v>384</v>
      </c>
      <c r="B34" s="69" t="s">
        <v>376</v>
      </c>
      <c r="C34" s="68" t="s">
        <v>454</v>
      </c>
      <c r="D34" s="68" t="s">
        <v>454</v>
      </c>
      <c r="E34" s="68" t="s">
        <v>454</v>
      </c>
      <c r="F34" s="73"/>
      <c r="G34" s="68" t="s">
        <v>454</v>
      </c>
      <c r="H34" s="68" t="s">
        <v>454</v>
      </c>
      <c r="I34" s="197"/>
      <c r="J34" s="197"/>
      <c r="K34" s="73"/>
      <c r="L34" s="67"/>
    </row>
    <row r="35" spans="1:12" s="62" customFormat="1" ht="49.5" customHeight="1" x14ac:dyDescent="0.25">
      <c r="A35" s="70" t="s">
        <v>385</v>
      </c>
      <c r="B35" s="69" t="s">
        <v>198</v>
      </c>
      <c r="C35" s="183">
        <v>45204</v>
      </c>
      <c r="D35" s="183">
        <v>45488</v>
      </c>
      <c r="E35" s="68" t="s">
        <v>454</v>
      </c>
      <c r="F35" s="73"/>
      <c r="G35" s="183">
        <v>45204</v>
      </c>
      <c r="H35" s="183">
        <v>45488</v>
      </c>
      <c r="I35" s="197">
        <v>100</v>
      </c>
      <c r="J35" s="197">
        <v>100</v>
      </c>
      <c r="K35" s="73"/>
      <c r="L35" s="67"/>
    </row>
    <row r="36" spans="1:12" ht="37.5" customHeight="1" x14ac:dyDescent="0.25">
      <c r="A36" s="70" t="s">
        <v>386</v>
      </c>
      <c r="B36" s="69" t="s">
        <v>368</v>
      </c>
      <c r="C36" s="68" t="s">
        <v>454</v>
      </c>
      <c r="D36" s="68" t="s">
        <v>454</v>
      </c>
      <c r="E36" s="68" t="s">
        <v>454</v>
      </c>
      <c r="F36" s="72"/>
      <c r="G36" s="68" t="s">
        <v>454</v>
      </c>
      <c r="H36" s="68" t="s">
        <v>454</v>
      </c>
      <c r="I36" s="198"/>
      <c r="J36" s="198"/>
      <c r="K36" s="67"/>
      <c r="L36" s="67"/>
    </row>
    <row r="37" spans="1:12" ht="47.25" x14ac:dyDescent="0.25">
      <c r="A37" s="70" t="s">
        <v>387</v>
      </c>
      <c r="B37" s="69" t="s">
        <v>196</v>
      </c>
      <c r="C37" s="183">
        <v>45143</v>
      </c>
      <c r="D37" s="183">
        <v>45245</v>
      </c>
      <c r="E37" s="68" t="s">
        <v>454</v>
      </c>
      <c r="F37" s="72"/>
      <c r="G37" s="183">
        <v>45143</v>
      </c>
      <c r="H37" s="183">
        <v>45245</v>
      </c>
      <c r="I37" s="197">
        <v>100</v>
      </c>
      <c r="J37" s="197">
        <v>100</v>
      </c>
      <c r="K37" s="67"/>
      <c r="L37" s="67"/>
    </row>
    <row r="38" spans="1:12" x14ac:dyDescent="0.25">
      <c r="A38" s="70" t="s">
        <v>465</v>
      </c>
      <c r="B38" s="71" t="s">
        <v>195</v>
      </c>
      <c r="C38" s="67"/>
      <c r="D38" s="67"/>
      <c r="E38" s="67"/>
      <c r="F38" s="67"/>
      <c r="G38" s="67"/>
      <c r="H38" s="67"/>
      <c r="I38" s="199"/>
      <c r="J38" s="199"/>
      <c r="K38" s="67"/>
      <c r="L38" s="67"/>
    </row>
    <row r="39" spans="1:12" ht="63" x14ac:dyDescent="0.25">
      <c r="A39" s="70">
        <v>2</v>
      </c>
      <c r="B39" s="69" t="s">
        <v>373</v>
      </c>
      <c r="C39" s="235">
        <v>46111</v>
      </c>
      <c r="D39" s="235">
        <v>46142</v>
      </c>
      <c r="E39" s="151">
        <v>43480</v>
      </c>
      <c r="F39" s="151">
        <v>43570</v>
      </c>
      <c r="G39" s="235">
        <v>46111</v>
      </c>
      <c r="H39" s="235">
        <v>46142</v>
      </c>
      <c r="I39" s="232"/>
      <c r="J39" s="232"/>
      <c r="K39" s="67"/>
      <c r="L39" s="67"/>
    </row>
    <row r="40" spans="1:12" ht="33.75" customHeight="1" x14ac:dyDescent="0.25">
      <c r="A40" s="70" t="s">
        <v>194</v>
      </c>
      <c r="B40" s="69" t="s">
        <v>375</v>
      </c>
      <c r="C40" s="235">
        <v>46142</v>
      </c>
      <c r="D40" s="236">
        <v>46167</v>
      </c>
      <c r="E40" s="152">
        <v>43570</v>
      </c>
      <c r="F40" s="152">
        <v>43580</v>
      </c>
      <c r="G40" s="235">
        <v>46142</v>
      </c>
      <c r="H40" s="236">
        <v>46167</v>
      </c>
      <c r="I40" s="232"/>
      <c r="J40" s="232"/>
      <c r="K40" s="67"/>
      <c r="L40" s="67"/>
    </row>
    <row r="41" spans="1:12" ht="63" customHeight="1" x14ac:dyDescent="0.25">
      <c r="A41" s="70" t="s">
        <v>193</v>
      </c>
      <c r="B41" s="71" t="s">
        <v>452</v>
      </c>
      <c r="C41" s="237"/>
      <c r="D41" s="237"/>
      <c r="E41" s="67"/>
      <c r="F41" s="67"/>
      <c r="G41" s="237"/>
      <c r="H41" s="237"/>
      <c r="I41" s="199"/>
      <c r="J41" s="199"/>
      <c r="K41" s="67"/>
      <c r="L41" s="67"/>
    </row>
    <row r="42" spans="1:12" ht="58.5" customHeight="1" x14ac:dyDescent="0.25">
      <c r="A42" s="70">
        <v>3</v>
      </c>
      <c r="B42" s="69" t="s">
        <v>374</v>
      </c>
      <c r="C42" s="236">
        <v>46167</v>
      </c>
      <c r="D42" s="236">
        <v>46198</v>
      </c>
      <c r="E42" s="151">
        <v>43600</v>
      </c>
      <c r="F42" s="151">
        <v>43610</v>
      </c>
      <c r="G42" s="236">
        <v>46167</v>
      </c>
      <c r="H42" s="236">
        <v>46198</v>
      </c>
      <c r="I42" s="199"/>
      <c r="J42" s="199"/>
      <c r="K42" s="67"/>
      <c r="L42" s="67"/>
    </row>
    <row r="43" spans="1:12" ht="34.5" customHeight="1" x14ac:dyDescent="0.25">
      <c r="A43" s="70" t="s">
        <v>192</v>
      </c>
      <c r="B43" s="69" t="s">
        <v>190</v>
      </c>
      <c r="C43" s="236">
        <v>46198</v>
      </c>
      <c r="D43" s="236">
        <v>46213</v>
      </c>
      <c r="E43" s="151">
        <v>43570</v>
      </c>
      <c r="F43" s="151">
        <v>43615</v>
      </c>
      <c r="G43" s="236">
        <v>46198</v>
      </c>
      <c r="H43" s="236">
        <v>46213</v>
      </c>
      <c r="I43" s="199"/>
      <c r="J43" s="199"/>
      <c r="K43" s="67"/>
      <c r="L43" s="67"/>
    </row>
    <row r="44" spans="1:12" ht="24.75" customHeight="1" x14ac:dyDescent="0.25">
      <c r="A44" s="70" t="s">
        <v>191</v>
      </c>
      <c r="B44" s="69" t="s">
        <v>188</v>
      </c>
      <c r="C44" s="236">
        <v>46213</v>
      </c>
      <c r="D44" s="236">
        <v>46305</v>
      </c>
      <c r="E44" s="151">
        <v>43616</v>
      </c>
      <c r="F44" s="151">
        <v>43697</v>
      </c>
      <c r="G44" s="236">
        <v>46213</v>
      </c>
      <c r="H44" s="236">
        <v>46305</v>
      </c>
      <c r="I44" s="199"/>
      <c r="J44" s="199"/>
      <c r="K44" s="67"/>
      <c r="L44" s="67"/>
    </row>
    <row r="45" spans="1:12" ht="90.75" customHeight="1" x14ac:dyDescent="0.25">
      <c r="A45" s="70" t="s">
        <v>189</v>
      </c>
      <c r="B45" s="69" t="s">
        <v>379</v>
      </c>
      <c r="C45" s="238" t="s">
        <v>454</v>
      </c>
      <c r="D45" s="238" t="s">
        <v>454</v>
      </c>
      <c r="E45" s="68" t="s">
        <v>454</v>
      </c>
      <c r="F45" s="67"/>
      <c r="G45" s="238" t="s">
        <v>454</v>
      </c>
      <c r="H45" s="238" t="s">
        <v>454</v>
      </c>
      <c r="I45" s="199"/>
      <c r="J45" s="199"/>
      <c r="K45" s="67"/>
      <c r="L45" s="67"/>
    </row>
    <row r="46" spans="1:12" ht="167.25" customHeight="1" x14ac:dyDescent="0.25">
      <c r="A46" s="70" t="s">
        <v>187</v>
      </c>
      <c r="B46" s="69" t="s">
        <v>377</v>
      </c>
      <c r="C46" s="238" t="s">
        <v>454</v>
      </c>
      <c r="D46" s="238" t="s">
        <v>454</v>
      </c>
      <c r="E46" s="68" t="s">
        <v>454</v>
      </c>
      <c r="F46" s="67"/>
      <c r="G46" s="238" t="s">
        <v>454</v>
      </c>
      <c r="H46" s="238" t="s">
        <v>454</v>
      </c>
      <c r="I46" s="199"/>
      <c r="J46" s="199"/>
      <c r="K46" s="67"/>
      <c r="L46" s="67"/>
    </row>
    <row r="47" spans="1:12" ht="30.75" customHeight="1" x14ac:dyDescent="0.25">
      <c r="A47" s="70" t="s">
        <v>185</v>
      </c>
      <c r="B47" s="69" t="s">
        <v>186</v>
      </c>
      <c r="C47" s="236">
        <v>46305</v>
      </c>
      <c r="D47" s="236">
        <v>46336</v>
      </c>
      <c r="E47" s="151">
        <v>43698</v>
      </c>
      <c r="F47" s="151">
        <v>43707</v>
      </c>
      <c r="G47" s="236">
        <v>46305</v>
      </c>
      <c r="H47" s="236">
        <v>46336</v>
      </c>
      <c r="I47" s="199"/>
      <c r="J47" s="199"/>
      <c r="K47" s="67"/>
      <c r="L47" s="67"/>
    </row>
    <row r="48" spans="1:12" ht="37.5" customHeight="1" x14ac:dyDescent="0.25">
      <c r="A48" s="70" t="s">
        <v>466</v>
      </c>
      <c r="B48" s="71" t="s">
        <v>184</v>
      </c>
      <c r="C48" s="237"/>
      <c r="D48" s="237"/>
      <c r="E48" s="67"/>
      <c r="F48" s="67"/>
      <c r="G48" s="237"/>
      <c r="H48" s="237"/>
      <c r="I48" s="199"/>
      <c r="J48" s="199"/>
      <c r="K48" s="67"/>
      <c r="L48" s="67"/>
    </row>
    <row r="49" spans="1:12" ht="35.25" customHeight="1" x14ac:dyDescent="0.25">
      <c r="A49" s="70">
        <v>4</v>
      </c>
      <c r="B49" s="69" t="s">
        <v>182</v>
      </c>
      <c r="C49" s="236">
        <v>46336</v>
      </c>
      <c r="D49" s="236">
        <v>46346</v>
      </c>
      <c r="E49" s="152">
        <v>43708</v>
      </c>
      <c r="F49" s="152">
        <v>43713</v>
      </c>
      <c r="G49" s="236">
        <v>46336</v>
      </c>
      <c r="H49" s="236">
        <v>46346</v>
      </c>
      <c r="I49" s="199"/>
      <c r="J49" s="199"/>
      <c r="K49" s="67"/>
      <c r="L49" s="67"/>
    </row>
    <row r="50" spans="1:12" ht="86.25" customHeight="1" x14ac:dyDescent="0.25">
      <c r="A50" s="70" t="s">
        <v>183</v>
      </c>
      <c r="B50" s="69" t="s">
        <v>378</v>
      </c>
      <c r="C50" s="236">
        <v>46346</v>
      </c>
      <c r="D50" s="236">
        <v>46357</v>
      </c>
      <c r="E50" s="152">
        <v>43714</v>
      </c>
      <c r="F50" s="152">
        <v>43738</v>
      </c>
      <c r="G50" s="236">
        <v>46346</v>
      </c>
      <c r="H50" s="236">
        <v>46357</v>
      </c>
      <c r="I50" s="199"/>
      <c r="J50" s="199"/>
      <c r="K50" s="67"/>
      <c r="L50" s="67"/>
    </row>
    <row r="51" spans="1:12" ht="77.25" customHeight="1" x14ac:dyDescent="0.25">
      <c r="A51" s="70" t="s">
        <v>181</v>
      </c>
      <c r="B51" s="69" t="s">
        <v>380</v>
      </c>
      <c r="C51" s="238" t="s">
        <v>454</v>
      </c>
      <c r="D51" s="238" t="s">
        <v>454</v>
      </c>
      <c r="E51" s="68" t="s">
        <v>454</v>
      </c>
      <c r="F51" s="67"/>
      <c r="G51" s="238" t="s">
        <v>454</v>
      </c>
      <c r="H51" s="238" t="s">
        <v>454</v>
      </c>
      <c r="I51" s="199"/>
      <c r="J51" s="199"/>
      <c r="K51" s="67"/>
      <c r="L51" s="67"/>
    </row>
    <row r="52" spans="1:12" ht="71.25" customHeight="1" x14ac:dyDescent="0.25">
      <c r="A52" s="70" t="s">
        <v>179</v>
      </c>
      <c r="B52" s="69" t="s">
        <v>180</v>
      </c>
      <c r="C52" s="238" t="s">
        <v>454</v>
      </c>
      <c r="D52" s="238" t="s">
        <v>454</v>
      </c>
      <c r="E52" s="68" t="s">
        <v>454</v>
      </c>
      <c r="F52" s="67"/>
      <c r="G52" s="238" t="s">
        <v>454</v>
      </c>
      <c r="H52" s="238" t="s">
        <v>454</v>
      </c>
      <c r="I52" s="199"/>
      <c r="J52" s="199"/>
      <c r="K52" s="67"/>
      <c r="L52" s="67"/>
    </row>
    <row r="53" spans="1:12" ht="48" customHeight="1" x14ac:dyDescent="0.25">
      <c r="A53" s="70" t="s">
        <v>177</v>
      </c>
      <c r="B53" s="130" t="s">
        <v>381</v>
      </c>
      <c r="C53" s="236">
        <v>46357</v>
      </c>
      <c r="D53" s="236">
        <v>46371</v>
      </c>
      <c r="E53" s="151">
        <v>43739</v>
      </c>
      <c r="F53" s="151">
        <v>43800</v>
      </c>
      <c r="G53" s="236">
        <v>46357</v>
      </c>
      <c r="H53" s="236">
        <v>46371</v>
      </c>
      <c r="I53" s="199"/>
      <c r="J53" s="199"/>
      <c r="K53" s="67"/>
      <c r="L53" s="67"/>
    </row>
    <row r="54" spans="1:12" ht="46.5" customHeight="1" x14ac:dyDescent="0.25">
      <c r="A54" s="70" t="s">
        <v>382</v>
      </c>
      <c r="B54" s="69" t="s">
        <v>178</v>
      </c>
      <c r="C54" s="63" t="s">
        <v>454</v>
      </c>
      <c r="D54" s="63" t="s">
        <v>454</v>
      </c>
      <c r="E54" s="68" t="s">
        <v>454</v>
      </c>
      <c r="F54" s="67"/>
      <c r="G54" s="238" t="s">
        <v>454</v>
      </c>
      <c r="H54" s="238" t="s">
        <v>454</v>
      </c>
      <c r="I54" s="199"/>
      <c r="J54" s="199"/>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1"/>
    <col min="2" max="2" width="57.85546875" style="61" customWidth="1"/>
    <col min="3" max="3" width="10.5703125" style="61" customWidth="1"/>
    <col min="4" max="4" width="12.85546875" style="61" customWidth="1"/>
    <col min="5" max="6" width="15.28515625" style="61" customWidth="1"/>
    <col min="7" max="7" width="12.85546875" style="61" customWidth="1"/>
    <col min="8" max="8" width="14.85546875" style="61" customWidth="1"/>
    <col min="9" max="9" width="6.5703125" style="61" customWidth="1"/>
    <col min="10" max="10" width="14.85546875" style="61" customWidth="1"/>
    <col min="11" max="11" width="5.28515625" style="61" customWidth="1"/>
    <col min="12" max="12" width="11.42578125" style="61" customWidth="1"/>
    <col min="13" max="13" width="4.140625" style="61" customWidth="1"/>
    <col min="14" max="14" width="14.85546875" style="61" customWidth="1"/>
    <col min="15" max="15" width="5.5703125" style="61" customWidth="1"/>
    <col min="16" max="16" width="14.85546875" style="61" customWidth="1"/>
    <col min="17" max="17" width="4.7109375" style="61" customWidth="1"/>
    <col min="18" max="18" width="14.85546875" style="61" customWidth="1"/>
    <col min="19" max="19" width="4.5703125" style="61" customWidth="1"/>
    <col min="20" max="20" width="14.85546875" style="61" customWidth="1"/>
    <col min="21" max="21" width="4.7109375" style="61" customWidth="1"/>
    <col min="22" max="22" width="14.85546875" style="61" customWidth="1"/>
    <col min="23" max="23" width="4.7109375" style="61" customWidth="1"/>
    <col min="24" max="24" width="14.85546875" style="61" customWidth="1"/>
    <col min="25" max="25" width="6.140625" style="61" customWidth="1"/>
    <col min="26" max="26" width="14.85546875" style="61" customWidth="1"/>
    <col min="27" max="27" width="5.7109375" style="61" customWidth="1"/>
    <col min="28" max="28" width="13.140625" style="61" customWidth="1"/>
    <col min="29" max="29" width="14.42578125" style="61" customWidth="1"/>
    <col min="30" max="16384" width="9.140625" style="61"/>
  </cols>
  <sheetData>
    <row r="1" spans="1:29" ht="18.75" x14ac:dyDescent="0.25">
      <c r="AC1" s="167" t="s">
        <v>69</v>
      </c>
    </row>
    <row r="2" spans="1:29" ht="18.75" x14ac:dyDescent="0.3">
      <c r="AC2" s="168" t="s">
        <v>10</v>
      </c>
    </row>
    <row r="3" spans="1:29" ht="18.75" x14ac:dyDescent="0.3">
      <c r="AC3" s="168" t="s">
        <v>68</v>
      </c>
    </row>
    <row r="4" spans="1:29" ht="18.75" customHeight="1" x14ac:dyDescent="0.25">
      <c r="A4" s="299" t="str">
        <f>'6.1. Паспорт сетевой график'!A5:L5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C5" s="168"/>
    </row>
    <row r="6" spans="1:29"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69"/>
      <c r="B7" s="169"/>
      <c r="C7" s="169"/>
      <c r="D7" s="169"/>
      <c r="E7" s="169"/>
      <c r="F7" s="169"/>
      <c r="G7" s="169"/>
      <c r="H7" s="169"/>
      <c r="I7" s="169"/>
      <c r="J7" s="65"/>
      <c r="K7" s="65"/>
      <c r="L7" s="65"/>
      <c r="M7" s="65"/>
      <c r="N7" s="65"/>
      <c r="O7" s="65"/>
      <c r="P7" s="65"/>
      <c r="Q7" s="65"/>
      <c r="R7" s="65"/>
      <c r="S7" s="65"/>
      <c r="T7" s="65"/>
      <c r="U7" s="65"/>
      <c r="V7" s="65"/>
      <c r="W7" s="65"/>
      <c r="X7" s="65"/>
      <c r="Y7" s="65"/>
      <c r="Z7" s="65"/>
      <c r="AA7" s="65"/>
      <c r="AB7" s="65"/>
      <c r="AC7" s="65"/>
    </row>
    <row r="8" spans="1:29" x14ac:dyDescent="0.25">
      <c r="A8" s="438" t="s">
        <v>461</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69"/>
      <c r="B10" s="169"/>
      <c r="C10" s="169"/>
      <c r="D10" s="169"/>
      <c r="E10" s="169"/>
      <c r="F10" s="169"/>
      <c r="G10" s="169"/>
      <c r="H10" s="169"/>
      <c r="I10" s="169"/>
      <c r="J10" s="65"/>
      <c r="K10" s="65"/>
      <c r="L10" s="65"/>
      <c r="M10" s="65"/>
      <c r="N10" s="65"/>
      <c r="O10" s="65"/>
      <c r="P10" s="65"/>
      <c r="Q10" s="65"/>
      <c r="R10" s="65"/>
      <c r="S10" s="65"/>
      <c r="T10" s="65"/>
      <c r="U10" s="65"/>
      <c r="V10" s="65"/>
      <c r="W10" s="65"/>
      <c r="X10" s="65"/>
      <c r="Y10" s="65"/>
      <c r="Z10" s="65"/>
      <c r="AA10" s="65"/>
      <c r="AB10" s="65"/>
      <c r="AC10" s="65"/>
    </row>
    <row r="11" spans="1:29" x14ac:dyDescent="0.25">
      <c r="A11" s="436" t="str">
        <f>'1. паспорт местоположение'!A12:C12</f>
        <v>N_TP1900.PR.0065</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36" t="str">
        <f>'1. паспорт местоположение'!A15:C15</f>
        <v>Реконструкция системы охранного телевидения (СОТ), ПС 220/110/10кВ Хора (установка видеокамер 30 шт.)</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4" x14ac:dyDescent="0.25">
      <c r="A18" s="447" t="s">
        <v>423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4" s="166" customFormat="1" ht="33" customHeight="1" x14ac:dyDescent="0.25">
      <c r="A20" s="443" t="s">
        <v>176</v>
      </c>
      <c r="B20" s="443" t="s">
        <v>175</v>
      </c>
      <c r="C20" s="441" t="s">
        <v>174</v>
      </c>
      <c r="D20" s="441"/>
      <c r="E20" s="446" t="s">
        <v>173</v>
      </c>
      <c r="F20" s="446"/>
      <c r="G20" s="452" t="s">
        <v>548</v>
      </c>
      <c r="H20" s="431" t="s">
        <v>463</v>
      </c>
      <c r="I20" s="432"/>
      <c r="J20" s="432"/>
      <c r="K20" s="434"/>
      <c r="L20" s="431" t="s">
        <v>464</v>
      </c>
      <c r="M20" s="432"/>
      <c r="N20" s="432"/>
      <c r="O20" s="434"/>
      <c r="P20" s="431" t="s">
        <v>540</v>
      </c>
      <c r="Q20" s="432"/>
      <c r="R20" s="432"/>
      <c r="S20" s="434"/>
      <c r="T20" s="431" t="s">
        <v>543</v>
      </c>
      <c r="U20" s="432"/>
      <c r="V20" s="432"/>
      <c r="W20" s="434"/>
      <c r="X20" s="431" t="s">
        <v>549</v>
      </c>
      <c r="Y20" s="432"/>
      <c r="Z20" s="432"/>
      <c r="AA20" s="432"/>
      <c r="AB20" s="448" t="s">
        <v>172</v>
      </c>
      <c r="AC20" s="449"/>
    </row>
    <row r="21" spans="1:34" s="166" customFormat="1" ht="81.75" customHeight="1" x14ac:dyDescent="0.25">
      <c r="A21" s="444"/>
      <c r="B21" s="444"/>
      <c r="C21" s="441"/>
      <c r="D21" s="441"/>
      <c r="E21" s="446"/>
      <c r="F21" s="446"/>
      <c r="G21" s="444"/>
      <c r="H21" s="433" t="s">
        <v>2</v>
      </c>
      <c r="I21" s="433"/>
      <c r="J21" s="433" t="s">
        <v>170</v>
      </c>
      <c r="K21" s="433"/>
      <c r="L21" s="433" t="s">
        <v>2</v>
      </c>
      <c r="M21" s="433"/>
      <c r="N21" s="433" t="s">
        <v>170</v>
      </c>
      <c r="O21" s="433"/>
      <c r="P21" s="433" t="s">
        <v>2</v>
      </c>
      <c r="Q21" s="433"/>
      <c r="R21" s="433" t="s">
        <v>170</v>
      </c>
      <c r="S21" s="433"/>
      <c r="T21" s="433" t="s">
        <v>2</v>
      </c>
      <c r="U21" s="433"/>
      <c r="V21" s="433" t="s">
        <v>170</v>
      </c>
      <c r="W21" s="433"/>
      <c r="X21" s="433" t="s">
        <v>2</v>
      </c>
      <c r="Y21" s="433"/>
      <c r="Z21" s="433" t="s">
        <v>170</v>
      </c>
      <c r="AA21" s="433"/>
      <c r="AB21" s="450"/>
      <c r="AC21" s="451"/>
    </row>
    <row r="22" spans="1:34" s="166" customFormat="1" ht="89.25" customHeight="1" x14ac:dyDescent="0.3">
      <c r="A22" s="445"/>
      <c r="B22" s="445"/>
      <c r="C22" s="206" t="s">
        <v>2</v>
      </c>
      <c r="D22" s="206" t="s">
        <v>170</v>
      </c>
      <c r="E22" s="207" t="s">
        <v>581</v>
      </c>
      <c r="F22" s="207" t="s">
        <v>550</v>
      </c>
      <c r="G22" s="445"/>
      <c r="H22" s="240" t="s">
        <v>405</v>
      </c>
      <c r="I22" s="240" t="s">
        <v>406</v>
      </c>
      <c r="J22" s="240" t="s">
        <v>405</v>
      </c>
      <c r="K22" s="240" t="s">
        <v>406</v>
      </c>
      <c r="L22" s="240" t="s">
        <v>405</v>
      </c>
      <c r="M22" s="240" t="s">
        <v>406</v>
      </c>
      <c r="N22" s="240" t="s">
        <v>405</v>
      </c>
      <c r="O22" s="240" t="s">
        <v>406</v>
      </c>
      <c r="P22" s="240" t="s">
        <v>405</v>
      </c>
      <c r="Q22" s="240" t="s">
        <v>406</v>
      </c>
      <c r="R22" s="240" t="s">
        <v>405</v>
      </c>
      <c r="S22" s="240" t="s">
        <v>406</v>
      </c>
      <c r="T22" s="240" t="s">
        <v>405</v>
      </c>
      <c r="U22" s="240" t="s">
        <v>406</v>
      </c>
      <c r="V22" s="240" t="s">
        <v>405</v>
      </c>
      <c r="W22" s="240" t="s">
        <v>406</v>
      </c>
      <c r="X22" s="240" t="s">
        <v>405</v>
      </c>
      <c r="Y22" s="240" t="s">
        <v>406</v>
      </c>
      <c r="Z22" s="240" t="s">
        <v>405</v>
      </c>
      <c r="AA22" s="240" t="s">
        <v>406</v>
      </c>
      <c r="AB22" s="239" t="s">
        <v>171</v>
      </c>
      <c r="AC22" s="239" t="s">
        <v>170</v>
      </c>
      <c r="AE22" s="165"/>
      <c r="AF22" s="165"/>
      <c r="AG22" s="165"/>
      <c r="AH22" s="165"/>
    </row>
    <row r="23" spans="1:34" s="166" customFormat="1" ht="19.5" customHeight="1" x14ac:dyDescent="0.25">
      <c r="A23" s="200">
        <v>1</v>
      </c>
      <c r="B23" s="200">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4" s="166" customFormat="1" ht="47.25" customHeight="1" x14ac:dyDescent="0.25">
      <c r="A24" s="170">
        <v>1</v>
      </c>
      <c r="B24" s="171" t="s">
        <v>169</v>
      </c>
      <c r="C24" s="172">
        <v>16.761342027030839</v>
      </c>
      <c r="D24" s="172">
        <v>17.598190770698039</v>
      </c>
      <c r="E24" s="172">
        <v>16.270852547030838</v>
      </c>
      <c r="F24" s="172">
        <v>16.022752547030837</v>
      </c>
      <c r="G24" s="172">
        <v>0.23938400000000001</v>
      </c>
      <c r="H24" s="172">
        <v>16.022752547030837</v>
      </c>
      <c r="I24" s="172"/>
      <c r="J24" s="172">
        <v>15.446677860064177</v>
      </c>
      <c r="K24" s="172"/>
      <c r="L24" s="172">
        <v>0</v>
      </c>
      <c r="M24" s="172"/>
      <c r="N24" s="172">
        <v>1.4216394306338593</v>
      </c>
      <c r="O24" s="172"/>
      <c r="P24" s="172">
        <v>0</v>
      </c>
      <c r="Q24" s="172"/>
      <c r="R24" s="172">
        <v>0</v>
      </c>
      <c r="S24" s="172"/>
      <c r="T24" s="172">
        <v>0</v>
      </c>
      <c r="U24" s="172"/>
      <c r="V24" s="172">
        <v>0</v>
      </c>
      <c r="W24" s="172"/>
      <c r="X24" s="172">
        <v>0</v>
      </c>
      <c r="Y24" s="172"/>
      <c r="Z24" s="172" t="s">
        <v>467</v>
      </c>
      <c r="AA24" s="172"/>
      <c r="AB24" s="241">
        <v>16.022752547030837</v>
      </c>
      <c r="AC24" s="241">
        <v>16.868317290698037</v>
      </c>
    </row>
    <row r="25" spans="1:34" s="166" customFormat="1" ht="24" customHeight="1" x14ac:dyDescent="0.25">
      <c r="A25" s="173" t="s">
        <v>168</v>
      </c>
      <c r="B25" s="174" t="s">
        <v>167</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467</v>
      </c>
      <c r="AA25" s="172"/>
      <c r="AB25" s="241">
        <v>0</v>
      </c>
      <c r="AC25" s="241">
        <v>0</v>
      </c>
    </row>
    <row r="26" spans="1:34" s="166" customFormat="1" x14ac:dyDescent="0.25">
      <c r="A26" s="173" t="s">
        <v>166</v>
      </c>
      <c r="B26" s="174" t="s">
        <v>165</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467</v>
      </c>
      <c r="AA26" s="172"/>
      <c r="AB26" s="241">
        <v>0</v>
      </c>
      <c r="AC26" s="241">
        <v>0</v>
      </c>
    </row>
    <row r="27" spans="1:34" s="166" customFormat="1" ht="31.5" x14ac:dyDescent="0.25">
      <c r="A27" s="173" t="s">
        <v>164</v>
      </c>
      <c r="B27" s="174" t="s">
        <v>363</v>
      </c>
      <c r="C27" s="172"/>
      <c r="D27" s="172"/>
      <c r="E27" s="172"/>
      <c r="F27" s="172"/>
      <c r="G27" s="172">
        <v>0.20105066999999999</v>
      </c>
      <c r="H27" s="172">
        <v>13.437582103855874</v>
      </c>
      <c r="I27" s="172"/>
      <c r="J27" s="172">
        <v>12.753445212922506</v>
      </c>
      <c r="K27" s="172"/>
      <c r="L27" s="172">
        <v>0</v>
      </c>
      <c r="M27" s="172"/>
      <c r="N27" s="172">
        <v>1.1652782218310322</v>
      </c>
      <c r="O27" s="172"/>
      <c r="P27" s="172">
        <v>0</v>
      </c>
      <c r="Q27" s="172"/>
      <c r="R27" s="172">
        <v>0</v>
      </c>
      <c r="S27" s="172"/>
      <c r="T27" s="172">
        <v>0</v>
      </c>
      <c r="U27" s="172"/>
      <c r="V27" s="172">
        <v>0</v>
      </c>
      <c r="W27" s="172"/>
      <c r="X27" s="172">
        <v>0</v>
      </c>
      <c r="Y27" s="172"/>
      <c r="Z27" s="172" t="s">
        <v>467</v>
      </c>
      <c r="AA27" s="172"/>
      <c r="AB27" s="241">
        <v>13.437582103855874</v>
      </c>
      <c r="AC27" s="241">
        <v>13.918723434753538</v>
      </c>
    </row>
    <row r="28" spans="1:34" s="166" customFormat="1" x14ac:dyDescent="0.25">
      <c r="A28" s="173" t="s">
        <v>163</v>
      </c>
      <c r="B28" s="174" t="s">
        <v>162</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241">
        <v>0</v>
      </c>
      <c r="AC28" s="241">
        <v>0</v>
      </c>
    </row>
    <row r="29" spans="1:34" s="166" customFormat="1" x14ac:dyDescent="0.25">
      <c r="A29" s="173" t="s">
        <v>161</v>
      </c>
      <c r="B29" s="175" t="s">
        <v>160</v>
      </c>
      <c r="C29" s="172"/>
      <c r="D29" s="172"/>
      <c r="E29" s="172"/>
      <c r="F29" s="172"/>
      <c r="G29" s="172">
        <v>3.8333330000000027E-2</v>
      </c>
      <c r="H29" s="172">
        <v>2.5851704431749631</v>
      </c>
      <c r="I29" s="172"/>
      <c r="J29" s="172">
        <v>2.6932326471416719</v>
      </c>
      <c r="K29" s="172"/>
      <c r="L29" s="172">
        <v>0</v>
      </c>
      <c r="M29" s="172"/>
      <c r="N29" s="172">
        <v>0.25636120880282709</v>
      </c>
      <c r="O29" s="172"/>
      <c r="P29" s="172">
        <v>0</v>
      </c>
      <c r="Q29" s="172"/>
      <c r="R29" s="172">
        <v>0</v>
      </c>
      <c r="S29" s="172"/>
      <c r="T29" s="172">
        <v>0</v>
      </c>
      <c r="U29" s="172"/>
      <c r="V29" s="172">
        <v>0</v>
      </c>
      <c r="W29" s="172"/>
      <c r="X29" s="172">
        <v>0</v>
      </c>
      <c r="Y29" s="172"/>
      <c r="Z29" s="172" t="s">
        <v>467</v>
      </c>
      <c r="AA29" s="172"/>
      <c r="AB29" s="241">
        <v>2.5851704431749631</v>
      </c>
      <c r="AC29" s="241">
        <v>2.9495938559444994</v>
      </c>
    </row>
    <row r="30" spans="1:34" s="166" customFormat="1" ht="51" customHeight="1" x14ac:dyDescent="0.25">
      <c r="A30" s="170" t="s">
        <v>63</v>
      </c>
      <c r="B30" s="171" t="s">
        <v>159</v>
      </c>
      <c r="C30" s="172">
        <v>14.055761383855872</v>
      </c>
      <c r="D30" s="172">
        <v>14.754657464749336</v>
      </c>
      <c r="E30" s="172">
        <v>13.644332103855872</v>
      </c>
      <c r="F30" s="172">
        <v>13.437582103855872</v>
      </c>
      <c r="G30" s="172">
        <v>0.20105066666666671</v>
      </c>
      <c r="H30" s="172">
        <v>13.437582103855872</v>
      </c>
      <c r="I30" s="172"/>
      <c r="J30" s="172">
        <v>14.142177514749335</v>
      </c>
      <c r="K30" s="172"/>
      <c r="L30" s="172">
        <v>0</v>
      </c>
      <c r="M30" s="172"/>
      <c r="N30" s="172">
        <v>0</v>
      </c>
      <c r="O30" s="172"/>
      <c r="P30" s="172">
        <v>0</v>
      </c>
      <c r="Q30" s="172"/>
      <c r="R30" s="172">
        <v>0</v>
      </c>
      <c r="S30" s="172"/>
      <c r="T30" s="172">
        <v>0</v>
      </c>
      <c r="U30" s="172"/>
      <c r="V30" s="172">
        <v>0</v>
      </c>
      <c r="W30" s="172"/>
      <c r="X30" s="172">
        <v>0</v>
      </c>
      <c r="Y30" s="172"/>
      <c r="Z30" s="172" t="s">
        <v>467</v>
      </c>
      <c r="AA30" s="172"/>
      <c r="AB30" s="241">
        <v>13.437582103855872</v>
      </c>
      <c r="AC30" s="241">
        <v>14.142177514749335</v>
      </c>
    </row>
    <row r="31" spans="1:34" s="166" customFormat="1" x14ac:dyDescent="0.25">
      <c r="A31" s="170" t="s">
        <v>158</v>
      </c>
      <c r="B31" s="174" t="s">
        <v>157</v>
      </c>
      <c r="C31" s="172">
        <v>0.39530100000000001</v>
      </c>
      <c r="D31" s="172">
        <v>1.2261532000000002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4" s="166" customFormat="1" ht="39.75" customHeight="1" x14ac:dyDescent="0.25">
      <c r="A32" s="170" t="s">
        <v>156</v>
      </c>
      <c r="B32" s="174" t="s">
        <v>155</v>
      </c>
      <c r="C32" s="172">
        <v>2.9754032910304002</v>
      </c>
      <c r="D32" s="172">
        <v>2.9397756919072502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6" customFormat="1" ht="24" customHeight="1" x14ac:dyDescent="0.25">
      <c r="A33" s="170" t="s">
        <v>154</v>
      </c>
      <c r="B33" s="174" t="s">
        <v>153</v>
      </c>
      <c r="C33" s="172">
        <v>9.7414883535040122</v>
      </c>
      <c r="D33" s="172">
        <v>9.6571331016565551</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6" customFormat="1" x14ac:dyDescent="0.25">
      <c r="A34" s="170" t="s">
        <v>152</v>
      </c>
      <c r="B34" s="174" t="s">
        <v>151</v>
      </c>
      <c r="C34" s="172">
        <v>0.94356873932146013</v>
      </c>
      <c r="D34" s="172">
        <v>0.9315954711855301</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150</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6" customFormat="1" x14ac:dyDescent="0.25">
      <c r="A36" s="173" t="s">
        <v>149</v>
      </c>
      <c r="B36" s="174" t="s">
        <v>470</v>
      </c>
      <c r="C36" s="172"/>
      <c r="D36" s="172"/>
      <c r="E36" s="172"/>
      <c r="F36" s="172"/>
      <c r="G36" s="172">
        <v>0</v>
      </c>
      <c r="H36" s="172">
        <v>0</v>
      </c>
      <c r="I36" s="177" t="s">
        <v>456</v>
      </c>
      <c r="J36" s="172">
        <v>0</v>
      </c>
      <c r="K36" s="177" t="s">
        <v>456</v>
      </c>
      <c r="L36" s="172">
        <v>0</v>
      </c>
      <c r="M36" s="177" t="s">
        <v>456</v>
      </c>
      <c r="N36" s="172">
        <v>0</v>
      </c>
      <c r="O36" s="177" t="s">
        <v>456</v>
      </c>
      <c r="P36" s="172">
        <v>0</v>
      </c>
      <c r="Q36" s="177" t="s">
        <v>456</v>
      </c>
      <c r="R36" s="172">
        <v>0</v>
      </c>
      <c r="S36" s="177" t="s">
        <v>456</v>
      </c>
      <c r="T36" s="172">
        <v>0</v>
      </c>
      <c r="U36" s="177" t="s">
        <v>456</v>
      </c>
      <c r="V36" s="172">
        <v>0</v>
      </c>
      <c r="W36" s="177" t="s">
        <v>456</v>
      </c>
      <c r="X36" s="172">
        <v>0</v>
      </c>
      <c r="Y36" s="177" t="s">
        <v>456</v>
      </c>
      <c r="Z36" s="172" t="s">
        <v>467</v>
      </c>
      <c r="AA36" s="177" t="s">
        <v>467</v>
      </c>
      <c r="AB36" s="172">
        <v>0</v>
      </c>
      <c r="AC36" s="172">
        <v>0</v>
      </c>
    </row>
    <row r="37" spans="1:29" s="166" customFormat="1" ht="31.5" x14ac:dyDescent="0.25">
      <c r="A37" s="173" t="s">
        <v>148</v>
      </c>
      <c r="B37" s="176" t="s">
        <v>468</v>
      </c>
      <c r="C37" s="172"/>
      <c r="D37" s="172"/>
      <c r="E37" s="172"/>
      <c r="F37" s="172"/>
      <c r="G37" s="172">
        <v>0</v>
      </c>
      <c r="H37" s="172">
        <v>0</v>
      </c>
      <c r="I37" s="177" t="s">
        <v>456</v>
      </c>
      <c r="J37" s="172">
        <v>0</v>
      </c>
      <c r="K37" s="177" t="s">
        <v>456</v>
      </c>
      <c r="L37" s="172">
        <v>0</v>
      </c>
      <c r="M37" s="177" t="s">
        <v>456</v>
      </c>
      <c r="N37" s="172">
        <v>0</v>
      </c>
      <c r="O37" s="177" t="s">
        <v>456</v>
      </c>
      <c r="P37" s="172">
        <v>0</v>
      </c>
      <c r="Q37" s="177" t="s">
        <v>456</v>
      </c>
      <c r="R37" s="172">
        <v>0</v>
      </c>
      <c r="S37" s="177" t="s">
        <v>456</v>
      </c>
      <c r="T37" s="172">
        <v>0</v>
      </c>
      <c r="U37" s="177" t="s">
        <v>456</v>
      </c>
      <c r="V37" s="172">
        <v>0</v>
      </c>
      <c r="W37" s="177" t="s">
        <v>456</v>
      </c>
      <c r="X37" s="172">
        <v>0</v>
      </c>
      <c r="Y37" s="177" t="s">
        <v>456</v>
      </c>
      <c r="Z37" s="172" t="s">
        <v>467</v>
      </c>
      <c r="AA37" s="177" t="s">
        <v>467</v>
      </c>
      <c r="AB37" s="172">
        <v>0</v>
      </c>
      <c r="AC37" s="172">
        <v>0</v>
      </c>
    </row>
    <row r="38" spans="1:29" s="166" customFormat="1" x14ac:dyDescent="0.25">
      <c r="A38" s="173" t="s">
        <v>147</v>
      </c>
      <c r="B38" s="176" t="s">
        <v>138</v>
      </c>
      <c r="C38" s="172"/>
      <c r="D38" s="172"/>
      <c r="E38" s="172"/>
      <c r="F38" s="172"/>
      <c r="G38" s="172">
        <v>0</v>
      </c>
      <c r="H38" s="172">
        <v>0</v>
      </c>
      <c r="I38" s="177" t="s">
        <v>456</v>
      </c>
      <c r="J38" s="172">
        <v>0</v>
      </c>
      <c r="K38" s="177" t="s">
        <v>456</v>
      </c>
      <c r="L38" s="172">
        <v>0</v>
      </c>
      <c r="M38" s="177" t="s">
        <v>456</v>
      </c>
      <c r="N38" s="172">
        <v>0</v>
      </c>
      <c r="O38" s="177" t="s">
        <v>456</v>
      </c>
      <c r="P38" s="172">
        <v>0</v>
      </c>
      <c r="Q38" s="177" t="s">
        <v>456</v>
      </c>
      <c r="R38" s="172">
        <v>0</v>
      </c>
      <c r="S38" s="177" t="s">
        <v>456</v>
      </c>
      <c r="T38" s="172">
        <v>0</v>
      </c>
      <c r="U38" s="177" t="s">
        <v>456</v>
      </c>
      <c r="V38" s="172">
        <v>0</v>
      </c>
      <c r="W38" s="177" t="s">
        <v>456</v>
      </c>
      <c r="X38" s="172">
        <v>0</v>
      </c>
      <c r="Y38" s="177" t="s">
        <v>456</v>
      </c>
      <c r="Z38" s="172" t="s">
        <v>467</v>
      </c>
      <c r="AA38" s="177" t="s">
        <v>467</v>
      </c>
      <c r="AB38" s="172">
        <v>0</v>
      </c>
      <c r="AC38" s="172">
        <v>0</v>
      </c>
    </row>
    <row r="39" spans="1:29" s="166" customFormat="1" x14ac:dyDescent="0.25">
      <c r="A39" s="173" t="s">
        <v>146</v>
      </c>
      <c r="B39" s="174" t="s">
        <v>469</v>
      </c>
      <c r="C39" s="172"/>
      <c r="D39" s="172"/>
      <c r="E39" s="172"/>
      <c r="F39" s="172"/>
      <c r="G39" s="172">
        <v>0</v>
      </c>
      <c r="H39" s="172">
        <v>0</v>
      </c>
      <c r="I39" s="177" t="s">
        <v>456</v>
      </c>
      <c r="J39" s="172">
        <v>0</v>
      </c>
      <c r="K39" s="177" t="s">
        <v>456</v>
      </c>
      <c r="L39" s="172">
        <v>0</v>
      </c>
      <c r="M39" s="177" t="s">
        <v>456</v>
      </c>
      <c r="N39" s="172">
        <v>0</v>
      </c>
      <c r="O39" s="177" t="s">
        <v>456</v>
      </c>
      <c r="P39" s="172">
        <v>0</v>
      </c>
      <c r="Q39" s="177" t="s">
        <v>456</v>
      </c>
      <c r="R39" s="172">
        <v>0</v>
      </c>
      <c r="S39" s="177" t="s">
        <v>456</v>
      </c>
      <c r="T39" s="172">
        <v>0</v>
      </c>
      <c r="U39" s="177" t="s">
        <v>456</v>
      </c>
      <c r="V39" s="172">
        <v>0</v>
      </c>
      <c r="W39" s="177" t="s">
        <v>456</v>
      </c>
      <c r="X39" s="172">
        <v>0</v>
      </c>
      <c r="Y39" s="177" t="s">
        <v>456</v>
      </c>
      <c r="Z39" s="172" t="s">
        <v>467</v>
      </c>
      <c r="AA39" s="177" t="s">
        <v>467</v>
      </c>
      <c r="AB39" s="172">
        <v>0</v>
      </c>
      <c r="AC39" s="172">
        <v>0</v>
      </c>
    </row>
    <row r="40" spans="1:29" s="166" customFormat="1" x14ac:dyDescent="0.25">
      <c r="A40" s="173" t="s">
        <v>145</v>
      </c>
      <c r="B40" s="174" t="s">
        <v>471</v>
      </c>
      <c r="C40" s="172"/>
      <c r="D40" s="172"/>
      <c r="E40" s="172"/>
      <c r="F40" s="172"/>
      <c r="G40" s="172">
        <v>0</v>
      </c>
      <c r="H40" s="172">
        <v>0</v>
      </c>
      <c r="I40" s="177" t="s">
        <v>456</v>
      </c>
      <c r="J40" s="172">
        <v>0</v>
      </c>
      <c r="K40" s="177" t="s">
        <v>456</v>
      </c>
      <c r="L40" s="172">
        <v>0</v>
      </c>
      <c r="M40" s="177" t="s">
        <v>456</v>
      </c>
      <c r="N40" s="172">
        <v>0</v>
      </c>
      <c r="O40" s="177" t="s">
        <v>456</v>
      </c>
      <c r="P40" s="172">
        <v>0</v>
      </c>
      <c r="Q40" s="177" t="s">
        <v>456</v>
      </c>
      <c r="R40" s="172">
        <v>0</v>
      </c>
      <c r="S40" s="177" t="s">
        <v>456</v>
      </c>
      <c r="T40" s="172">
        <v>0</v>
      </c>
      <c r="U40" s="177" t="s">
        <v>456</v>
      </c>
      <c r="V40" s="172">
        <v>0</v>
      </c>
      <c r="W40" s="177" t="s">
        <v>456</v>
      </c>
      <c r="X40" s="172">
        <v>0</v>
      </c>
      <c r="Y40" s="177" t="s">
        <v>456</v>
      </c>
      <c r="Z40" s="172" t="s">
        <v>467</v>
      </c>
      <c r="AA40" s="177" t="s">
        <v>467</v>
      </c>
      <c r="AB40" s="172">
        <v>0</v>
      </c>
      <c r="AC40" s="172">
        <v>0</v>
      </c>
    </row>
    <row r="41" spans="1:29" s="166" customFormat="1" x14ac:dyDescent="0.25">
      <c r="A41" s="173" t="s">
        <v>144</v>
      </c>
      <c r="B41" s="174" t="s">
        <v>472</v>
      </c>
      <c r="C41" s="172"/>
      <c r="D41" s="172"/>
      <c r="E41" s="172"/>
      <c r="F41" s="172"/>
      <c r="G41" s="172">
        <v>0</v>
      </c>
      <c r="H41" s="172">
        <v>0</v>
      </c>
      <c r="I41" s="177" t="s">
        <v>456</v>
      </c>
      <c r="J41" s="172">
        <v>0</v>
      </c>
      <c r="K41" s="177" t="s">
        <v>456</v>
      </c>
      <c r="L41" s="172">
        <v>0</v>
      </c>
      <c r="M41" s="177" t="s">
        <v>456</v>
      </c>
      <c r="N41" s="172">
        <v>0</v>
      </c>
      <c r="O41" s="177" t="s">
        <v>456</v>
      </c>
      <c r="P41" s="172">
        <v>0</v>
      </c>
      <c r="Q41" s="177" t="s">
        <v>456</v>
      </c>
      <c r="R41" s="172">
        <v>0</v>
      </c>
      <c r="S41" s="177" t="s">
        <v>456</v>
      </c>
      <c r="T41" s="172">
        <v>0</v>
      </c>
      <c r="U41" s="177" t="s">
        <v>456</v>
      </c>
      <c r="V41" s="172">
        <v>0</v>
      </c>
      <c r="W41" s="177" t="s">
        <v>456</v>
      </c>
      <c r="X41" s="172">
        <v>0</v>
      </c>
      <c r="Y41" s="177" t="s">
        <v>456</v>
      </c>
      <c r="Z41" s="172" t="s">
        <v>467</v>
      </c>
      <c r="AA41" s="177" t="s">
        <v>467</v>
      </c>
      <c r="AB41" s="172">
        <v>0</v>
      </c>
      <c r="AC41" s="172">
        <v>0</v>
      </c>
    </row>
    <row r="42" spans="1:29" s="166" customFormat="1" x14ac:dyDescent="0.25">
      <c r="A42" s="173" t="s">
        <v>143</v>
      </c>
      <c r="B42" s="174" t="s">
        <v>473</v>
      </c>
      <c r="C42" s="172"/>
      <c r="D42" s="172"/>
      <c r="E42" s="172"/>
      <c r="F42" s="172"/>
      <c r="G42" s="172">
        <v>0</v>
      </c>
      <c r="H42" s="172">
        <v>0</v>
      </c>
      <c r="I42" s="177" t="s">
        <v>456</v>
      </c>
      <c r="J42" s="172">
        <v>0</v>
      </c>
      <c r="K42" s="177" t="s">
        <v>456</v>
      </c>
      <c r="L42" s="172">
        <v>0</v>
      </c>
      <c r="M42" s="177" t="s">
        <v>456</v>
      </c>
      <c r="N42" s="172">
        <v>0</v>
      </c>
      <c r="O42" s="177" t="s">
        <v>456</v>
      </c>
      <c r="P42" s="172">
        <v>0</v>
      </c>
      <c r="Q42" s="177" t="s">
        <v>456</v>
      </c>
      <c r="R42" s="172">
        <v>0</v>
      </c>
      <c r="S42" s="177" t="s">
        <v>456</v>
      </c>
      <c r="T42" s="172">
        <v>0</v>
      </c>
      <c r="U42" s="177" t="s">
        <v>456</v>
      </c>
      <c r="V42" s="172">
        <v>0</v>
      </c>
      <c r="W42" s="177" t="s">
        <v>456</v>
      </c>
      <c r="X42" s="172">
        <v>0</v>
      </c>
      <c r="Y42" s="177" t="s">
        <v>456</v>
      </c>
      <c r="Z42" s="172" t="s">
        <v>467</v>
      </c>
      <c r="AA42" s="177" t="s">
        <v>467</v>
      </c>
      <c r="AB42" s="172">
        <v>0</v>
      </c>
      <c r="AC42" s="172">
        <v>0</v>
      </c>
    </row>
    <row r="43" spans="1:29" s="166" customFormat="1" x14ac:dyDescent="0.25">
      <c r="A43" s="173" t="s">
        <v>474</v>
      </c>
      <c r="B43" s="174" t="s">
        <v>475</v>
      </c>
      <c r="C43" s="172"/>
      <c r="D43" s="172"/>
      <c r="E43" s="172"/>
      <c r="F43" s="172"/>
      <c r="G43" s="172">
        <v>0</v>
      </c>
      <c r="H43" s="172">
        <v>0</v>
      </c>
      <c r="I43" s="177" t="s">
        <v>456</v>
      </c>
      <c r="J43" s="172">
        <v>0</v>
      </c>
      <c r="K43" s="177" t="s">
        <v>456</v>
      </c>
      <c r="L43" s="172">
        <v>0</v>
      </c>
      <c r="M43" s="177" t="s">
        <v>456</v>
      </c>
      <c r="N43" s="172">
        <v>0</v>
      </c>
      <c r="O43" s="177" t="s">
        <v>456</v>
      </c>
      <c r="P43" s="172">
        <v>0</v>
      </c>
      <c r="Q43" s="177" t="s">
        <v>456</v>
      </c>
      <c r="R43" s="172">
        <v>0</v>
      </c>
      <c r="S43" s="177" t="s">
        <v>456</v>
      </c>
      <c r="T43" s="172">
        <v>0</v>
      </c>
      <c r="U43" s="177" t="s">
        <v>456</v>
      </c>
      <c r="V43" s="172">
        <v>0</v>
      </c>
      <c r="W43" s="177" t="s">
        <v>456</v>
      </c>
      <c r="X43" s="172">
        <v>0</v>
      </c>
      <c r="Y43" s="177" t="s">
        <v>456</v>
      </c>
      <c r="Z43" s="172" t="s">
        <v>467</v>
      </c>
      <c r="AA43" s="177" t="s">
        <v>467</v>
      </c>
      <c r="AB43" s="172">
        <v>0</v>
      </c>
      <c r="AC43" s="172">
        <v>0</v>
      </c>
    </row>
    <row r="44" spans="1:29" s="166" customFormat="1" x14ac:dyDescent="0.25">
      <c r="A44" s="173" t="s">
        <v>476</v>
      </c>
      <c r="B44" s="174" t="s">
        <v>477</v>
      </c>
      <c r="C44" s="172"/>
      <c r="D44" s="172"/>
      <c r="E44" s="172"/>
      <c r="F44" s="172"/>
      <c r="G44" s="172">
        <v>0</v>
      </c>
      <c r="H44" s="172">
        <v>0</v>
      </c>
      <c r="I44" s="177" t="s">
        <v>456</v>
      </c>
      <c r="J44" s="172">
        <v>0</v>
      </c>
      <c r="K44" s="177" t="s">
        <v>456</v>
      </c>
      <c r="L44" s="172">
        <v>0</v>
      </c>
      <c r="M44" s="177" t="s">
        <v>456</v>
      </c>
      <c r="N44" s="172">
        <v>0</v>
      </c>
      <c r="O44" s="177" t="s">
        <v>456</v>
      </c>
      <c r="P44" s="172">
        <v>0</v>
      </c>
      <c r="Q44" s="177" t="s">
        <v>456</v>
      </c>
      <c r="R44" s="172">
        <v>0</v>
      </c>
      <c r="S44" s="177" t="s">
        <v>456</v>
      </c>
      <c r="T44" s="172">
        <v>0</v>
      </c>
      <c r="U44" s="177" t="s">
        <v>456</v>
      </c>
      <c r="V44" s="172">
        <v>0</v>
      </c>
      <c r="W44" s="177" t="s">
        <v>456</v>
      </c>
      <c r="X44" s="172">
        <v>0</v>
      </c>
      <c r="Y44" s="177" t="s">
        <v>456</v>
      </c>
      <c r="Z44" s="172" t="s">
        <v>467</v>
      </c>
      <c r="AA44" s="177" t="s">
        <v>467</v>
      </c>
      <c r="AB44" s="172">
        <v>0</v>
      </c>
      <c r="AC44" s="172">
        <v>0</v>
      </c>
    </row>
    <row r="45" spans="1:29" s="166" customFormat="1" x14ac:dyDescent="0.25">
      <c r="A45" s="173" t="s">
        <v>478</v>
      </c>
      <c r="B45" s="174" t="s">
        <v>479</v>
      </c>
      <c r="C45" s="172"/>
      <c r="D45" s="172"/>
      <c r="E45" s="172"/>
      <c r="F45" s="172"/>
      <c r="G45" s="172">
        <v>0</v>
      </c>
      <c r="H45" s="172">
        <v>0</v>
      </c>
      <c r="I45" s="177" t="s">
        <v>456</v>
      </c>
      <c r="J45" s="172">
        <v>0</v>
      </c>
      <c r="K45" s="177" t="s">
        <v>456</v>
      </c>
      <c r="L45" s="172">
        <v>0</v>
      </c>
      <c r="M45" s="177" t="s">
        <v>456</v>
      </c>
      <c r="N45" s="172">
        <v>0</v>
      </c>
      <c r="O45" s="177" t="s">
        <v>456</v>
      </c>
      <c r="P45" s="172">
        <v>0</v>
      </c>
      <c r="Q45" s="177" t="s">
        <v>456</v>
      </c>
      <c r="R45" s="172">
        <v>0</v>
      </c>
      <c r="S45" s="177" t="s">
        <v>456</v>
      </c>
      <c r="T45" s="172">
        <v>0</v>
      </c>
      <c r="U45" s="177" t="s">
        <v>456</v>
      </c>
      <c r="V45" s="172">
        <v>0</v>
      </c>
      <c r="W45" s="177" t="s">
        <v>456</v>
      </c>
      <c r="X45" s="172">
        <v>0</v>
      </c>
      <c r="Y45" s="177" t="s">
        <v>456</v>
      </c>
      <c r="Z45" s="172" t="s">
        <v>467</v>
      </c>
      <c r="AA45" s="177" t="s">
        <v>467</v>
      </c>
      <c r="AB45" s="172">
        <v>0</v>
      </c>
      <c r="AC45" s="172">
        <v>0</v>
      </c>
    </row>
    <row r="46" spans="1:29" s="166" customFormat="1" x14ac:dyDescent="0.25">
      <c r="A46" s="173" t="s">
        <v>480</v>
      </c>
      <c r="B46" s="174" t="s">
        <v>481</v>
      </c>
      <c r="C46" s="172"/>
      <c r="D46" s="172"/>
      <c r="E46" s="172"/>
      <c r="F46" s="172"/>
      <c r="G46" s="172">
        <v>0</v>
      </c>
      <c r="H46" s="172">
        <v>0</v>
      </c>
      <c r="I46" s="177" t="s">
        <v>456</v>
      </c>
      <c r="J46" s="172"/>
      <c r="K46" s="177" t="s">
        <v>456</v>
      </c>
      <c r="L46" s="172">
        <v>0</v>
      </c>
      <c r="M46" s="177" t="s">
        <v>456</v>
      </c>
      <c r="N46" s="172"/>
      <c r="O46" s="177" t="s">
        <v>456</v>
      </c>
      <c r="P46" s="172">
        <v>0</v>
      </c>
      <c r="Q46" s="177" t="s">
        <v>456</v>
      </c>
      <c r="R46" s="172"/>
      <c r="S46" s="177" t="s">
        <v>456</v>
      </c>
      <c r="T46" s="172">
        <v>0</v>
      </c>
      <c r="U46" s="177" t="s">
        <v>456</v>
      </c>
      <c r="V46" s="172"/>
      <c r="W46" s="177" t="s">
        <v>456</v>
      </c>
      <c r="X46" s="172"/>
      <c r="Y46" s="177" t="s">
        <v>456</v>
      </c>
      <c r="Z46" s="172"/>
      <c r="AA46" s="177" t="s">
        <v>456</v>
      </c>
      <c r="AB46" s="172">
        <v>0</v>
      </c>
      <c r="AC46" s="172">
        <v>0</v>
      </c>
    </row>
    <row r="47" spans="1:29" s="166" customFormat="1" x14ac:dyDescent="0.25">
      <c r="A47" s="170" t="s">
        <v>61</v>
      </c>
      <c r="B47" s="171" t="s">
        <v>142</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6" customFormat="1" x14ac:dyDescent="0.25">
      <c r="A48" s="173" t="s">
        <v>141</v>
      </c>
      <c r="B48" s="174" t="s">
        <v>470</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467</v>
      </c>
      <c r="AA48" s="172"/>
      <c r="AB48" s="172">
        <v>0</v>
      </c>
      <c r="AC48" s="172">
        <v>0</v>
      </c>
    </row>
    <row r="49" spans="1:29" s="166" customFormat="1" ht="31.5" x14ac:dyDescent="0.25">
      <c r="A49" s="173" t="s">
        <v>140</v>
      </c>
      <c r="B49" s="176" t="s">
        <v>468</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467</v>
      </c>
      <c r="AA49" s="172"/>
      <c r="AB49" s="172">
        <v>0</v>
      </c>
      <c r="AC49" s="172">
        <v>0</v>
      </c>
    </row>
    <row r="50" spans="1:29" s="166" customFormat="1" x14ac:dyDescent="0.25">
      <c r="A50" s="173" t="s">
        <v>139</v>
      </c>
      <c r="B50" s="176" t="s">
        <v>138</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467</v>
      </c>
      <c r="AA50" s="172"/>
      <c r="AB50" s="172">
        <v>0</v>
      </c>
      <c r="AC50" s="172">
        <v>0</v>
      </c>
    </row>
    <row r="51" spans="1:29" s="166" customFormat="1" ht="31.5" x14ac:dyDescent="0.25">
      <c r="A51" s="173" t="s">
        <v>137</v>
      </c>
      <c r="B51" s="174" t="s">
        <v>136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467</v>
      </c>
      <c r="AA51" s="172"/>
      <c r="AB51" s="172">
        <v>0</v>
      </c>
      <c r="AC51" s="172">
        <v>0</v>
      </c>
    </row>
    <row r="52" spans="1:29" s="166" customFormat="1" ht="31.5" x14ac:dyDescent="0.25">
      <c r="A52" s="173" t="s">
        <v>135</v>
      </c>
      <c r="B52" s="174" t="s">
        <v>134</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467</v>
      </c>
      <c r="AA52" s="172"/>
      <c r="AB52" s="172">
        <v>0</v>
      </c>
      <c r="AC52" s="172">
        <v>0</v>
      </c>
    </row>
    <row r="53" spans="1:29" s="166" customFormat="1" x14ac:dyDescent="0.25">
      <c r="A53" s="173" t="s">
        <v>133</v>
      </c>
      <c r="B53" s="174" t="s">
        <v>132</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467</v>
      </c>
      <c r="AA53" s="172"/>
      <c r="AB53" s="172">
        <v>0</v>
      </c>
      <c r="AC53" s="172">
        <v>0</v>
      </c>
    </row>
    <row r="54" spans="1:29" s="166" customFormat="1" x14ac:dyDescent="0.25">
      <c r="A54" s="173" t="s">
        <v>131</v>
      </c>
      <c r="B54" s="174" t="s">
        <v>471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467</v>
      </c>
      <c r="AA54" s="172"/>
      <c r="AB54" s="172">
        <v>0</v>
      </c>
      <c r="AC54" s="172">
        <v>0</v>
      </c>
    </row>
    <row r="55" spans="1:29" s="166" customFormat="1" x14ac:dyDescent="0.25">
      <c r="A55" s="173" t="s">
        <v>482</v>
      </c>
      <c r="B55" s="174" t="s">
        <v>472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467</v>
      </c>
      <c r="AA55" s="172"/>
      <c r="AB55" s="172">
        <v>0</v>
      </c>
      <c r="AC55" s="172">
        <v>0</v>
      </c>
    </row>
    <row r="56" spans="1:29" s="166" customFormat="1" x14ac:dyDescent="0.25">
      <c r="A56" s="173" t="s">
        <v>483</v>
      </c>
      <c r="B56" s="174" t="s">
        <v>473</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467</v>
      </c>
      <c r="AA56" s="172"/>
      <c r="AB56" s="172">
        <v>0</v>
      </c>
      <c r="AC56" s="172">
        <v>0</v>
      </c>
    </row>
    <row r="57" spans="1:29" s="166" customFormat="1" x14ac:dyDescent="0.25">
      <c r="A57" s="173" t="s">
        <v>484</v>
      </c>
      <c r="B57" s="174" t="s">
        <v>475</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467</v>
      </c>
      <c r="AA57" s="172"/>
      <c r="AB57" s="172">
        <v>0</v>
      </c>
      <c r="AC57" s="172">
        <v>0</v>
      </c>
    </row>
    <row r="58" spans="1:29" s="166" customFormat="1" x14ac:dyDescent="0.25">
      <c r="A58" s="173" t="s">
        <v>485</v>
      </c>
      <c r="B58" s="174" t="s">
        <v>477</v>
      </c>
      <c r="C58" s="172">
        <v>30</v>
      </c>
      <c r="D58" s="172">
        <v>30</v>
      </c>
      <c r="E58" s="172"/>
      <c r="F58" s="172"/>
      <c r="G58" s="172">
        <v>0</v>
      </c>
      <c r="H58" s="172">
        <v>30</v>
      </c>
      <c r="I58" s="172"/>
      <c r="J58" s="172">
        <v>30</v>
      </c>
      <c r="K58" s="172"/>
      <c r="L58" s="172">
        <v>0</v>
      </c>
      <c r="M58" s="172"/>
      <c r="N58" s="172">
        <v>0</v>
      </c>
      <c r="O58" s="172"/>
      <c r="P58" s="172">
        <v>0</v>
      </c>
      <c r="Q58" s="172"/>
      <c r="R58" s="172">
        <v>0</v>
      </c>
      <c r="S58" s="172"/>
      <c r="T58" s="172">
        <v>0</v>
      </c>
      <c r="U58" s="172"/>
      <c r="V58" s="172">
        <v>0</v>
      </c>
      <c r="W58" s="172"/>
      <c r="X58" s="172">
        <v>0</v>
      </c>
      <c r="Y58" s="172"/>
      <c r="Z58" s="172" t="s">
        <v>467</v>
      </c>
      <c r="AA58" s="172"/>
      <c r="AB58" s="172">
        <v>30</v>
      </c>
      <c r="AC58" s="172">
        <v>30</v>
      </c>
    </row>
    <row r="59" spans="1:29" s="166" customFormat="1" x14ac:dyDescent="0.25">
      <c r="A59" s="173" t="s">
        <v>486</v>
      </c>
      <c r="B59" s="174" t="s">
        <v>479</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467</v>
      </c>
      <c r="AA59" s="172"/>
      <c r="AB59" s="172">
        <v>0</v>
      </c>
      <c r="AC59" s="172">
        <v>0</v>
      </c>
    </row>
    <row r="60" spans="1:29" s="166" customFormat="1" x14ac:dyDescent="0.25">
      <c r="A60" s="173" t="s">
        <v>487</v>
      </c>
      <c r="B60" s="174" t="s">
        <v>481</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s="166" customFormat="1" ht="35.25" customHeight="1" x14ac:dyDescent="0.25">
      <c r="A61" s="170" t="s">
        <v>59</v>
      </c>
      <c r="B61" s="171" t="s">
        <v>130</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6" customFormat="1" x14ac:dyDescent="0.25">
      <c r="A62" s="173" t="s">
        <v>129</v>
      </c>
      <c r="B62" s="174" t="s">
        <v>128</v>
      </c>
      <c r="C62" s="172">
        <v>14.055761383855872</v>
      </c>
      <c r="D62" s="172">
        <v>14.754657464749336</v>
      </c>
      <c r="E62" s="172"/>
      <c r="F62" s="172"/>
      <c r="G62" s="172">
        <v>0</v>
      </c>
      <c r="H62" s="172">
        <v>14.055761383855872</v>
      </c>
      <c r="I62" s="172"/>
      <c r="J62" s="172">
        <v>14.754657464749336</v>
      </c>
      <c r="K62" s="172"/>
      <c r="L62" s="172">
        <v>0</v>
      </c>
      <c r="M62" s="172"/>
      <c r="N62" s="172">
        <v>0</v>
      </c>
      <c r="O62" s="172"/>
      <c r="P62" s="172">
        <v>0</v>
      </c>
      <c r="Q62" s="172"/>
      <c r="R62" s="172">
        <v>0</v>
      </c>
      <c r="S62" s="172"/>
      <c r="T62" s="172">
        <v>0</v>
      </c>
      <c r="U62" s="172"/>
      <c r="V62" s="172">
        <v>0</v>
      </c>
      <c r="W62" s="172"/>
      <c r="X62" s="172">
        <v>0</v>
      </c>
      <c r="Y62" s="172"/>
      <c r="Z62" s="172" t="s">
        <v>467</v>
      </c>
      <c r="AA62" s="172"/>
      <c r="AB62" s="172">
        <v>14.055761383855872</v>
      </c>
      <c r="AC62" s="172">
        <v>14.754657464749336</v>
      </c>
    </row>
    <row r="63" spans="1:29" s="166" customFormat="1" x14ac:dyDescent="0.25">
      <c r="A63" s="173" t="s">
        <v>127</v>
      </c>
      <c r="B63" s="176" t="s">
        <v>121</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467</v>
      </c>
      <c r="AA63" s="172"/>
      <c r="AB63" s="172">
        <v>0</v>
      </c>
      <c r="AC63" s="172">
        <v>0</v>
      </c>
    </row>
    <row r="64" spans="1:29" s="166" customFormat="1" x14ac:dyDescent="0.25">
      <c r="A64" s="173" t="s">
        <v>126</v>
      </c>
      <c r="B64" s="174" t="s">
        <v>120</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467</v>
      </c>
      <c r="AA64" s="172"/>
      <c r="AB64" s="172">
        <v>0</v>
      </c>
      <c r="AC64" s="172">
        <v>0</v>
      </c>
    </row>
    <row r="65" spans="1:29" s="166" customFormat="1" x14ac:dyDescent="0.25">
      <c r="A65" s="173" t="s">
        <v>125</v>
      </c>
      <c r="B65" s="176" t="s">
        <v>119</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467</v>
      </c>
      <c r="AA65" s="172"/>
      <c r="AB65" s="172">
        <v>0</v>
      </c>
      <c r="AC65" s="172">
        <v>0</v>
      </c>
    </row>
    <row r="66" spans="1:29" s="166" customFormat="1" x14ac:dyDescent="0.25">
      <c r="A66" s="173" t="s">
        <v>124</v>
      </c>
      <c r="B66" s="176" t="s">
        <v>118</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467</v>
      </c>
      <c r="AA66" s="172"/>
      <c r="AB66" s="172">
        <v>0</v>
      </c>
      <c r="AC66" s="172">
        <v>0</v>
      </c>
    </row>
    <row r="67" spans="1:29" s="166" customFormat="1" x14ac:dyDescent="0.25">
      <c r="A67" s="173" t="s">
        <v>123</v>
      </c>
      <c r="B67" s="174" t="s">
        <v>471</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467</v>
      </c>
      <c r="AA67" s="172"/>
      <c r="AB67" s="172">
        <v>0</v>
      </c>
      <c r="AC67" s="172">
        <v>0</v>
      </c>
    </row>
    <row r="68" spans="1:29" s="166" customFormat="1" x14ac:dyDescent="0.25">
      <c r="A68" s="173" t="s">
        <v>488</v>
      </c>
      <c r="B68" s="174" t="s">
        <v>472</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467</v>
      </c>
      <c r="AA68" s="172"/>
      <c r="AB68" s="172">
        <v>0</v>
      </c>
      <c r="AC68" s="172">
        <v>0</v>
      </c>
    </row>
    <row r="69" spans="1:29" s="166" customFormat="1" x14ac:dyDescent="0.25">
      <c r="A69" s="173" t="s">
        <v>489</v>
      </c>
      <c r="B69" s="174" t="s">
        <v>473</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467</v>
      </c>
      <c r="AA69" s="172"/>
      <c r="AB69" s="172">
        <v>0</v>
      </c>
      <c r="AC69" s="172">
        <v>0</v>
      </c>
    </row>
    <row r="70" spans="1:29" s="166" customFormat="1" x14ac:dyDescent="0.25">
      <c r="A70" s="173" t="s">
        <v>490</v>
      </c>
      <c r="B70" s="174" t="s">
        <v>475</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467</v>
      </c>
      <c r="AA70" s="172"/>
      <c r="AB70" s="172">
        <v>0</v>
      </c>
      <c r="AC70" s="172">
        <v>0</v>
      </c>
    </row>
    <row r="71" spans="1:29" s="166" customFormat="1" x14ac:dyDescent="0.25">
      <c r="A71" s="173" t="s">
        <v>491</v>
      </c>
      <c r="B71" s="174" t="s">
        <v>477</v>
      </c>
      <c r="C71" s="172"/>
      <c r="D71" s="172"/>
      <c r="E71" s="172"/>
      <c r="F71" s="172"/>
      <c r="G71" s="172">
        <v>0</v>
      </c>
      <c r="H71" s="172">
        <v>30</v>
      </c>
      <c r="I71" s="172"/>
      <c r="J71" s="172">
        <v>30</v>
      </c>
      <c r="K71" s="172"/>
      <c r="L71" s="172">
        <v>0</v>
      </c>
      <c r="M71" s="172"/>
      <c r="N71" s="172">
        <v>0</v>
      </c>
      <c r="O71" s="172"/>
      <c r="P71" s="172">
        <v>0</v>
      </c>
      <c r="Q71" s="172"/>
      <c r="R71" s="172">
        <v>0</v>
      </c>
      <c r="S71" s="172"/>
      <c r="T71" s="172">
        <v>0</v>
      </c>
      <c r="U71" s="172"/>
      <c r="V71" s="172">
        <v>0</v>
      </c>
      <c r="W71" s="172"/>
      <c r="X71" s="172">
        <v>0</v>
      </c>
      <c r="Y71" s="172"/>
      <c r="Z71" s="172" t="s">
        <v>467</v>
      </c>
      <c r="AA71" s="172"/>
      <c r="AB71" s="172">
        <v>30</v>
      </c>
      <c r="AC71" s="172">
        <v>30</v>
      </c>
    </row>
    <row r="72" spans="1:29" s="166" customFormat="1" x14ac:dyDescent="0.25">
      <c r="A72" s="173" t="s">
        <v>492</v>
      </c>
      <c r="B72" s="174" t="s">
        <v>479</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467</v>
      </c>
      <c r="AA72" s="172"/>
      <c r="AB72" s="172">
        <v>0</v>
      </c>
      <c r="AC72" s="172">
        <v>0</v>
      </c>
    </row>
    <row r="73" spans="1:29" s="166" customFormat="1" x14ac:dyDescent="0.25">
      <c r="A73" s="173" t="s">
        <v>493</v>
      </c>
      <c r="B73" s="174" t="s">
        <v>481</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s="166" customFormat="1" ht="36.75" customHeight="1" x14ac:dyDescent="0.25">
      <c r="A74" s="170" t="s">
        <v>58</v>
      </c>
      <c r="B74" s="178" t="s">
        <v>217</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467</v>
      </c>
      <c r="AA74" s="172"/>
      <c r="AB74" s="172">
        <v>0</v>
      </c>
      <c r="AC74" s="172">
        <v>0</v>
      </c>
    </row>
    <row r="75" spans="1:29" s="166" customFormat="1" x14ac:dyDescent="0.25">
      <c r="A75" s="170" t="s">
        <v>56</v>
      </c>
      <c r="B75" s="171" t="s">
        <v>122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66" customFormat="1" x14ac:dyDescent="0.25">
      <c r="A76" s="173" t="s">
        <v>212</v>
      </c>
      <c r="B76" s="174" t="s">
        <v>470</v>
      </c>
      <c r="C76" s="201"/>
      <c r="D76" s="179"/>
      <c r="E76" s="180"/>
      <c r="F76" s="180"/>
      <c r="G76" s="172">
        <v>0</v>
      </c>
      <c r="H76" s="172">
        <v>0</v>
      </c>
      <c r="I76" s="180"/>
      <c r="J76" s="172">
        <v>0</v>
      </c>
      <c r="K76" s="179"/>
      <c r="L76" s="172">
        <v>0</v>
      </c>
      <c r="M76" s="179"/>
      <c r="N76" s="172">
        <v>0</v>
      </c>
      <c r="O76" s="179"/>
      <c r="P76" s="172">
        <v>0</v>
      </c>
      <c r="Q76" s="179"/>
      <c r="R76" s="172">
        <v>0</v>
      </c>
      <c r="S76" s="179"/>
      <c r="T76" s="172">
        <v>0</v>
      </c>
      <c r="U76" s="179"/>
      <c r="V76" s="172">
        <v>0</v>
      </c>
      <c r="W76" s="179"/>
      <c r="X76" s="172">
        <v>0</v>
      </c>
      <c r="Y76" s="179"/>
      <c r="Z76" s="172" t="s">
        <v>467</v>
      </c>
      <c r="AA76" s="179"/>
      <c r="AB76" s="172">
        <v>0</v>
      </c>
      <c r="AC76" s="172">
        <v>0</v>
      </c>
    </row>
    <row r="77" spans="1:29" s="166" customFormat="1" ht="31.5" x14ac:dyDescent="0.25">
      <c r="A77" s="173" t="s">
        <v>213</v>
      </c>
      <c r="B77" s="176" t="s">
        <v>468</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467</v>
      </c>
      <c r="AA77" s="172"/>
      <c r="AB77" s="172">
        <v>0</v>
      </c>
      <c r="AC77" s="172">
        <v>0</v>
      </c>
    </row>
    <row r="78" spans="1:29" s="166" customFormat="1" x14ac:dyDescent="0.25">
      <c r="A78" s="173" t="s">
        <v>214</v>
      </c>
      <c r="B78" s="176" t="s">
        <v>138</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467</v>
      </c>
      <c r="AA78" s="172"/>
      <c r="AB78" s="172">
        <v>0</v>
      </c>
      <c r="AC78" s="172">
        <v>0</v>
      </c>
    </row>
    <row r="79" spans="1:29" s="166" customFormat="1" x14ac:dyDescent="0.25">
      <c r="A79" s="173" t="s">
        <v>215</v>
      </c>
      <c r="B79" s="174" t="s">
        <v>494</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467</v>
      </c>
      <c r="AA79" s="172"/>
      <c r="AB79" s="172">
        <v>0</v>
      </c>
      <c r="AC79" s="172">
        <v>0</v>
      </c>
    </row>
    <row r="80" spans="1:29" s="166" customFormat="1" x14ac:dyDescent="0.25">
      <c r="A80" s="173" t="s">
        <v>216</v>
      </c>
      <c r="B80" s="174" t="s">
        <v>471</v>
      </c>
      <c r="C80" s="201"/>
      <c r="D80" s="179"/>
      <c r="E80" s="180"/>
      <c r="F80" s="180"/>
      <c r="G80" s="172">
        <v>0</v>
      </c>
      <c r="H80" s="172">
        <v>0</v>
      </c>
      <c r="I80" s="180"/>
      <c r="J80" s="172">
        <v>0</v>
      </c>
      <c r="K80" s="179"/>
      <c r="L80" s="172">
        <v>0</v>
      </c>
      <c r="M80" s="179"/>
      <c r="N80" s="172">
        <v>0</v>
      </c>
      <c r="O80" s="179"/>
      <c r="P80" s="172">
        <v>0</v>
      </c>
      <c r="Q80" s="179"/>
      <c r="R80" s="172">
        <v>0</v>
      </c>
      <c r="S80" s="179"/>
      <c r="T80" s="172">
        <v>0</v>
      </c>
      <c r="U80" s="179"/>
      <c r="V80" s="172">
        <v>0</v>
      </c>
      <c r="W80" s="179"/>
      <c r="X80" s="172">
        <v>0</v>
      </c>
      <c r="Y80" s="179"/>
      <c r="Z80" s="172" t="s">
        <v>467</v>
      </c>
      <c r="AA80" s="179"/>
      <c r="AB80" s="172">
        <v>0</v>
      </c>
      <c r="AC80" s="172">
        <v>0</v>
      </c>
    </row>
    <row r="81" spans="1:29" s="166" customFormat="1" x14ac:dyDescent="0.25">
      <c r="A81" s="173" t="s">
        <v>495</v>
      </c>
      <c r="B81" s="174" t="s">
        <v>472</v>
      </c>
      <c r="C81" s="201"/>
      <c r="D81" s="179"/>
      <c r="E81" s="180"/>
      <c r="F81" s="180"/>
      <c r="G81" s="172">
        <v>0</v>
      </c>
      <c r="H81" s="172">
        <v>0</v>
      </c>
      <c r="I81" s="180"/>
      <c r="J81" s="172">
        <v>0</v>
      </c>
      <c r="K81" s="179"/>
      <c r="L81" s="172">
        <v>0</v>
      </c>
      <c r="M81" s="179"/>
      <c r="N81" s="172">
        <v>0</v>
      </c>
      <c r="O81" s="179"/>
      <c r="P81" s="172">
        <v>0</v>
      </c>
      <c r="Q81" s="179"/>
      <c r="R81" s="172">
        <v>0</v>
      </c>
      <c r="S81" s="179"/>
      <c r="T81" s="172">
        <v>0</v>
      </c>
      <c r="U81" s="179"/>
      <c r="V81" s="172">
        <v>0</v>
      </c>
      <c r="W81" s="179"/>
      <c r="X81" s="172">
        <v>0</v>
      </c>
      <c r="Y81" s="179"/>
      <c r="Z81" s="172" t="s">
        <v>467</v>
      </c>
      <c r="AA81" s="179"/>
      <c r="AB81" s="172">
        <v>0</v>
      </c>
      <c r="AC81" s="172">
        <v>0</v>
      </c>
    </row>
    <row r="82" spans="1:29" s="166" customFormat="1" x14ac:dyDescent="0.25">
      <c r="A82" s="173" t="s">
        <v>496</v>
      </c>
      <c r="B82" s="174" t="s">
        <v>473</v>
      </c>
      <c r="C82" s="201"/>
      <c r="D82" s="179"/>
      <c r="E82" s="180"/>
      <c r="F82" s="180"/>
      <c r="G82" s="172">
        <v>0</v>
      </c>
      <c r="H82" s="172">
        <v>0</v>
      </c>
      <c r="I82" s="180"/>
      <c r="J82" s="172">
        <v>0</v>
      </c>
      <c r="K82" s="179"/>
      <c r="L82" s="172">
        <v>0</v>
      </c>
      <c r="M82" s="179"/>
      <c r="N82" s="172">
        <v>0</v>
      </c>
      <c r="O82" s="179"/>
      <c r="P82" s="172">
        <v>0</v>
      </c>
      <c r="Q82" s="179"/>
      <c r="R82" s="172">
        <v>0</v>
      </c>
      <c r="S82" s="179"/>
      <c r="T82" s="172">
        <v>0</v>
      </c>
      <c r="U82" s="179"/>
      <c r="V82" s="172">
        <v>0</v>
      </c>
      <c r="W82" s="179"/>
      <c r="X82" s="172">
        <v>0</v>
      </c>
      <c r="Y82" s="179"/>
      <c r="Z82" s="172" t="s">
        <v>467</v>
      </c>
      <c r="AA82" s="179"/>
      <c r="AB82" s="172">
        <v>0</v>
      </c>
      <c r="AC82" s="172">
        <v>0</v>
      </c>
    </row>
    <row r="83" spans="1:29" s="166" customFormat="1" x14ac:dyDescent="0.25">
      <c r="A83" s="173" t="s">
        <v>497</v>
      </c>
      <c r="B83" s="174" t="s">
        <v>475</v>
      </c>
      <c r="C83" s="201"/>
      <c r="D83" s="179"/>
      <c r="E83" s="180"/>
      <c r="F83" s="180"/>
      <c r="G83" s="172">
        <v>0</v>
      </c>
      <c r="H83" s="172">
        <v>0</v>
      </c>
      <c r="I83" s="180"/>
      <c r="J83" s="172">
        <v>0</v>
      </c>
      <c r="K83" s="179"/>
      <c r="L83" s="172">
        <v>0</v>
      </c>
      <c r="M83" s="179"/>
      <c r="N83" s="172">
        <v>0</v>
      </c>
      <c r="O83" s="179"/>
      <c r="P83" s="172">
        <v>0</v>
      </c>
      <c r="Q83" s="179"/>
      <c r="R83" s="172">
        <v>0</v>
      </c>
      <c r="S83" s="179"/>
      <c r="T83" s="172">
        <v>0</v>
      </c>
      <c r="U83" s="179"/>
      <c r="V83" s="172">
        <v>0</v>
      </c>
      <c r="W83" s="179"/>
      <c r="X83" s="172">
        <v>0</v>
      </c>
      <c r="Y83" s="179"/>
      <c r="Z83" s="172" t="s">
        <v>467</v>
      </c>
      <c r="AA83" s="179"/>
      <c r="AB83" s="172">
        <v>0</v>
      </c>
      <c r="AC83" s="172">
        <v>0</v>
      </c>
    </row>
    <row r="84" spans="1:29" s="166" customFormat="1" x14ac:dyDescent="0.25">
      <c r="A84" s="173" t="s">
        <v>498</v>
      </c>
      <c r="B84" s="174" t="s">
        <v>477</v>
      </c>
      <c r="C84" s="201"/>
      <c r="D84" s="179"/>
      <c r="E84" s="180"/>
      <c r="F84" s="180"/>
      <c r="G84" s="172">
        <v>0</v>
      </c>
      <c r="H84" s="172">
        <v>0</v>
      </c>
      <c r="I84" s="180"/>
      <c r="J84" s="172">
        <v>0</v>
      </c>
      <c r="K84" s="179"/>
      <c r="L84" s="172">
        <v>0</v>
      </c>
      <c r="M84" s="179"/>
      <c r="N84" s="172">
        <v>0</v>
      </c>
      <c r="O84" s="179"/>
      <c r="P84" s="172">
        <v>0</v>
      </c>
      <c r="Q84" s="179"/>
      <c r="R84" s="172">
        <v>0</v>
      </c>
      <c r="S84" s="179"/>
      <c r="T84" s="172">
        <v>0</v>
      </c>
      <c r="U84" s="179"/>
      <c r="V84" s="172">
        <v>0</v>
      </c>
      <c r="W84" s="179"/>
      <c r="X84" s="172">
        <v>0</v>
      </c>
      <c r="Y84" s="179"/>
      <c r="Z84" s="172" t="s">
        <v>467</v>
      </c>
      <c r="AA84" s="179"/>
      <c r="AB84" s="172">
        <v>0</v>
      </c>
      <c r="AC84" s="172">
        <v>0</v>
      </c>
    </row>
    <row r="85" spans="1:29" s="166" customFormat="1" x14ac:dyDescent="0.25">
      <c r="A85" s="173" t="s">
        <v>499</v>
      </c>
      <c r="B85" s="174" t="s">
        <v>479</v>
      </c>
      <c r="C85" s="201"/>
      <c r="D85" s="179"/>
      <c r="E85" s="180"/>
      <c r="F85" s="180"/>
      <c r="G85" s="172">
        <v>0</v>
      </c>
      <c r="H85" s="172">
        <v>0</v>
      </c>
      <c r="I85" s="180"/>
      <c r="J85" s="172">
        <v>0</v>
      </c>
      <c r="K85" s="179"/>
      <c r="L85" s="172">
        <v>0</v>
      </c>
      <c r="M85" s="179"/>
      <c r="N85" s="172">
        <v>0</v>
      </c>
      <c r="O85" s="179"/>
      <c r="P85" s="172">
        <v>0</v>
      </c>
      <c r="Q85" s="179"/>
      <c r="R85" s="172">
        <v>0</v>
      </c>
      <c r="S85" s="179"/>
      <c r="T85" s="172">
        <v>0</v>
      </c>
      <c r="U85" s="179"/>
      <c r="V85" s="172">
        <v>0</v>
      </c>
      <c r="W85" s="179"/>
      <c r="X85" s="172">
        <v>0</v>
      </c>
      <c r="Y85" s="179"/>
      <c r="Z85" s="172" t="s">
        <v>467</v>
      </c>
      <c r="AA85" s="179"/>
      <c r="AB85" s="172">
        <v>0</v>
      </c>
      <c r="AC85" s="172">
        <v>0</v>
      </c>
    </row>
    <row r="86" spans="1:29" s="166" customFormat="1" x14ac:dyDescent="0.25">
      <c r="A86" s="173" t="s">
        <v>500</v>
      </c>
      <c r="B86" s="174" t="s">
        <v>481</v>
      </c>
      <c r="C86" s="202"/>
      <c r="D86" s="179"/>
      <c r="E86" s="180"/>
      <c r="F86" s="180"/>
      <c r="G86" s="172">
        <v>0</v>
      </c>
      <c r="H86" s="172">
        <v>0</v>
      </c>
      <c r="I86" s="180"/>
      <c r="J86" s="172">
        <v>0</v>
      </c>
      <c r="K86" s="179"/>
      <c r="L86" s="172">
        <v>0</v>
      </c>
      <c r="M86" s="179"/>
      <c r="N86" s="172">
        <v>0</v>
      </c>
      <c r="O86" s="179"/>
      <c r="P86" s="172">
        <v>0</v>
      </c>
      <c r="Q86" s="179"/>
      <c r="R86" s="172">
        <v>0</v>
      </c>
      <c r="S86" s="179"/>
      <c r="T86" s="172">
        <v>0</v>
      </c>
      <c r="U86" s="179"/>
      <c r="V86" s="172">
        <v>0</v>
      </c>
      <c r="W86" s="179"/>
      <c r="X86" s="172">
        <v>0</v>
      </c>
      <c r="Y86" s="179"/>
      <c r="Z86" s="172" t="s">
        <v>467</v>
      </c>
      <c r="AA86" s="179"/>
      <c r="AB86" s="172">
        <v>0</v>
      </c>
      <c r="AC86" s="17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70" zoomScaleSheetLayoutView="70" workbookViewId="0">
      <selection activeCell="A5" sqref="A5:AV5"/>
    </sheetView>
  </sheetViews>
  <sheetFormatPr defaultColWidth="9.140625" defaultRowHeight="15" x14ac:dyDescent="0.25"/>
  <cols>
    <col min="1" max="1" width="12"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4.5703125" style="19" customWidth="1"/>
    <col min="15" max="15" width="17.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5" width="10.7109375" style="19" customWidth="1"/>
    <col min="26" max="26" width="7.7109375" style="19" customWidth="1"/>
    <col min="27" max="27" width="10.7109375" style="19" customWidth="1"/>
    <col min="28" max="28" width="19.5703125" style="19" customWidth="1"/>
    <col min="29" max="29" width="23.5703125" style="19" customWidth="1"/>
    <col min="30" max="30" width="10.7109375" style="19" customWidth="1"/>
    <col min="31" max="31" width="15.85546875" style="19" customWidth="1"/>
    <col min="32" max="32" width="16.28515625" style="19" customWidth="1"/>
    <col min="33" max="33" width="16.85546875" style="19" customWidth="1"/>
    <col min="34" max="34" width="12.710937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9" t="str">
        <f>'6.1. Паспорт сетевой график'!A5:L5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
        <v>462</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N_TP1900.PR.0065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4" t="str">
        <f>'1. паспорт местоположение'!A15:C15</f>
        <v>Реконструкция системы охранного телевидения (СОТ), ПС 220/110/10кВ Хора (установка видеокамер 30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7" t="s">
        <v>436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58" t="s">
        <v>52</v>
      </c>
      <c r="B22" s="469" t="s">
        <v>24</v>
      </c>
      <c r="C22" s="458" t="s">
        <v>51</v>
      </c>
      <c r="D22" s="458" t="s">
        <v>50</v>
      </c>
      <c r="E22" s="472" t="s">
        <v>447</v>
      </c>
      <c r="F22" s="473"/>
      <c r="G22" s="473"/>
      <c r="H22" s="473"/>
      <c r="I22" s="473"/>
      <c r="J22" s="473"/>
      <c r="K22" s="473"/>
      <c r="L22" s="474"/>
      <c r="M22" s="458" t="s">
        <v>49</v>
      </c>
      <c r="N22" s="458" t="s">
        <v>48</v>
      </c>
      <c r="O22" s="458" t="s">
        <v>47</v>
      </c>
      <c r="P22" s="453" t="s">
        <v>225</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2" customFormat="1" ht="64.5" customHeight="1" x14ac:dyDescent="0.25">
      <c r="A23" s="468"/>
      <c r="B23" s="470"/>
      <c r="C23" s="468"/>
      <c r="D23" s="468"/>
      <c r="E23" s="463" t="s">
        <v>23</v>
      </c>
      <c r="F23" s="454" t="s">
        <v>121</v>
      </c>
      <c r="G23" s="454" t="s">
        <v>120</v>
      </c>
      <c r="H23" s="454" t="s">
        <v>119</v>
      </c>
      <c r="I23" s="456" t="s">
        <v>360</v>
      </c>
      <c r="J23" s="456" t="s">
        <v>361</v>
      </c>
      <c r="K23" s="456" t="s">
        <v>362</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8" t="s">
        <v>13</v>
      </c>
      <c r="AG24" s="128" t="s">
        <v>12</v>
      </c>
      <c r="AH24" s="129" t="s">
        <v>2</v>
      </c>
      <c r="AI24" s="129" t="s">
        <v>11</v>
      </c>
      <c r="AJ24" s="459"/>
      <c r="AK24" s="459"/>
      <c r="AL24" s="459"/>
      <c r="AM24" s="459"/>
      <c r="AN24" s="459"/>
      <c r="AO24" s="459"/>
      <c r="AP24" s="459"/>
      <c r="AQ24" s="477"/>
      <c r="AR24" s="453"/>
      <c r="AS24" s="453"/>
      <c r="AT24" s="453"/>
      <c r="AU24" s="453"/>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9">
        <v>2023.0227</v>
      </c>
      <c r="B26" s="220" t="s">
        <v>515</v>
      </c>
      <c r="C26" s="221" t="s">
        <v>516</v>
      </c>
      <c r="D26" s="222">
        <v>12.202299999999999</v>
      </c>
      <c r="E26" s="228" t="s">
        <v>467</v>
      </c>
      <c r="F26" s="228" t="s">
        <v>467</v>
      </c>
      <c r="G26" s="228" t="s">
        <v>467</v>
      </c>
      <c r="H26" s="228" t="s">
        <v>467</v>
      </c>
      <c r="I26" s="228" t="s">
        <v>467</v>
      </c>
      <c r="J26" s="228" t="s">
        <v>467</v>
      </c>
      <c r="K26" s="228" t="s">
        <v>467</v>
      </c>
      <c r="L26" s="228" t="s">
        <v>467</v>
      </c>
      <c r="M26" s="221" t="s">
        <v>517</v>
      </c>
      <c r="N26" s="221" t="s">
        <v>567</v>
      </c>
      <c r="O26" s="221" t="s">
        <v>461</v>
      </c>
      <c r="P26" s="223">
        <v>541</v>
      </c>
      <c r="Q26" s="221" t="s">
        <v>518</v>
      </c>
      <c r="R26" s="223">
        <v>541</v>
      </c>
      <c r="S26" s="221" t="s">
        <v>519</v>
      </c>
      <c r="T26" s="221" t="s">
        <v>520</v>
      </c>
      <c r="U26" s="221">
        <v>3</v>
      </c>
      <c r="V26" s="221">
        <v>3</v>
      </c>
      <c r="W26" s="221" t="s">
        <v>521</v>
      </c>
      <c r="X26" s="223">
        <v>541</v>
      </c>
      <c r="Y26" s="228" t="s">
        <v>467</v>
      </c>
      <c r="Z26" s="221">
        <v>1</v>
      </c>
      <c r="AA26" s="223">
        <v>395</v>
      </c>
      <c r="AB26" s="223">
        <v>395</v>
      </c>
      <c r="AC26" s="221" t="s">
        <v>521</v>
      </c>
      <c r="AD26" s="223">
        <v>474</v>
      </c>
      <c r="AE26" s="223">
        <v>474</v>
      </c>
      <c r="AF26" s="224" t="s">
        <v>522</v>
      </c>
      <c r="AG26" s="221" t="s">
        <v>523</v>
      </c>
      <c r="AH26" s="221" t="s">
        <v>524</v>
      </c>
      <c r="AI26" s="221" t="s">
        <v>525</v>
      </c>
      <c r="AJ26" s="221" t="s">
        <v>526</v>
      </c>
      <c r="AK26" s="221" t="s">
        <v>527</v>
      </c>
      <c r="AL26" s="231" t="s">
        <v>467</v>
      </c>
      <c r="AM26" s="231" t="s">
        <v>467</v>
      </c>
      <c r="AN26" s="231" t="s">
        <v>467</v>
      </c>
      <c r="AO26" s="231" t="s">
        <v>467</v>
      </c>
      <c r="AP26" s="221" t="s">
        <v>528</v>
      </c>
      <c r="AQ26" s="221" t="s">
        <v>529</v>
      </c>
      <c r="AR26" s="221" t="s">
        <v>528</v>
      </c>
      <c r="AS26" s="221" t="s">
        <v>529</v>
      </c>
      <c r="AT26" s="221" t="s">
        <v>530</v>
      </c>
      <c r="AU26" s="231" t="s">
        <v>467</v>
      </c>
      <c r="AV26" s="221" t="s">
        <v>531</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1" t="s">
        <v>532</v>
      </c>
      <c r="X27" s="223">
        <v>541</v>
      </c>
      <c r="Y27" s="225"/>
      <c r="Z27" s="221"/>
      <c r="AA27" s="223">
        <v>395</v>
      </c>
      <c r="AB27" s="223"/>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1" t="s">
        <v>533</v>
      </c>
      <c r="X28" s="223">
        <v>450</v>
      </c>
      <c r="Y28" s="225"/>
      <c r="Z28" s="221"/>
      <c r="AA28" s="223">
        <v>434</v>
      </c>
      <c r="AB28" s="223"/>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ht="38.25" x14ac:dyDescent="0.25">
      <c r="A29" s="259">
        <v>1</v>
      </c>
      <c r="B29" s="226" t="s">
        <v>515</v>
      </c>
      <c r="C29" s="226" t="s">
        <v>516</v>
      </c>
      <c r="D29" s="227">
        <v>12.202500000000001</v>
      </c>
      <c r="E29" s="259">
        <v>2</v>
      </c>
      <c r="F29" s="228" t="s">
        <v>467</v>
      </c>
      <c r="G29" s="228" t="s">
        <v>467</v>
      </c>
      <c r="H29" s="228" t="s">
        <v>467</v>
      </c>
      <c r="I29" s="228" t="s">
        <v>467</v>
      </c>
      <c r="J29" s="228" t="s">
        <v>467</v>
      </c>
      <c r="K29" s="228" t="s">
        <v>467</v>
      </c>
      <c r="L29" s="228" t="s">
        <v>467</v>
      </c>
      <c r="M29" s="259" t="s">
        <v>559</v>
      </c>
      <c r="N29" s="229" t="s">
        <v>560</v>
      </c>
      <c r="O29" s="226" t="s">
        <v>515</v>
      </c>
      <c r="P29" s="228" t="s">
        <v>467</v>
      </c>
      <c r="Q29" s="226" t="s">
        <v>561</v>
      </c>
      <c r="R29" s="230">
        <v>414</v>
      </c>
      <c r="S29" s="259" t="s">
        <v>562</v>
      </c>
      <c r="T29" s="259" t="s">
        <v>562</v>
      </c>
      <c r="U29" s="259">
        <v>2</v>
      </c>
      <c r="V29" s="259">
        <v>2</v>
      </c>
      <c r="W29" s="260" t="s">
        <v>563</v>
      </c>
      <c r="X29" s="259">
        <v>383</v>
      </c>
      <c r="Y29" s="231" t="s">
        <v>467</v>
      </c>
      <c r="Z29" s="231" t="s">
        <v>467</v>
      </c>
      <c r="AA29" s="231" t="s">
        <v>467</v>
      </c>
      <c r="AB29" s="259">
        <v>383</v>
      </c>
      <c r="AC29" s="260" t="s">
        <v>563</v>
      </c>
      <c r="AD29" s="259">
        <v>460</v>
      </c>
      <c r="AE29" s="259">
        <v>460</v>
      </c>
      <c r="AF29" s="231" t="s">
        <v>467</v>
      </c>
      <c r="AG29" s="231" t="s">
        <v>467</v>
      </c>
      <c r="AH29" s="231" t="s">
        <v>467</v>
      </c>
      <c r="AI29" s="231" t="s">
        <v>467</v>
      </c>
      <c r="AJ29" s="231" t="s">
        <v>467</v>
      </c>
      <c r="AK29" s="231" t="s">
        <v>467</v>
      </c>
      <c r="AL29" s="231" t="s">
        <v>467</v>
      </c>
      <c r="AM29" s="231" t="s">
        <v>467</v>
      </c>
      <c r="AN29" s="231" t="s">
        <v>467</v>
      </c>
      <c r="AO29" s="231" t="s">
        <v>467</v>
      </c>
      <c r="AP29" s="231" t="s">
        <v>467</v>
      </c>
      <c r="AQ29" s="231" t="s">
        <v>564</v>
      </c>
      <c r="AR29" s="231" t="s">
        <v>467</v>
      </c>
      <c r="AS29" s="231" t="s">
        <v>564</v>
      </c>
      <c r="AT29" s="261">
        <v>45966</v>
      </c>
      <c r="AU29" s="231" t="s">
        <v>467</v>
      </c>
      <c r="AV29" s="260" t="s">
        <v>565</v>
      </c>
    </row>
    <row r="30" spans="1:48" ht="25.5"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60" t="s">
        <v>566</v>
      </c>
      <c r="X30" s="259">
        <v>413</v>
      </c>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90" workbookViewId="0">
      <selection activeCell="A15" sqref="A15:B1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5" t="s">
        <v>69</v>
      </c>
    </row>
    <row r="2" spans="1:8" ht="18.75" x14ac:dyDescent="0.3">
      <c r="B2" s="15" t="s">
        <v>10</v>
      </c>
    </row>
    <row r="3" spans="1:8" ht="18.75" x14ac:dyDescent="0.3">
      <c r="B3" s="15" t="s">
        <v>458</v>
      </c>
    </row>
    <row r="4" spans="1:8" x14ac:dyDescent="0.25">
      <c r="B4" s="40"/>
    </row>
    <row r="5" spans="1:8" ht="18.75" x14ac:dyDescent="0.3">
      <c r="A5" s="484" t="str">
        <f>'7. Паспорт отчет о закупке'!A5:AV5</f>
        <v>Год раскрытия информации: 2026 год</v>
      </c>
      <c r="B5" s="484"/>
      <c r="C5" s="66"/>
      <c r="D5" s="66"/>
      <c r="E5" s="66"/>
      <c r="F5" s="66"/>
      <c r="G5" s="66"/>
      <c r="H5" s="66"/>
    </row>
    <row r="6" spans="1:8" ht="18.75" x14ac:dyDescent="0.3">
      <c r="A6" s="243"/>
      <c r="B6" s="243"/>
      <c r="C6" s="243"/>
      <c r="D6" s="243"/>
      <c r="E6" s="243"/>
      <c r="F6" s="243"/>
      <c r="G6" s="243"/>
      <c r="H6" s="243"/>
    </row>
    <row r="7" spans="1:8" ht="18.75" x14ac:dyDescent="0.25">
      <c r="A7" s="303" t="s">
        <v>9</v>
      </c>
      <c r="B7" s="303"/>
      <c r="C7" s="134"/>
      <c r="D7" s="134"/>
      <c r="E7" s="134"/>
      <c r="F7" s="134"/>
      <c r="G7" s="134"/>
      <c r="H7" s="134"/>
    </row>
    <row r="8" spans="1:8" ht="18.75" x14ac:dyDescent="0.25">
      <c r="A8" s="134"/>
      <c r="B8" s="134"/>
      <c r="C8" s="134"/>
      <c r="D8" s="134"/>
      <c r="E8" s="134"/>
      <c r="F8" s="134"/>
      <c r="G8" s="134"/>
      <c r="H8" s="134"/>
    </row>
    <row r="9" spans="1:8" x14ac:dyDescent="0.25">
      <c r="A9" s="304" t="s">
        <v>461</v>
      </c>
      <c r="B9" s="329"/>
      <c r="C9" s="135"/>
      <c r="D9" s="135"/>
      <c r="E9" s="135"/>
      <c r="F9" s="135"/>
      <c r="G9" s="135"/>
      <c r="H9" s="135"/>
    </row>
    <row r="10" spans="1:8" x14ac:dyDescent="0.25">
      <c r="A10" s="300" t="s">
        <v>8</v>
      </c>
      <c r="B10" s="300"/>
      <c r="C10" s="136"/>
      <c r="D10" s="136"/>
      <c r="E10" s="136"/>
      <c r="F10" s="136"/>
      <c r="G10" s="136"/>
      <c r="H10" s="136"/>
    </row>
    <row r="11" spans="1:8" ht="18.75" x14ac:dyDescent="0.25">
      <c r="A11" s="134"/>
      <c r="B11" s="134"/>
      <c r="C11" s="134"/>
      <c r="D11" s="134"/>
      <c r="E11" s="134"/>
      <c r="F11" s="134"/>
      <c r="G11" s="134"/>
      <c r="H11" s="134"/>
    </row>
    <row r="12" spans="1:8" ht="30.75" customHeight="1" x14ac:dyDescent="0.3">
      <c r="A12" s="484" t="str">
        <f>'7. Паспорт отчет о закупке'!A12:AV12</f>
        <v>N_TP1900.PR.0065</v>
      </c>
      <c r="B12" s="484"/>
      <c r="C12" s="135"/>
      <c r="D12" s="135"/>
      <c r="E12" s="135"/>
      <c r="F12" s="135"/>
      <c r="G12" s="135"/>
      <c r="H12" s="135"/>
    </row>
    <row r="13" spans="1:8" x14ac:dyDescent="0.25">
      <c r="A13" s="300" t="s">
        <v>7</v>
      </c>
      <c r="B13" s="300"/>
      <c r="C13" s="136"/>
      <c r="D13" s="136"/>
      <c r="E13" s="136"/>
      <c r="F13" s="136"/>
      <c r="G13" s="136"/>
      <c r="H13" s="136"/>
    </row>
    <row r="14" spans="1:8" ht="18.75" x14ac:dyDescent="0.25">
      <c r="A14" s="11"/>
      <c r="B14" s="11"/>
      <c r="C14" s="11"/>
      <c r="D14" s="11"/>
      <c r="E14" s="11"/>
      <c r="F14" s="11"/>
      <c r="G14" s="11"/>
      <c r="H14" s="11"/>
    </row>
    <row r="15" spans="1:8" ht="33" customHeight="1" x14ac:dyDescent="0.3">
      <c r="A15" s="478" t="str">
        <f>'7. Паспорт отчет о закупке'!A15:AV15</f>
        <v>Реконструкция системы охранного телевидения (СОТ), ПС 220/110/10кВ Хора (установка видеокамер 30 шт.)</v>
      </c>
      <c r="B15" s="478"/>
      <c r="C15" s="135"/>
      <c r="D15" s="135"/>
      <c r="E15" s="135"/>
      <c r="F15" s="135"/>
      <c r="G15" s="135"/>
      <c r="H15" s="135"/>
    </row>
    <row r="16" spans="1:8" x14ac:dyDescent="0.25">
      <c r="A16" s="300" t="s">
        <v>6</v>
      </c>
      <c r="B16" s="300"/>
      <c r="C16" s="136"/>
      <c r="D16" s="136"/>
      <c r="E16" s="136"/>
      <c r="F16" s="136"/>
      <c r="G16" s="136"/>
      <c r="H16" s="136"/>
    </row>
    <row r="17" spans="1:2" x14ac:dyDescent="0.25">
      <c r="B17" s="104"/>
    </row>
    <row r="18" spans="1:2" ht="33.75" customHeight="1" x14ac:dyDescent="0.25">
      <c r="A18" s="479" t="s">
        <v>437</v>
      </c>
      <c r="B18" s="480"/>
    </row>
    <row r="19" spans="1:2" x14ac:dyDescent="0.25">
      <c r="B19" s="40"/>
    </row>
    <row r="20" spans="1:2" ht="16.5" thickBot="1" x14ac:dyDescent="0.3">
      <c r="B20" s="105"/>
    </row>
    <row r="21" spans="1:2" ht="35.25" customHeight="1" thickBot="1" x14ac:dyDescent="0.3">
      <c r="A21" s="106" t="s">
        <v>313</v>
      </c>
      <c r="B21" s="107" t="str">
        <f>A15</f>
        <v>Реконструкция системы охранного телевидения (СОТ), ПС 220/110/10кВ Хора (установка видеокамер 30 шт.)</v>
      </c>
    </row>
    <row r="22" spans="1:2" ht="16.5" thickBot="1" x14ac:dyDescent="0.3">
      <c r="A22" s="106" t="s">
        <v>314</v>
      </c>
      <c r="B22" s="186" t="s">
        <v>503</v>
      </c>
    </row>
    <row r="23" spans="1:2" ht="16.5" thickBot="1" x14ac:dyDescent="0.3">
      <c r="A23" s="106" t="s">
        <v>294</v>
      </c>
      <c r="B23" s="187" t="s">
        <v>459</v>
      </c>
    </row>
    <row r="24" spans="1:2" ht="16.5" thickBot="1" x14ac:dyDescent="0.3">
      <c r="A24" s="106" t="s">
        <v>315</v>
      </c>
      <c r="B24" s="108" t="s">
        <v>513</v>
      </c>
    </row>
    <row r="25" spans="1:2" ht="16.5" thickBot="1" x14ac:dyDescent="0.3">
      <c r="A25" s="109" t="s">
        <v>316</v>
      </c>
      <c r="B25" s="107">
        <v>2026</v>
      </c>
    </row>
    <row r="26" spans="1:2" ht="16.5" thickBot="1" x14ac:dyDescent="0.3">
      <c r="A26" s="110" t="s">
        <v>317</v>
      </c>
      <c r="B26" s="111" t="s">
        <v>514</v>
      </c>
    </row>
    <row r="27" spans="1:2" ht="29.25" thickBot="1" x14ac:dyDescent="0.3">
      <c r="A27" s="117" t="s">
        <v>504</v>
      </c>
      <c r="B27" s="189">
        <v>17.598190770698039</v>
      </c>
    </row>
    <row r="28" spans="1:2" ht="16.5" thickBot="1" x14ac:dyDescent="0.3">
      <c r="A28" s="113" t="s">
        <v>318</v>
      </c>
      <c r="B28" s="113" t="s">
        <v>541</v>
      </c>
    </row>
    <row r="29" spans="1:2" ht="28.5" x14ac:dyDescent="0.25">
      <c r="A29" s="188" t="s">
        <v>319</v>
      </c>
      <c r="B29" s="189">
        <v>0.70399999999999996</v>
      </c>
    </row>
    <row r="30" spans="1:2" ht="28.5" x14ac:dyDescent="0.25">
      <c r="A30" s="208" t="s">
        <v>320</v>
      </c>
      <c r="B30" s="209">
        <v>0.70399999999999996</v>
      </c>
    </row>
    <row r="31" spans="1:2" x14ac:dyDescent="0.25">
      <c r="A31" s="210" t="s">
        <v>321</v>
      </c>
      <c r="B31" s="211"/>
    </row>
    <row r="32" spans="1:2" ht="31.5" customHeight="1" thickBot="1" x14ac:dyDescent="0.3">
      <c r="A32" s="212" t="s">
        <v>511</v>
      </c>
      <c r="B32" s="213">
        <v>0.47399999999999998</v>
      </c>
    </row>
    <row r="33" spans="1:2" ht="30" x14ac:dyDescent="0.25">
      <c r="A33" s="214" t="s">
        <v>545</v>
      </c>
      <c r="B33" s="215">
        <v>0.47399999999999998</v>
      </c>
    </row>
    <row r="34" spans="1:2" x14ac:dyDescent="0.25">
      <c r="A34" s="190" t="s">
        <v>323</v>
      </c>
      <c r="B34" s="216">
        <v>3.36</v>
      </c>
    </row>
    <row r="35" spans="1:2" x14ac:dyDescent="0.25">
      <c r="A35" s="190" t="s">
        <v>324</v>
      </c>
      <c r="B35" s="191">
        <v>0.47399999999999998</v>
      </c>
    </row>
    <row r="36" spans="1:2" x14ac:dyDescent="0.25">
      <c r="A36" s="190" t="s">
        <v>325</v>
      </c>
      <c r="B36" s="191">
        <v>0.39500000000000002</v>
      </c>
    </row>
    <row r="37" spans="1:2" ht="29.25" thickBot="1" x14ac:dyDescent="0.3">
      <c r="A37" s="212" t="s">
        <v>553</v>
      </c>
      <c r="B37" s="213">
        <v>0.23</v>
      </c>
    </row>
    <row r="38" spans="1:2" ht="30" x14ac:dyDescent="0.25">
      <c r="A38" s="214" t="s">
        <v>554</v>
      </c>
      <c r="B38" s="215">
        <v>0.23</v>
      </c>
    </row>
    <row r="39" spans="1:2" x14ac:dyDescent="0.25">
      <c r="A39" s="190" t="s">
        <v>323</v>
      </c>
      <c r="B39" s="216">
        <v>1.63</v>
      </c>
    </row>
    <row r="40" spans="1:2" x14ac:dyDescent="0.25">
      <c r="A40" s="190" t="s">
        <v>324</v>
      </c>
      <c r="B40" s="191">
        <v>0.23</v>
      </c>
    </row>
    <row r="41" spans="1:2" x14ac:dyDescent="0.25">
      <c r="A41" s="190" t="s">
        <v>325</v>
      </c>
      <c r="B41" s="191">
        <v>0.192</v>
      </c>
    </row>
    <row r="42" spans="1:2" ht="29.25" thickBot="1" x14ac:dyDescent="0.3">
      <c r="A42" s="212" t="s">
        <v>326</v>
      </c>
      <c r="B42" s="213">
        <v>0</v>
      </c>
    </row>
    <row r="43" spans="1:2" ht="16.5" thickBot="1" x14ac:dyDescent="0.3">
      <c r="A43" s="113" t="s">
        <v>322</v>
      </c>
      <c r="B43" s="113">
        <v>0</v>
      </c>
    </row>
    <row r="44" spans="1:2" ht="16.5" thickBot="1" x14ac:dyDescent="0.3">
      <c r="A44" s="113" t="s">
        <v>323</v>
      </c>
      <c r="B44" s="113">
        <v>0</v>
      </c>
    </row>
    <row r="45" spans="1:2" ht="16.5" thickBot="1" x14ac:dyDescent="0.3">
      <c r="A45" s="113" t="s">
        <v>324</v>
      </c>
      <c r="B45" s="113">
        <v>0</v>
      </c>
    </row>
    <row r="46" spans="1:2" ht="16.5" thickBot="1" x14ac:dyDescent="0.3">
      <c r="A46" s="113" t="s">
        <v>325</v>
      </c>
      <c r="B46" s="113">
        <v>0</v>
      </c>
    </row>
    <row r="47" spans="1:2" ht="29.25" thickBot="1" x14ac:dyDescent="0.3">
      <c r="A47" s="112" t="s">
        <v>327</v>
      </c>
      <c r="B47" s="192">
        <f>B30/B27*100</f>
        <v>4.0004112307510544</v>
      </c>
    </row>
    <row r="48" spans="1:2" ht="16.5" thickBot="1" x14ac:dyDescent="0.3">
      <c r="A48" s="114" t="s">
        <v>321</v>
      </c>
      <c r="B48" s="118"/>
    </row>
    <row r="49" spans="1:2" ht="16.5" thickBot="1" x14ac:dyDescent="0.3">
      <c r="A49" s="114" t="s">
        <v>328</v>
      </c>
      <c r="B49" s="244">
        <v>0</v>
      </c>
    </row>
    <row r="50" spans="1:2" ht="16.5" thickBot="1" x14ac:dyDescent="0.3">
      <c r="A50" s="114" t="s">
        <v>329</v>
      </c>
      <c r="B50" s="245">
        <v>0</v>
      </c>
    </row>
    <row r="51" spans="1:2" ht="16.5" thickBot="1" x14ac:dyDescent="0.3">
      <c r="A51" s="114" t="s">
        <v>330</v>
      </c>
      <c r="B51" s="246">
        <f>B33/B27*100</f>
        <v>2.693458697977273</v>
      </c>
    </row>
    <row r="52" spans="1:2" ht="16.5" thickBot="1" x14ac:dyDescent="0.3">
      <c r="A52" s="109" t="s">
        <v>331</v>
      </c>
      <c r="B52" s="247">
        <v>5.17</v>
      </c>
    </row>
    <row r="53" spans="1:2" ht="16.5" thickBot="1" x14ac:dyDescent="0.3">
      <c r="A53" s="109" t="s">
        <v>332</v>
      </c>
      <c r="B53" s="213">
        <v>0.73</v>
      </c>
    </row>
    <row r="54" spans="1:2" ht="16.5" thickBot="1" x14ac:dyDescent="0.3">
      <c r="A54" s="109" t="s">
        <v>333</v>
      </c>
      <c r="B54" s="247">
        <v>5.2</v>
      </c>
    </row>
    <row r="55" spans="1:2" ht="16.5" thickBot="1" x14ac:dyDescent="0.3">
      <c r="A55" s="110" t="s">
        <v>334</v>
      </c>
      <c r="B55" s="213">
        <v>0.61199999999999999</v>
      </c>
    </row>
    <row r="56" spans="1:2" ht="15.75" customHeight="1" x14ac:dyDescent="0.25">
      <c r="A56" s="248" t="s">
        <v>335</v>
      </c>
      <c r="B56" s="114"/>
    </row>
    <row r="57" spans="1:2" x14ac:dyDescent="0.25">
      <c r="A57" s="196" t="s">
        <v>336</v>
      </c>
      <c r="B57" s="249" t="s">
        <v>546</v>
      </c>
    </row>
    <row r="58" spans="1:2" x14ac:dyDescent="0.25">
      <c r="A58" s="196" t="s">
        <v>337</v>
      </c>
      <c r="B58" s="250" t="s">
        <v>512</v>
      </c>
    </row>
    <row r="59" spans="1:2" x14ac:dyDescent="0.25">
      <c r="A59" s="196" t="s">
        <v>338</v>
      </c>
      <c r="B59" s="116" t="s">
        <v>454</v>
      </c>
    </row>
    <row r="60" spans="1:2" x14ac:dyDescent="0.25">
      <c r="A60" s="196" t="s">
        <v>339</v>
      </c>
      <c r="B60" s="216" t="s">
        <v>555</v>
      </c>
    </row>
    <row r="61" spans="1:2" ht="16.5" thickBot="1" x14ac:dyDescent="0.3">
      <c r="A61" s="251" t="s">
        <v>340</v>
      </c>
      <c r="B61" s="216" t="s">
        <v>556</v>
      </c>
    </row>
    <row r="62" spans="1:2" ht="30.75" thickBot="1" x14ac:dyDescent="0.3">
      <c r="A62" s="114" t="s">
        <v>341</v>
      </c>
      <c r="B62" s="115" t="s">
        <v>535</v>
      </c>
    </row>
    <row r="63" spans="1:2" ht="29.25" thickBot="1" x14ac:dyDescent="0.3">
      <c r="A63" s="109" t="s">
        <v>342</v>
      </c>
      <c r="B63" s="115" t="s">
        <v>557</v>
      </c>
    </row>
    <row r="64" spans="1:2" ht="16.5" thickBot="1" x14ac:dyDescent="0.3">
      <c r="A64" s="114" t="s">
        <v>321</v>
      </c>
      <c r="B64" s="119"/>
    </row>
    <row r="65" spans="1:2" ht="16.5" thickBot="1" x14ac:dyDescent="0.3">
      <c r="A65" s="114" t="s">
        <v>343</v>
      </c>
      <c r="B65" s="193">
        <v>0</v>
      </c>
    </row>
    <row r="66" spans="1:2" ht="16.5" thickBot="1" x14ac:dyDescent="0.3">
      <c r="A66" s="114" t="s">
        <v>344</v>
      </c>
      <c r="B66" s="194">
        <v>0</v>
      </c>
    </row>
    <row r="67" spans="1:2" ht="16.5" thickBot="1" x14ac:dyDescent="0.3">
      <c r="A67" s="120" t="s">
        <v>345</v>
      </c>
      <c r="B67" s="242" t="s">
        <v>306</v>
      </c>
    </row>
    <row r="68" spans="1:2" ht="18" customHeight="1" thickBot="1" x14ac:dyDescent="0.3">
      <c r="A68" s="112" t="s">
        <v>346</v>
      </c>
      <c r="B68" s="217" t="s">
        <v>558</v>
      </c>
    </row>
    <row r="69" spans="1:2" x14ac:dyDescent="0.25">
      <c r="A69" s="252" t="s">
        <v>347</v>
      </c>
      <c r="B69" s="253" t="s">
        <v>558</v>
      </c>
    </row>
    <row r="70" spans="1:2" x14ac:dyDescent="0.25">
      <c r="A70" s="254" t="s">
        <v>348</v>
      </c>
      <c r="B70" s="255" t="s">
        <v>455</v>
      </c>
    </row>
    <row r="71" spans="1:2" ht="16.5" thickBot="1" x14ac:dyDescent="0.3">
      <c r="A71" s="256" t="s">
        <v>349</v>
      </c>
      <c r="B71" s="257" t="s">
        <v>455</v>
      </c>
    </row>
    <row r="72" spans="1:2" ht="24" customHeight="1" thickBot="1" x14ac:dyDescent="0.3">
      <c r="A72" s="258" t="s">
        <v>350</v>
      </c>
      <c r="B72" s="218" t="s">
        <v>537</v>
      </c>
    </row>
    <row r="73" spans="1:2" ht="28.5" x14ac:dyDescent="0.25">
      <c r="A73" s="112" t="s">
        <v>351</v>
      </c>
      <c r="B73" s="481" t="s">
        <v>536</v>
      </c>
    </row>
    <row r="74" spans="1:2" x14ac:dyDescent="0.25">
      <c r="A74" s="116" t="s">
        <v>352</v>
      </c>
      <c r="B74" s="482"/>
    </row>
    <row r="75" spans="1:2" x14ac:dyDescent="0.25">
      <c r="A75" s="116" t="s">
        <v>353</v>
      </c>
      <c r="B75" s="482"/>
    </row>
    <row r="76" spans="1:2" x14ac:dyDescent="0.25">
      <c r="A76" s="116" t="s">
        <v>354</v>
      </c>
      <c r="B76" s="482"/>
    </row>
    <row r="77" spans="1:2" x14ac:dyDescent="0.25">
      <c r="A77" s="116" t="s">
        <v>355</v>
      </c>
      <c r="B77" s="482"/>
    </row>
    <row r="78" spans="1:2" ht="16.5" thickBot="1" x14ac:dyDescent="0.3">
      <c r="A78" s="121" t="s">
        <v>356</v>
      </c>
      <c r="B78" s="483"/>
    </row>
    <row r="81" spans="1:2" x14ac:dyDescent="0.25">
      <c r="A81" s="122"/>
      <c r="B81" s="123"/>
    </row>
    <row r="82" spans="1:2" x14ac:dyDescent="0.25">
      <c r="B82" s="124"/>
    </row>
    <row r="83" spans="1:2" x14ac:dyDescent="0.25">
      <c r="B83" s="12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2026-04-21T14:37:54Z</dcterms:modified>
</cp:coreProperties>
</file>