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1900.PR.0066\"/>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5" i="29"/>
  <c r="A5" i="25" l="1"/>
  <c r="A15" i="28"/>
  <c r="A12" i="28"/>
  <c r="A5" i="28"/>
  <c r="B47" i="29" l="1"/>
  <c r="B69" i="29"/>
  <c r="B51" i="29"/>
  <c r="B21" i="29"/>
  <c r="A69" i="28" l="1"/>
  <c r="AP29" i="28" l="1"/>
  <c r="AP30" i="28" s="1"/>
  <c r="AP28" i="28" l="1"/>
  <c r="AP27" i="28"/>
  <c r="AK26" i="28" l="1"/>
  <c r="C40" i="7" l="1"/>
  <c r="A15" i="25" l="1"/>
  <c r="A9" i="25"/>
  <c r="A12" i="25"/>
  <c r="A4" i="12" l="1"/>
  <c r="A6" i="13" s="1"/>
  <c r="A5" i="14" s="1"/>
  <c r="A5" i="6" s="1"/>
  <c r="A4" i="17" s="1"/>
  <c r="A5" i="10" s="1"/>
  <c r="A4" i="15" s="1"/>
  <c r="A5" i="5" l="1"/>
  <c r="A15" i="5" l="1"/>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<sst xmlns="http://schemas.openxmlformats.org/spreadsheetml/2006/main" count="1336" uniqueCount="607">
  <si>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</si>
  <si>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</si>
  <si>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</si>
  <si>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</si>
  <si>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</si>
  <si>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</si>
  <si>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</si>
  <si>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</si>
  <si>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</si>
  <si>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</si>
  <si>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</si>
  <si>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</si>
  <si>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</si>
  <si>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</si>
  <si>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</si>
  <si>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</si>
  <si>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</si>
  <si>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</si>
  <si>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</si>
  <si>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</si>
  <si>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</si>
  <si>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</si>
  <si>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</si>
  <si>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</si>
  <si>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</si>
  <si>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</si>
  <si>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</si>
  <si>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</si>
  <si>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</si>
  <si>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</si>
  <si>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</si>
  <si>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</si>
  <si>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</si>
  <si>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</si>
  <si>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</si>
  <si>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</si>
  <si>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</si>
  <si>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</si>
  <si>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</si>
  <si>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</si>
  <si>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</si>
  <si>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</si>
  <si>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</si>
  <si>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</si>
  <si>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</si>
  <si>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</si>
  <si>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</si>
  <si>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</si>
  <si>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</si>
  <si>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</si>
  <si>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</si>
  <si>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</si>
  <si>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</si>
  <si>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</si>
  <si>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</si>
  <si>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</si>
  <si>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</si>
  <si>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</si>
  <si>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</si>
  <si>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</si>
  <si>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</si>
  <si>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</si>
  <si>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</si>
  <si>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</si>
  <si>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</si>
  <si>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</si>
  <si>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</si>
  <si>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</si>
  <si>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</si>
  <si>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</si>
  <si>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</si>
  <si>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</si>
  <si>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</si>
  <si>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</si>
  <si>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</si>
  <si>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</si>
  <si>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</si>
  <si>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</si>
  <si>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</si>
  <si>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</si>
  <si>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</si>
  <si>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</si>
  <si>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</si>
  <si>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</si>
  <si>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</si>
  <si>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</si>
  <si>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</si>
  <si>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</si>
  <si>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</si>
  <si>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</si>
  <si>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</si>
  <si>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</si>
  <si>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</si>
  <si>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</si>
  <si>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</si>
  <si>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</si>
  <si>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</si>
  <si>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</si>
  <si>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</si>
  <si>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</si>
  <si>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</si>
  <si>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</si>
  <si>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</si>
  <si>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</si>
  <si>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</si>
  <si>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</si>
  <si>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</si>
  <si>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</si>
  <si>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</si>
  <si>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</si>
  <si>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</si>
  <si>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</si>
  <si>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</si>
  <si>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</si>
  <si>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</si>
  <si>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</si>
  <si>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</si>
  <si>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</si>
  <si>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</si>
  <si>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</si>
  <si>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</si>
  <si>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</si>
  <si>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</si>
  <si>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</si>
  <si>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</si>
  <si>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</si>
  <si>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</si>
  <si>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</si>
  <si>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</si>
  <si>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</si>
  <si>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</si>
  <si>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</si>
  <si>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</si>
  <si>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</si>
  <si>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</si>
  <si>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</si>
  <si>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</si>
  <si>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</si>
  <si>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</si>
  <si>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</si>
  <si>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</si>
  <si>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</si>
  <si>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</si>
  <si>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</si>
  <si>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</si>
  <si>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</si>
  <si>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</si>
  <si>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</si>
  <si>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</si>
  <si>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</si>
  <si>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</si>
  <si>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</si>
  <si>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</si>
  <si>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</si>
  <si>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</si>
  <si>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</si>
  <si>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</si>
  <si>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</si>
  <si>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</si>
  <si>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</si>
  <si>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</si>
  <si>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</si>
  <si>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</si>
  <si>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</si>
  <si>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</si>
  <si>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</si>
  <si>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</si>
  <si>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</si>
  <si>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</si>
  <si>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</si>
  <si>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</si>
  <si>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</si>
  <si>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</si>
  <si>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</si>
  <si>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</si>
  <si>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</si>
  <si>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</si>
  <si>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</si>
  <si>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</si>
  <si>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</si>
  <si>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</si>
  <si>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</si>
  <si>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</si>
  <si>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</si>
  <si>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</si>
  <si>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</si>
  <si>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</si>
  <si>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</si>
  <si>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</si>
  <si>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</si>
  <si>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</si>
  <si>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</si>
  <si>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</si>
  <si>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</si>
  <si>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</si>
  <si>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</si>
  <si>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</si>
  <si>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</si>
  <si>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</si>
  <si>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</si>
  <si>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</si>
  <si>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</si>
  <si>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</si>
  <si>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</si>
  <si>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</si>
  <si>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</si>
  <si>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</si>
  <si>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</si>
  <si>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</si>
  <si>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</si>
  <si>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</si>
  <si>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</si>
  <si>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</si>
  <si>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</si>
  <si>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</si>
  <si>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</si>
  <si>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</si>
  <si>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</si>
  <si>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</si>
  <si>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</si>
  <si>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</si>
  <si>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</si>
  <si>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</si>
  <si>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</si>
  <si>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</si>
  <si>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</si>
  <si>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</si>
  <si>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</si>
  <si>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</si>
  <si>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</si>
  <si>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</si>
  <si>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</si>
  <si>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</si>
  <si>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</si>
  <si>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</si>
  <si>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</si>
  <si>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</si>
  <si>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</si>
  <si>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</si>
  <si>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</si>
  <si>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</si>
  <si>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</si>
  <si>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</si>
  <si>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</si>
  <si>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</si>
  <si>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</si>
  <si>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</si>
  <si>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</si>
  <si>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</si>
  <si>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</si>
  <si>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</si>
  <si>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</si>
  <si>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</si>
  <si>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</si>
  <si>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</si>
  <si>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</si>
  <si>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</si>
  <si>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</si>
  <si>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</si>
  <si>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</si>
  <si>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</si>
  <si>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</si>
  <si>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</si>
  <si>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</si>
  <si>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</si>
  <si>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</si>
  <si>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</si>
  <si>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</si>
  <si>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</si>
  <si>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</si>
  <si>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</si>
  <si>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</si>
  <si>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</si>
  <si>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</si>
  <si>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</si>
  <si>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</si>
  <si>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</si>
  <si>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</si>
  <si>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</si>
  <si>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</si>
  <si>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</si>
  <si>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</si>
  <si>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</si>
  <si>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</si>
  <si>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</si>
  <si>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</si>
  <si>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</si>
  <si>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</si>
  <si>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</si>
  <si>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</si>
  <si>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</si>
  <si>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</si>
  <si>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</si>
  <si>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</si>
  <si>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</si>
  <si>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</si>
  <si>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</si>
  <si>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</si>
  <si>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</si>
  <si>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</si>
  <si>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</si>
  <si>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</si>
  <si>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</si>
  <si>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</si>
  <si>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</si>
  <si>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</si>
  <si>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</si>
  <si>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</si>
  <si>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</si>
  <si>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</si>
  <si>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</si>
  <si>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</si>
  <si>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</si>
  <si>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</si>
  <si>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</si>
  <si>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</si>
  <si>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</si>
  <si>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</si>
  <si>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</si>
  <si>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</si>
  <si>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</si>
  <si>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</si>
  <si>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</si>
  <si>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</si>
  <si>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</si>
  <si>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</si>
  <si>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</si>
  <si>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</si>
  <si>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</si>
  <si>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</si>
  <si>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</si>
  <si>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</si>
  <si>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</si>
  <si>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</si>
  <si>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</si>
  <si>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</si>
  <si>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</si>
  <si>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</si>
  <si>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</si>
  <si>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</si>
  <si>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</si>
  <si>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</si>
  <si>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</si>
  <si>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</si>
  <si>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</si>
  <si>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</si>
  <si>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</si>
  <si>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</si>
  <si>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</si>
  <si>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</si>
  <si>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</si>
  <si>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</si>
  <si>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</si>
  <si>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</si>
  <si>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</si>
  <si>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</si>
  <si>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</si>
  <si>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</si>
  <si>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</si>
  <si>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</si>
  <si>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</si>
  <si>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</si>
  <si>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</si>
  <si>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</si>
  <si>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</si>
  <si>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</si>
  <si>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</si>
  <si>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</si>
  <si>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</si>
  <si>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</si>
  <si>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</si>
  <si>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</si>
  <si>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</si>
  <si>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</si>
  <si>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</si>
  <si>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</si>
  <si>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</si>
  <si>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</si>
  <si>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</si>
  <si>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</si>
  <si>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</si>
  <si>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</si>
  <si>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</si>
  <si>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</si>
  <si>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</si>
  <si>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</si>
  <si>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</si>
  <si>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</si>
  <si>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</si>
  <si>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</si>
  <si>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</si>
  <si>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</si>
  <si>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</si>
  <si>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</si>
  <si>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</si>
  <si>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</si>
  <si>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</si>
  <si>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</si>
  <si>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</si>
  <si>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</si>
  <si>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</si>
  <si>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</si>
  <si>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</si>
  <si>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</si>
  <si>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</si>
  <si>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</si>
  <si>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</si>
  <si>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</si>
  <si>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</si>
  <si>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</si>
  <si>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</si>
  <si>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</si>
  <si>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</si>
  <si>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</si>
  <si>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</si>
  <si>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</si>
  <si>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</si>
  <si>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</si>
  <si>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</si>
  <si>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</si>
  <si>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</si>
  <si>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</si>
  <si>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</si>
  <si>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</si>
  <si>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</si>
  <si>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</si>
  <si>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</si>
  <si>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</si>
  <si>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</si>
  <si>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</si>
  <si>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</si>
  <si>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</si>
  <si>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</si>
  <si>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</si>
  <si>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</si>
  <si>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</si>
  <si>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</si>
  <si>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</si>
  <si>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</si>
  <si>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</si>
  <si>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</si>
  <si>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</si>
  <si>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</si>
  <si>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</si>
  <si>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</si>
  <si>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</si>
  <si>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</si>
  <si>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</si>
  <si>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</si>
  <si>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</si>
  <si>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</si>
  <si>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</si>
  <si>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</si>
  <si>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</si>
  <si>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</si>
  <si>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</si>
  <si>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</si>
  <si>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</si>
  <si>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</si>
  <si>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</si>
  <si>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</si>
  <si>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</si>
  <si>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</si>
  <si>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</si>
  <si>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</si>
  <si>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</si>
  <si>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</si>
  <si>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</si>
  <si>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</si>
  <si>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</si>
  <si>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</si>
  <si>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</si>
  <si>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</si>
  <si>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</si>
  <si>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</si>
  <si>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</si>
  <si>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</si>
  <si>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</si>
  <si>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</si>
  <si>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</si>
  <si>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</si>
  <si>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от «__» _____ 201__ г. №___</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</si>
  <si>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</si>
  <si>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</si>
  <si>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</si>
  <si>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</si>
  <si>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</si>
  <si>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</si>
  <si>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</si>
  <si>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</si>
  <si>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</si>
  <si>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</si>
  <si>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</si>
  <si>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</si>
  <si>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</si>
  <si>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</si>
  <si>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</si>
  <si>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</si>
  <si>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</si>
  <si>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</si>
  <si>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</si>
  <si>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</si>
  <si>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</si>
  <si>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</si>
  <si>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2026</t>
  </si>
  <si>
    <t>нд</t>
  </si>
  <si>
    <t>ХМАО - Югра, г.Нягань</t>
  </si>
  <si>
    <t>Год 2027</t>
  </si>
  <si>
    <t>N_TP1900.PR.0066</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</si>
  <si>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</si>
  <si>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</si>
  <si>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</si>
  <si>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</si>
  <si>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</si>
  <si>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</si>
  <si>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</si>
  <si>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</si>
  <si>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</si>
  <si>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</si>
  <si>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</si>
  <si>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</si>
  <si>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</si>
  <si>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</si>
  <si>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</si>
  <si>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</si>
  <si>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</si>
  <si>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</si>
  <si>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</si>
  <si>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</si>
  <si>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</si>
  <si>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</si>
  <si>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</si>
  <si>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</si>
  <si>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</si>
  <si>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</si>
  <si>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</si>
  <si>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</si>
  <si>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</si>
  <si>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</si>
  <si>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</si>
  <si>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</si>
  <si>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</si>
  <si>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</si>
  <si>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</si>
  <si>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</si>
  <si>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</si>
  <si>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</si>
  <si>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УАТС 1 ед.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</si>
  <si>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</si>
  <si>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</si>
  <si>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1.12.</t>
  </si>
  <si>
    <t>3.7.</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</si>
  <si>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</si>
  <si>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</si>
  <si>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</si>
  <si>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</si>
  <si>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</si>
  <si>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р-н.</t>
  </si>
  <si>
    <t>Год 2029</t>
  </si>
  <si>
    <t>17856,051 тыс.руб./шт.</t>
  </si>
  <si>
    <t>- по договорам подряда (в разбивке по каждому подрядчику и по договорам):</t>
  </si>
  <si>
    <t>объем заключенного договора PD01.1000.2023.104 от 11.04.2024 . ООО "Комплайт"    в ценах 2024 года с НДС, млн. руб</t>
  </si>
  <si>
    <t xml:space="preserve"> ООО "Комплайт"</t>
  </si>
  <si>
    <t>И</t>
  </si>
  <si>
    <t>2024.0145/2022.1040</t>
  </si>
  <si>
    <t>Филиал АО "Россети Тюмень" УрЭС</t>
  </si>
  <si>
    <t>ИТ-закупки</t>
  </si>
  <si>
    <t>ПИР</t>
  </si>
  <si>
    <t>Выполнение проектных работ по модернизации системы корпоративной телефонной связи АО "Россети Тюмень"</t>
  </si>
  <si>
    <t>ИА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</si>
  <si>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</si>
  <si>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</si>
  <si>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</si>
  <si>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</si>
  <si>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</si>
  <si>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</si>
  <si>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</si>
  <si>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</si>
  <si>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</si>
  <si>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</si>
  <si>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</si>
  <si>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</si>
  <si>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</si>
  <si>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Энергокомплекс договора составила 2 129 952.43 руб с НДС.</t>
  </si>
  <si>
    <t>ООО "Системлинк"</t>
  </si>
  <si>
    <t>ООО "ВИП-ТЕЛЕКОМ"</t>
  </si>
  <si>
    <t>1.2.4.2 Модернизация, техническое перевооружение прочих объектов основных средств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</si>
  <si>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</si>
  <si>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</si>
  <si>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</si>
  <si>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</si>
  <si>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</si>
  <si>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</si>
  <si>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</si>
  <si>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</si>
  <si>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</si>
  <si>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</si>
  <si>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 xml:space="preserve">Факт 2025 года </t>
  </si>
  <si>
    <t>Год 2030</t>
  </si>
  <si>
    <t>по состоянию на 01.01.2026</t>
  </si>
  <si>
    <t>Сметная стоимость проекта в ценах 2025 года с НДС, млн. руб.</t>
  </si>
  <si>
    <t>Год раскрытия информации: 2026 год</t>
  </si>
  <si>
    <t>от «__» _____ 2015 г. №___</t>
  </si>
  <si>
    <t>01.10.2025 - 30.11.2025</t>
  </si>
  <si>
    <t>Модернизация системы корпоративной телефонной связи филиала АО "Россети Тюмень" Энергокомплекс</t>
  </si>
  <si>
    <t>+</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</si>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</sst>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0.000"/>
    <numFmt numFmtId="171" formatCode="0.0"/>
    <numFmt numFmtId="172" formatCode="000000"/>
    <numFmt numFmtId="173" formatCode="0.0000"/>
    <numFmt numFmtId="174" formatCode="#,##0.0"/>
    <numFmt numFmtId="175" formatCode="_(* #,##0_);_(* \(#,##0\);_(* &quot;-&quot;_);_(@_)"/>
    <numFmt numFmtId="176" formatCode="0.0%"/>
    <numFmt numFmtId="177"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name val="Arial"/>
      <family val="1"/>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62" fillId="0" borderId="0"/>
    <xf numFmtId="0" fontId="11" fillId="0" borderId="0"/>
    <xf numFmtId="0" fontId="70"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0" fontId="42" fillId="0" borderId="38" xfId="2" applyFont="1" applyFill="1" applyBorder="1" applyAlignment="1">
      <alignment horizontal="center" vertical="center" wrapText="1"/>
    </xf>
    <xf numFmtId="0" fontId="41" fillId="0" borderId="39"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0" xfId="2" applyFont="1" applyBorder="1" applyAlignment="1">
      <alignment vertical="center" wrapText="1"/>
    </xf>
    <xf numFmtId="0" fontId="61" fillId="0" borderId="44" xfId="0" applyFont="1" applyBorder="1" applyAlignment="1">
      <alignment horizontal="left" vertical="center"/>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7" xfId="2" applyFont="1" applyFill="1" applyBorder="1" applyAlignment="1">
      <alignment horizontal="justify" vertical="center"/>
    </xf>
    <xf numFmtId="0" fontId="41" fillId="0" borderId="37" xfId="2" applyFont="1" applyFill="1" applyBorder="1" applyAlignment="1">
      <alignment horizontal="left" vertical="top" wrapText="1"/>
    </xf>
    <xf numFmtId="0" fontId="41" fillId="0" borderId="42" xfId="2" applyFont="1" applyFill="1" applyBorder="1" applyAlignment="1">
      <alignment horizontal="left" vertical="top" wrapText="1"/>
    </xf>
    <xf numFmtId="0" fontId="43" fillId="25" borderId="1" xfId="2"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0" fontId="42" fillId="0" borderId="28" xfId="2" applyFont="1" applyFill="1" applyBorder="1" applyAlignment="1">
      <alignment horizontal="justify" vertical="top" wrapText="1"/>
    </xf>
    <xf numFmtId="170" fontId="36" fillId="0" borderId="44"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170"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170" fontId="39" fillId="27" borderId="37" xfId="0" applyNumberFormat="1" applyFont="1" applyFill="1" applyBorder="1" applyAlignment="1">
      <alignment horizontal="left" vertical="center"/>
    </xf>
    <xf numFmtId="2" fontId="41" fillId="0" borderId="42" xfId="2" quotePrefix="1" applyNumberFormat="1" applyFont="1" applyFill="1" applyBorder="1" applyAlignment="1">
      <alignment horizontal="justify" vertical="top" wrapText="1"/>
    </xf>
    <xf numFmtId="0" fontId="39" fillId="27" borderId="51" xfId="0" applyFont="1" applyFill="1" applyBorder="1" applyAlignment="1">
      <alignment horizontal="left" vertical="center"/>
    </xf>
    <xf numFmtId="0" fontId="42" fillId="0" borderId="36" xfId="2" applyFont="1" applyFill="1" applyBorder="1" applyAlignment="1">
      <alignment vertical="top" wrapText="1"/>
    </xf>
    <xf numFmtId="0" fontId="42" fillId="0" borderId="35"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horizontal="justify"/>
    </xf>
    <xf numFmtId="0" fontId="36" fillId="0" borderId="41" xfId="0" applyFont="1" applyFill="1" applyBorder="1" applyAlignment="1">
      <alignment horizontal="left" vertical="center" wrapText="1"/>
    </xf>
    <xf numFmtId="0" fontId="41" fillId="0" borderId="55" xfId="2" applyFont="1" applyFill="1" applyBorder="1" applyAlignment="1">
      <alignment vertical="top" wrapText="1"/>
    </xf>
    <xf numFmtId="0" fontId="41" fillId="0" borderId="36" xfId="2" applyFont="1" applyFill="1" applyBorder="1" applyAlignment="1">
      <alignment vertical="top" wrapText="1"/>
    </xf>
    <xf numFmtId="0" fontId="41" fillId="0" borderId="56" xfId="2" applyFont="1" applyFill="1" applyBorder="1" applyAlignment="1">
      <alignment vertical="top" wrapText="1"/>
    </xf>
    <xf numFmtId="172" fontId="41" fillId="0" borderId="45" xfId="0" quotePrefix="1" applyNumberFormat="1" applyFont="1" applyFill="1" applyBorder="1" applyAlignment="1">
      <alignment horizontal="center" vertical="center" wrapText="1"/>
    </xf>
    <xf numFmtId="0" fontId="41" fillId="0" borderId="45" xfId="0" applyFont="1" applyFill="1" applyBorder="1" applyAlignment="1">
      <alignment horizontal="center" vertical="center" wrapText="1"/>
    </xf>
    <xf numFmtId="49" fontId="41" fillId="0" borderId="45" xfId="0" applyNumberFormat="1" applyFont="1" applyFill="1" applyBorder="1" applyAlignment="1">
      <alignment horizontal="center" vertical="center" wrapText="1"/>
    </xf>
    <xf numFmtId="173" fontId="41" fillId="0" borderId="45" xfId="49" applyNumberFormat="1" applyFont="1" applyFill="1" applyBorder="1" applyAlignment="1">
      <alignment horizontal="center" vertical="center"/>
    </xf>
    <xf numFmtId="1" fontId="41" fillId="0" borderId="45" xfId="49" applyNumberFormat="1" applyFont="1" applyFill="1" applyBorder="1" applyAlignment="1">
      <alignment horizontal="center" vertical="center"/>
    </xf>
    <xf numFmtId="172" fontId="41" fillId="0" borderId="45" xfId="0" applyNumberFormat="1" applyFont="1" applyFill="1" applyBorder="1" applyAlignment="1">
      <alignment horizontal="center" vertical="center" wrapText="1"/>
    </xf>
    <xf numFmtId="3" fontId="41" fillId="0" borderId="45" xfId="0" applyNumberFormat="1" applyFont="1" applyFill="1" applyBorder="1" applyAlignment="1">
      <alignment horizontal="center" vertical="center" wrapText="1"/>
    </xf>
    <xf numFmtId="0" fontId="41" fillId="0" borderId="45" xfId="0" applyNumberFormat="1" applyFont="1" applyFill="1" applyBorder="1" applyAlignment="1">
      <alignment horizontal="center" vertical="center" wrapText="1"/>
    </xf>
    <xf numFmtId="49" fontId="41" fillId="0" borderId="45" xfId="0" quotePrefix="1" applyNumberFormat="1" applyFont="1" applyFill="1" applyBorder="1" applyAlignment="1">
      <alignment horizontal="center" vertical="center" wrapText="1"/>
    </xf>
    <xf numFmtId="0" fontId="41" fillId="0" borderId="45" xfId="49" applyFont="1" applyFill="1" applyBorder="1"/>
    <xf numFmtId="49" fontId="41" fillId="0" borderId="45" xfId="49"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1" fontId="7" fillId="0" borderId="1" xfId="67" applyNumberFormat="1" applyFont="1" applyBorder="1" applyAlignment="1">
      <alignment horizontal="center" vertical="center"/>
    </xf>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5"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5" xfId="71" applyFont="1" applyFill="1" applyBorder="1" applyAlignment="1">
      <alignment horizontal="center"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60" xfId="71" applyNumberFormat="1" applyFont="1" applyFill="1" applyBorder="1" applyAlignment="1">
      <alignment vertical="center"/>
    </xf>
    <xf numFmtId="10"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45" xfId="71" applyNumberFormat="1" applyFont="1" applyFill="1" applyBorder="1" applyAlignment="1">
      <alignment vertical="center"/>
    </xf>
    <xf numFmtId="3" fontId="11" fillId="0" borderId="60" xfId="71" applyNumberFormat="1" applyFont="1" applyBorder="1" applyAlignment="1">
      <alignment vertical="center"/>
    </xf>
    <xf numFmtId="0" fontId="11" fillId="0" borderId="60" xfId="71" applyFont="1" applyBorder="1" applyAlignment="1">
      <alignment vertical="center"/>
    </xf>
    <xf numFmtId="0" fontId="11" fillId="0" borderId="45" xfId="71" applyFont="1" applyBorder="1" applyAlignment="1">
      <alignment vertical="center"/>
    </xf>
    <xf numFmtId="0" fontId="56" fillId="0" borderId="2" xfId="50" applyFont="1" applyFill="1" applyBorder="1" applyAlignment="1">
      <alignment vertical="center"/>
    </xf>
    <xf numFmtId="0" fontId="56" fillId="0" borderId="45"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5" fontId="42" fillId="0" borderId="45" xfId="71" applyNumberFormat="1" applyFont="1" applyBorder="1" applyAlignment="1">
      <alignment vertical="center"/>
    </xf>
    <xf numFmtId="175" fontId="41" fillId="0" borderId="45" xfId="71" applyNumberFormat="1" applyFont="1" applyBorder="1" applyAlignment="1">
      <alignment vertical="center"/>
    </xf>
    <xf numFmtId="175" fontId="42" fillId="0" borderId="25" xfId="71" applyNumberFormat="1" applyFont="1" applyBorder="1" applyAlignment="1">
      <alignment vertical="center"/>
    </xf>
    <xf numFmtId="0" fontId="68" fillId="0" borderId="0" xfId="71" applyFont="1" applyBorder="1" applyAlignment="1">
      <alignment vertical="center"/>
    </xf>
    <xf numFmtId="174" fontId="69" fillId="0" borderId="0" xfId="71" applyNumberFormat="1" applyFont="1" applyBorder="1" applyAlignment="1">
      <alignment horizontal="center" vertical="center"/>
    </xf>
    <xf numFmtId="0" fontId="68" fillId="0" borderId="0" xfId="71" applyFont="1" applyAlignment="1">
      <alignment vertical="center"/>
    </xf>
    <xf numFmtId="175" fontId="41" fillId="0" borderId="45" xfId="71" applyNumberFormat="1" applyFont="1" applyFill="1" applyBorder="1" applyAlignment="1">
      <alignment vertical="center"/>
    </xf>
    <xf numFmtId="170" fontId="41" fillId="0" borderId="45" xfId="71" applyNumberFormat="1" applyFont="1" applyBorder="1" applyAlignment="1">
      <alignment horizontal="center" vertical="center"/>
    </xf>
    <xf numFmtId="175" fontId="42" fillId="0" borderId="45" xfId="71" applyNumberFormat="1" applyFont="1" applyFill="1" applyBorder="1" applyAlignment="1">
      <alignment vertical="center"/>
    </xf>
    <xf numFmtId="176" fontId="42" fillId="0" borderId="45" xfId="71" applyNumberFormat="1" applyFont="1" applyFill="1" applyBorder="1" applyAlignment="1">
      <alignment vertical="center"/>
    </xf>
    <xf numFmtId="177" fontId="42" fillId="0" borderId="45" xfId="71" applyNumberFormat="1" applyFont="1" applyFill="1" applyBorder="1" applyAlignment="1">
      <alignment vertical="center"/>
    </xf>
    <xf numFmtId="177" fontId="42" fillId="0" borderId="25" xfId="71" applyNumberFormat="1" applyFont="1" applyFill="1" applyBorder="1" applyAlignment="1">
      <alignment vertical="center"/>
    </xf>
    <xf numFmtId="175" fontId="11" fillId="0" borderId="0" xfId="71" applyNumberFormat="1" applyFont="1" applyAlignment="1">
      <alignment vertical="center"/>
    </xf>
    <xf numFmtId="14" fontId="7" fillId="0" borderId="45" xfId="2" applyNumberFormat="1" applyFont="1" applyFill="1" applyBorder="1" applyAlignment="1">
      <alignment horizontal="center" vertical="center" wrapText="1"/>
    </xf>
    <xf numFmtId="0" fontId="11" fillId="0" borderId="45" xfId="2" applyFont="1" applyBorder="1" applyAlignment="1">
      <alignment horizontal="center" vertical="center" wrapText="1"/>
    </xf>
    <xf numFmtId="0" fontId="43" fillId="0" borderId="46" xfId="4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43" fillId="0" borderId="45" xfId="2" applyFont="1" applyFill="1" applyBorder="1" applyAlignment="1">
      <alignment horizontal="center" vertical="center" textRotation="90" wrapText="1"/>
    </xf>
    <xf numFmtId="4" fontId="11" fillId="25" borderId="45" xfId="68" applyNumberFormat="1" applyFont="1" applyFill="1" applyBorder="1" applyAlignment="1">
      <alignment horizontal="right" wrapText="1"/>
    </xf>
    <xf numFmtId="14" fontId="11" fillId="0" borderId="1" xfId="2" applyNumberFormat="1" applyFont="1" applyFill="1" applyBorder="1" applyAlignment="1">
      <alignment horizontal="center" vertical="center"/>
    </xf>
    <xf numFmtId="0" fontId="41" fillId="0" borderId="38" xfId="2" applyFont="1" applyFill="1" applyBorder="1" applyAlignment="1">
      <alignment horizontal="left" vertical="top" wrapText="1"/>
    </xf>
    <xf numFmtId="0" fontId="49" fillId="0" borderId="0" xfId="2" applyFont="1" applyFill="1" applyAlignment="1">
      <alignment horizont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1" applyFont="1" applyFill="1" applyAlignment="1">
      <alignment vertical="center"/>
    </xf>
    <xf numFmtId="0" fontId="42" fillId="27"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5" fillId="0" borderId="0" xfId="1" applyNumberFormat="1" applyFont="1" applyAlignment="1">
      <alignment horizontal="center" vertical="center"/>
    </xf>
    <xf numFmtId="0" fontId="63" fillId="0" borderId="0" xfId="71"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71" applyFont="1" applyBorder="1" applyAlignment="1">
      <alignment horizontal="left" vertical="center"/>
    </xf>
    <xf numFmtId="0" fontId="42" fillId="0" borderId="45" xfId="71" applyFont="1" applyBorder="1" applyAlignment="1">
      <alignment horizontal="left" vertical="center"/>
    </xf>
    <xf numFmtId="177" fontId="42" fillId="0" borderId="47" xfId="71" applyNumberFormat="1" applyFont="1" applyFill="1" applyBorder="1" applyAlignment="1">
      <alignment horizontal="center" vertical="center"/>
    </xf>
    <xf numFmtId="177" fontId="42" fillId="0" borderId="60"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7" fontId="42" fillId="0" borderId="24" xfId="71" applyNumberFormat="1" applyFont="1" applyFill="1" applyBorder="1" applyAlignment="1">
      <alignment horizontal="center" vertical="center"/>
    </xf>
    <xf numFmtId="177"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5" fontId="42" fillId="0" borderId="47" xfId="71" applyNumberFormat="1" applyFont="1" applyFill="1" applyBorder="1" applyAlignment="1">
      <alignment horizontal="center" vertical="center"/>
    </xf>
    <xf numFmtId="175" fontId="42" fillId="0" borderId="60" xfId="71" applyNumberFormat="1" applyFont="1" applyFill="1" applyBorder="1" applyAlignment="1">
      <alignment horizontal="center" vertical="center"/>
    </xf>
    <xf numFmtId="176" fontId="42" fillId="0" borderId="47" xfId="71" applyNumberFormat="1" applyFont="1" applyFill="1" applyBorder="1" applyAlignment="1">
      <alignment horizontal="center" vertical="center"/>
    </xf>
    <xf numFmtId="176" fontId="42" fillId="0" borderId="60"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45" xfId="71" applyFont="1" applyBorder="1" applyAlignment="1">
      <alignment horizontal="left" vertical="center"/>
    </xf>
    <xf numFmtId="175" fontId="42" fillId="0" borderId="47" xfId="71" applyNumberFormat="1" applyFont="1" applyBorder="1" applyAlignment="1">
      <alignment horizontal="center" vertical="center"/>
    </xf>
    <xf numFmtId="175" fontId="42" fillId="0" borderId="60" xfId="71" applyNumberFormat="1" applyFont="1" applyBorder="1" applyAlignment="1">
      <alignment horizontal="center" vertical="center"/>
    </xf>
    <xf numFmtId="170" fontId="41" fillId="0" borderId="47" xfId="71" applyNumberFormat="1" applyFont="1" applyBorder="1" applyAlignment="1">
      <alignment horizontal="center" vertical="center"/>
    </xf>
    <xf numFmtId="170" fontId="41" fillId="0" borderId="60" xfId="71" applyNumberFormat="1" applyFont="1" applyBorder="1" applyAlignment="1">
      <alignment horizontal="center" vertical="center"/>
    </xf>
    <xf numFmtId="175" fontId="41" fillId="0" borderId="47" xfId="71" applyNumberFormat="1" applyFont="1" applyBorder="1" applyAlignment="1">
      <alignment horizontal="center" vertical="center"/>
    </xf>
    <xf numFmtId="175" fontId="41" fillId="0" borderId="60" xfId="71" applyNumberFormat="1" applyFont="1" applyBorder="1" applyAlignment="1">
      <alignment horizontal="center" vertical="center"/>
    </xf>
    <xf numFmtId="0" fontId="41" fillId="0" borderId="28" xfId="71" applyFont="1" applyFill="1" applyBorder="1" applyAlignment="1">
      <alignment horizontal="left" vertical="center"/>
    </xf>
    <xf numFmtId="0" fontId="41" fillId="0" borderId="45" xfId="71" applyFont="1" applyFill="1" applyBorder="1" applyAlignment="1">
      <alignment horizontal="left" vertical="center"/>
    </xf>
    <xf numFmtId="175" fontId="41" fillId="0" borderId="47" xfId="71" applyNumberFormat="1" applyFont="1" applyFill="1" applyBorder="1" applyAlignment="1">
      <alignment horizontal="center" vertical="center"/>
    </xf>
    <xf numFmtId="175" fontId="41" fillId="0" borderId="60" xfId="71" applyNumberFormat="1" applyFont="1" applyFill="1" applyBorder="1" applyAlignment="1">
      <alignment horizontal="center" vertical="center"/>
    </xf>
    <xf numFmtId="174" fontId="69" fillId="0" borderId="64"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65"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7" xfId="71" applyFont="1" applyFill="1" applyBorder="1" applyAlignment="1">
      <alignment horizontal="center" vertical="center"/>
    </xf>
    <xf numFmtId="0" fontId="11" fillId="0" borderId="60" xfId="71" applyFont="1" applyFill="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5" fontId="42" fillId="0" borderId="24" xfId="71" applyNumberFormat="1" applyFont="1" applyBorder="1" applyAlignment="1">
      <alignment horizontal="center" vertical="center"/>
    </xf>
    <xf numFmtId="175" fontId="42" fillId="0" borderId="23" xfId="71" applyNumberFormat="1" applyFont="1" applyBorder="1" applyAlignment="1">
      <alignment horizontal="center" vertical="center"/>
    </xf>
    <xf numFmtId="0" fontId="11" fillId="0" borderId="47" xfId="71" applyFont="1" applyBorder="1" applyAlignment="1">
      <alignment horizontal="center" vertical="center"/>
    </xf>
    <xf numFmtId="0" fontId="11" fillId="0" borderId="60" xfId="71" applyFont="1" applyBorder="1" applyAlignment="1">
      <alignment horizontal="center" vertical="center"/>
    </xf>
    <xf numFmtId="0" fontId="56" fillId="0" borderId="28" xfId="50" applyFont="1" applyBorder="1" applyAlignment="1">
      <alignment vertical="center"/>
    </xf>
    <xf numFmtId="0" fontId="56" fillId="0" borderId="45" xfId="50" applyFont="1" applyBorder="1" applyAlignment="1">
      <alignment vertical="center"/>
    </xf>
    <xf numFmtId="0" fontId="56" fillId="0" borderId="47" xfId="50" applyFont="1" applyFill="1" applyBorder="1" applyAlignment="1">
      <alignment horizontal="center" vertical="center"/>
    </xf>
    <xf numFmtId="0" fontId="56" fillId="0" borderId="60"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11" fillId="0" borderId="63" xfId="71" applyFont="1" applyBorder="1" applyAlignment="1">
      <alignment horizontal="left" vertical="center"/>
    </xf>
    <xf numFmtId="0" fontId="11" fillId="0" borderId="64" xfId="71" applyFont="1" applyBorder="1" applyAlignment="1">
      <alignment horizontal="left" vertical="center"/>
    </xf>
    <xf numFmtId="0" fontId="11" fillId="0" borderId="45"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4" fontId="56" fillId="0" borderId="47" xfId="50" applyNumberFormat="1" applyFont="1" applyFill="1" applyBorder="1" applyAlignment="1">
      <alignment horizontal="center" vertical="center"/>
    </xf>
    <xf numFmtId="0" fontId="11" fillId="0" borderId="62"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5"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45" xfId="71" applyFont="1" applyBorder="1" applyAlignment="1">
      <alignment horizontal="left" vertical="center"/>
    </xf>
    <xf numFmtId="0" fontId="11" fillId="0" borderId="44" xfId="71" applyFont="1" applyBorder="1" applyAlignment="1">
      <alignment horizontal="left" vertical="center"/>
    </xf>
    <xf numFmtId="10" fontId="41" fillId="0" borderId="60" xfId="71" applyNumberFormat="1" applyFont="1" applyFill="1" applyBorder="1" applyAlignment="1">
      <alignment horizontal="center" vertical="center"/>
    </xf>
    <xf numFmtId="10" fontId="41" fillId="0" borderId="45"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51"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61" xfId="71" applyFont="1" applyBorder="1" applyAlignment="1">
      <alignment horizontal="left" vertical="center"/>
    </xf>
    <xf numFmtId="0" fontId="11" fillId="0" borderId="46" xfId="71" applyFont="1" applyBorder="1" applyAlignment="1">
      <alignment horizontal="left" vertical="center"/>
    </xf>
    <xf numFmtId="0" fontId="11" fillId="0" borderId="52"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51"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7"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59"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59" xfId="71" applyNumberFormat="1" applyFont="1" applyFill="1" applyBorder="1" applyAlignment="1">
      <alignment horizontal="center" vertical="center"/>
    </xf>
    <xf numFmtId="0" fontId="41" fillId="0" borderId="47" xfId="71" applyFont="1" applyFill="1" applyBorder="1" applyAlignment="1">
      <alignment horizontal="center" vertical="center"/>
    </xf>
    <xf numFmtId="0" fontId="41" fillId="0" borderId="60" xfId="71" applyFont="1" applyFill="1" applyBorder="1" applyAlignment="1">
      <alignment horizontal="center" vertical="center"/>
    </xf>
    <xf numFmtId="0" fontId="7" fillId="0" borderId="0" xfId="1" applyNumberFormat="1" applyFont="1" applyAlignment="1">
      <alignment horizontal="center" vertical="center"/>
    </xf>
    <xf numFmtId="0" fontId="43" fillId="0" borderId="0" xfId="71" applyNumberFormat="1" applyFont="1" applyFill="1" applyAlignment="1">
      <alignment horizontal="center" vertical="center"/>
    </xf>
    <xf numFmtId="0" fontId="8"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7" xfId="71" applyFont="1" applyBorder="1" applyAlignment="1">
      <alignment horizontal="left" vertical="center"/>
    </xf>
    <xf numFmtId="174" fontId="29" fillId="0" borderId="34" xfId="71" applyNumberFormat="1" applyFont="1" applyFill="1" applyBorder="1" applyAlignment="1">
      <alignment horizontal="center" vertical="center"/>
    </xf>
    <xf numFmtId="174" fontId="29" fillId="0" borderId="58" xfId="71" applyNumberFormat="1" applyFont="1" applyFill="1" applyBorder="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59" xfId="7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41" applyFont="1" applyFill="1" applyBorder="1" applyAlignment="1">
      <alignment horizontal="center" vertical="center"/>
    </xf>
    <xf numFmtId="0" fontId="43" fillId="0" borderId="0" xfId="2" applyFont="1" applyFill="1" applyAlignment="1">
      <alignment horizontal="center"/>
    </xf>
    <xf numFmtId="0" fontId="43" fillId="0" borderId="4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60" xfId="52" applyFont="1" applyFill="1" applyBorder="1" applyAlignment="1">
      <alignment horizontal="center" vertical="center"/>
    </xf>
    <xf numFmtId="0" fontId="43" fillId="0" borderId="45" xfId="2"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E938-4975-B9F9-C1508ED034D9}"/>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E938-4975-B9F9-C1508ED034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-23299442.251453951</c:v>
                </c:pt>
                <c:pt idx="1">
                  <c:v>-1795325.1513803117</c:v>
                </c:pt>
                <c:pt idx="2">
                  <c:v>20595965.302076202</c:v>
                </c:pt>
                <c:pt idx="3">
                  <c:v>43909642.390582532</c:v>
                </c:pt>
                <c:pt idx="4">
                  <c:v>68182327.927072257</c:v>
                </c:pt>
                <c:pt idx="5">
                  <c:v>93452108.596996352</c:v>
                </c:pt>
                <c:pt idx="6">
                  <c:v>119758594.55322379</c:v>
                </c:pt>
                <c:pt idx="7">
                  <c:v>147142980.35473832</c:v>
                </c:pt>
                <c:pt idx="8">
                  <c:v>175648108.34288305</c:v>
                </c:pt>
                <c:pt idx="9">
                  <c:v>205318534.55265477</c:v>
                </c:pt>
                <c:pt idx="10">
                  <c:v>236200597.26045021</c:v>
                </c:pt>
              </c:numCache>
            </c:numRef>
          </c:val>
          <c:smooth val="0"/>
          <c:extLst>
            <c:ext xmlns:c16="http://schemas.microsoft.com/office/drawing/2014/chart" uri="{C3380CC4-5D6E-409C-BE32-E72D297353CC}">
              <c16:uniqueId val="{00000000-21DB-4323-89AD-34E07CEBB9B2}"/>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-26933095.751765754</c:v>
                </c:pt>
                <c:pt idx="1">
                  <c:v>-10409574.958373031</c:v>
                </c:pt>
                <c:pt idx="2">
                  <c:v>4672135.0536764376</c:v>
                </c:pt>
                <c:pt idx="3">
                  <c:v>18437024.473755635</c:v>
                </c:pt>
                <c:pt idx="4">
                  <c:v>30999356.475576207</c:v>
                </c:pt>
                <c:pt idx="5">
                  <c:v>42463573.460247114</c:v>
                </c:pt>
                <c:pt idx="6">
                  <c:v>52925128.660939038</c:v>
                </c:pt>
                <c:pt idx="7">
                  <c:v>62471248.99567084</c:v>
                </c:pt>
                <c:pt idx="8">
                  <c:v>71181634.626674384</c:v>
                </c:pt>
                <c:pt idx="9">
                  <c:v>79129100.282622859</c:v>
                </c:pt>
                <c:pt idx="10">
                  <c:v>86380163.02298145</c:v>
                </c:pt>
              </c:numCache>
            </c:numRef>
          </c:val>
          <c:smooth val="0"/>
          <c:extLst>
            <c:ext xmlns:c16="http://schemas.microsoft.com/office/drawing/2014/chart" uri="{C3380CC4-5D6E-409C-BE32-E72D297353CC}">
              <c16:uniqueId val="{00000001-21DB-4323-89AD-34E07CEBB9B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N_TP1900.PR.006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N_TP1900.PR.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Энергокомплекс</v>
          </cell>
        </row>
        <row r="10">
          <cell r="D10">
            <v>1</v>
          </cell>
        </row>
        <row r="11">
          <cell r="D11">
            <v>1</v>
          </cell>
        </row>
        <row r="12">
          <cell r="D12">
            <v>1</v>
          </cell>
        </row>
        <row r="15">
          <cell r="D15">
            <v>1</v>
          </cell>
        </row>
        <row r="26">
          <cell r="B26">
            <v>45658</v>
          </cell>
        </row>
        <row r="27">
          <cell r="D27">
            <v>60</v>
          </cell>
        </row>
        <row r="28">
          <cell r="D28">
            <v>7</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Энергокомплекс</v>
          </cell>
        </row>
        <row r="11">
          <cell r="D11">
            <v>1</v>
          </cell>
        </row>
        <row r="12">
          <cell r="D12">
            <v>0</v>
          </cell>
        </row>
        <row r="13">
          <cell r="D13">
            <v>5</v>
          </cell>
        </row>
        <row r="16">
          <cell r="D16">
            <v>1</v>
          </cell>
        </row>
        <row r="26">
          <cell r="B26">
            <v>45658</v>
          </cell>
        </row>
        <row r="27">
          <cell r="D27">
            <v>27</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85" zoomScaleSheetLayoutView="85"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306" t="s">
        <v>601</v>
      </c>
      <c r="B5" s="306"/>
      <c r="C5" s="306"/>
      <c r="D5" s="143"/>
    </row>
    <row r="6" spans="1:16" s="12" customFormat="1" ht="15.75" x14ac:dyDescent="0.2">
      <c r="A6" s="17"/>
    </row>
    <row r="7" spans="1:16" s="12" customFormat="1" ht="18.75" x14ac:dyDescent="0.2">
      <c r="A7" s="310" t="s">
        <v>9</v>
      </c>
      <c r="B7" s="310"/>
      <c r="C7" s="310"/>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311" t="s">
        <v>482</v>
      </c>
      <c r="B9" s="311"/>
      <c r="C9" s="311"/>
      <c r="D9" s="13"/>
      <c r="E9" s="13"/>
      <c r="F9" s="13"/>
      <c r="G9" s="13"/>
      <c r="H9" s="13"/>
      <c r="I9" s="13"/>
      <c r="J9" s="13"/>
      <c r="K9" s="13"/>
      <c r="L9" s="13"/>
      <c r="M9" s="13"/>
      <c r="N9" s="13"/>
      <c r="O9" s="13"/>
      <c r="P9" s="13"/>
    </row>
    <row r="10" spans="1:16" s="12" customFormat="1" ht="18.75" x14ac:dyDescent="0.2">
      <c r="A10" s="307" t="s">
        <v>485</v>
      </c>
      <c r="B10" s="307"/>
      <c r="C10" s="307"/>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312" t="s">
        <v>508</v>
      </c>
      <c r="B12" s="312"/>
      <c r="C12" s="312"/>
      <c r="D12" s="136"/>
      <c r="E12" s="136"/>
      <c r="F12" s="136"/>
      <c r="G12" s="136"/>
      <c r="H12" s="136"/>
      <c r="I12" s="136"/>
      <c r="J12" s="136"/>
      <c r="K12" s="136"/>
      <c r="L12" s="136"/>
      <c r="M12" s="136"/>
      <c r="N12" s="136"/>
      <c r="O12" s="136"/>
      <c r="P12" s="136"/>
    </row>
    <row r="13" spans="1:16" s="12" customFormat="1" ht="18.75" x14ac:dyDescent="0.2">
      <c r="A13" s="307" t="s">
        <v>484</v>
      </c>
      <c r="B13" s="307"/>
      <c r="C13" s="307"/>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313" t="s">
        <v>604</v>
      </c>
      <c r="B15" s="313"/>
      <c r="C15" s="313"/>
      <c r="D15" s="8"/>
      <c r="E15" s="8"/>
      <c r="F15" s="8"/>
      <c r="G15" s="8"/>
      <c r="H15" s="8"/>
      <c r="I15" s="8"/>
      <c r="J15" s="8"/>
      <c r="K15" s="8"/>
      <c r="L15" s="8"/>
      <c r="M15" s="8"/>
      <c r="N15" s="8"/>
      <c r="O15" s="8"/>
      <c r="P15" s="8"/>
    </row>
    <row r="16" spans="1:16" s="3" customFormat="1" ht="15" customHeight="1" x14ac:dyDescent="0.2">
      <c r="A16" s="307" t="s">
        <v>486</v>
      </c>
      <c r="B16" s="307"/>
      <c r="C16" s="307"/>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308" t="s">
        <v>450</v>
      </c>
      <c r="B18" s="309"/>
      <c r="C18" s="309"/>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35" t="s">
        <v>586</v>
      </c>
      <c r="D22" s="28"/>
      <c r="E22" s="28"/>
      <c r="F22" s="28"/>
      <c r="G22" s="28"/>
      <c r="H22" s="28"/>
      <c r="I22" s="28"/>
      <c r="J22" s="28"/>
      <c r="K22" s="28"/>
      <c r="L22" s="28"/>
      <c r="M22" s="28"/>
      <c r="N22" s="27"/>
      <c r="O22" s="27"/>
      <c r="P22" s="27"/>
    </row>
    <row r="23" spans="1:16" s="3" customFormat="1" ht="67.5" customHeight="1" x14ac:dyDescent="0.2">
      <c r="A23" s="24" t="s">
        <v>63</v>
      </c>
      <c r="B23" s="34" t="s">
        <v>64</v>
      </c>
      <c r="C23" s="38" t="s">
        <v>548</v>
      </c>
      <c r="D23" s="28"/>
      <c r="E23" s="28"/>
      <c r="F23" s="28"/>
      <c r="G23" s="28"/>
      <c r="H23" s="28"/>
      <c r="I23" s="28"/>
      <c r="J23" s="28"/>
      <c r="K23" s="28"/>
      <c r="L23" s="28"/>
      <c r="M23" s="28"/>
      <c r="N23" s="27"/>
      <c r="O23" s="27"/>
      <c r="P23" s="27"/>
    </row>
    <row r="24" spans="1:16" s="3" customFormat="1" ht="22.5" customHeight="1" x14ac:dyDescent="0.2">
      <c r="A24" s="303"/>
      <c r="B24" s="304"/>
      <c r="C24" s="305"/>
      <c r="D24" s="28"/>
      <c r="E24" s="28"/>
      <c r="F24" s="28"/>
      <c r="G24" s="28"/>
      <c r="H24" s="28"/>
      <c r="I24" s="28"/>
      <c r="J24" s="28"/>
      <c r="K24" s="28"/>
      <c r="L24" s="28"/>
      <c r="M24" s="28"/>
      <c r="N24" s="27"/>
      <c r="O24" s="27"/>
      <c r="P24" s="27"/>
    </row>
    <row r="25" spans="1:16" s="31" customFormat="1" ht="58.5" customHeight="1" x14ac:dyDescent="0.2">
      <c r="A25" s="24" t="s">
        <v>62</v>
      </c>
      <c r="B25" s="140" t="s">
        <v>399</v>
      </c>
      <c r="C25" s="151" t="s">
        <v>543</v>
      </c>
      <c r="D25" s="33"/>
      <c r="E25" s="33"/>
      <c r="F25" s="33"/>
      <c r="G25" s="33"/>
      <c r="H25" s="33"/>
      <c r="I25" s="33"/>
      <c r="J25" s="33"/>
      <c r="K25" s="33"/>
      <c r="L25" s="33"/>
      <c r="M25" s="32"/>
      <c r="N25" s="32"/>
      <c r="O25" s="32"/>
      <c r="P25" s="32"/>
    </row>
    <row r="26" spans="1:16" s="31" customFormat="1" ht="42.75" customHeight="1" x14ac:dyDescent="0.2">
      <c r="A26" s="24" t="s">
        <v>61</v>
      </c>
      <c r="B26" s="140" t="s">
        <v>75</v>
      </c>
      <c r="C26" s="151" t="s">
        <v>544</v>
      </c>
      <c r="D26" s="33"/>
      <c r="E26" s="33"/>
      <c r="F26" s="33"/>
      <c r="G26" s="33"/>
      <c r="H26" s="33"/>
      <c r="I26" s="33"/>
      <c r="J26" s="33"/>
      <c r="K26" s="33"/>
      <c r="L26" s="33"/>
      <c r="M26" s="32"/>
      <c r="N26" s="32"/>
      <c r="O26" s="32"/>
      <c r="P26" s="32"/>
    </row>
    <row r="27" spans="1:16" s="31" customFormat="1" ht="51.75" customHeight="1" x14ac:dyDescent="0.2">
      <c r="A27" s="24" t="s">
        <v>59</v>
      </c>
      <c r="B27" s="140" t="s">
        <v>74</v>
      </c>
      <c r="C27" s="151" t="s">
        <v>557</v>
      </c>
      <c r="D27" s="33"/>
      <c r="E27" s="33"/>
      <c r="F27" s="33"/>
      <c r="G27" s="33"/>
      <c r="H27" s="33"/>
      <c r="I27" s="33"/>
      <c r="J27" s="33"/>
      <c r="K27" s="33"/>
      <c r="L27" s="33"/>
      <c r="M27" s="32"/>
      <c r="N27" s="32"/>
      <c r="O27" s="32"/>
      <c r="P27" s="32"/>
    </row>
    <row r="28" spans="1:16" s="31" customFormat="1" ht="42.75" customHeight="1" x14ac:dyDescent="0.2">
      <c r="A28" s="24" t="s">
        <v>58</v>
      </c>
      <c r="B28" s="140" t="s">
        <v>400</v>
      </c>
      <c r="C28" s="151" t="s">
        <v>470</v>
      </c>
      <c r="D28" s="33"/>
      <c r="E28" s="33"/>
      <c r="F28" s="33"/>
      <c r="G28" s="33"/>
      <c r="H28" s="33"/>
      <c r="I28" s="33"/>
      <c r="J28" s="33"/>
      <c r="K28" s="33"/>
      <c r="L28" s="33"/>
      <c r="M28" s="32"/>
      <c r="N28" s="32"/>
      <c r="O28" s="32"/>
      <c r="P28" s="32"/>
    </row>
    <row r="29" spans="1:16" s="31" customFormat="1" ht="51.75" customHeight="1" x14ac:dyDescent="0.2">
      <c r="A29" s="24" t="s">
        <v>56</v>
      </c>
      <c r="B29" s="140" t="s">
        <v>401</v>
      </c>
      <c r="C29" s="151" t="s">
        <v>470</v>
      </c>
      <c r="D29" s="33"/>
      <c r="E29" s="33"/>
      <c r="F29" s="33"/>
      <c r="G29" s="33"/>
      <c r="H29" s="33"/>
      <c r="I29" s="33"/>
      <c r="J29" s="33"/>
      <c r="K29" s="33"/>
      <c r="L29" s="33"/>
      <c r="M29" s="32"/>
      <c r="N29" s="32"/>
      <c r="O29" s="32"/>
      <c r="P29" s="32"/>
    </row>
    <row r="30" spans="1:16" s="31" customFormat="1" ht="51.75" customHeight="1" x14ac:dyDescent="0.2">
      <c r="A30" s="24" t="s">
        <v>54</v>
      </c>
      <c r="B30" s="140" t="s">
        <v>402</v>
      </c>
      <c r="C30" s="151" t="s">
        <v>470</v>
      </c>
      <c r="D30" s="33"/>
      <c r="E30" s="33"/>
      <c r="F30" s="33"/>
      <c r="G30" s="33"/>
      <c r="H30" s="33"/>
      <c r="I30" s="33"/>
      <c r="J30" s="33"/>
      <c r="K30" s="33"/>
      <c r="L30" s="33"/>
      <c r="M30" s="32"/>
      <c r="N30" s="32"/>
      <c r="O30" s="32"/>
      <c r="P30" s="32"/>
    </row>
    <row r="31" spans="1:16" s="31" customFormat="1" ht="51.75" customHeight="1" x14ac:dyDescent="0.2">
      <c r="A31" s="24" t="s">
        <v>73</v>
      </c>
      <c r="B31" s="38" t="s">
        <v>403</v>
      </c>
      <c r="C31" s="151" t="s">
        <v>470</v>
      </c>
      <c r="D31" s="33"/>
      <c r="E31" s="33"/>
      <c r="F31" s="33"/>
      <c r="G31" s="33"/>
      <c r="H31" s="33"/>
      <c r="I31" s="33"/>
      <c r="J31" s="33"/>
      <c r="K31" s="33"/>
      <c r="L31" s="33"/>
      <c r="M31" s="32"/>
      <c r="N31" s="32"/>
      <c r="O31" s="32"/>
      <c r="P31" s="32"/>
    </row>
    <row r="32" spans="1:16" s="31" customFormat="1" ht="51.75" customHeight="1" x14ac:dyDescent="0.2">
      <c r="A32" s="24" t="s">
        <v>71</v>
      </c>
      <c r="B32" s="38" t="s">
        <v>404</v>
      </c>
      <c r="C32" s="151" t="s">
        <v>470</v>
      </c>
      <c r="D32" s="33"/>
      <c r="E32" s="33"/>
      <c r="F32" s="33"/>
      <c r="G32" s="33"/>
      <c r="H32" s="33"/>
      <c r="I32" s="33"/>
      <c r="J32" s="33"/>
      <c r="K32" s="33"/>
      <c r="L32" s="33"/>
      <c r="M32" s="32"/>
      <c r="N32" s="32"/>
      <c r="O32" s="32"/>
      <c r="P32" s="32"/>
    </row>
    <row r="33" spans="1:16" s="31" customFormat="1" ht="101.25" customHeight="1" x14ac:dyDescent="0.2">
      <c r="A33" s="24" t="s">
        <v>70</v>
      </c>
      <c r="B33" s="38" t="s">
        <v>405</v>
      </c>
      <c r="C33" s="35" t="s">
        <v>545</v>
      </c>
      <c r="D33" s="33"/>
      <c r="E33" s="33"/>
      <c r="F33" s="33"/>
      <c r="G33" s="33"/>
      <c r="H33" s="33"/>
      <c r="I33" s="33"/>
      <c r="J33" s="33"/>
      <c r="K33" s="33"/>
      <c r="L33" s="33"/>
      <c r="M33" s="32"/>
      <c r="N33" s="32"/>
      <c r="O33" s="32"/>
      <c r="P33" s="32"/>
    </row>
    <row r="34" spans="1:16" ht="111" customHeight="1" x14ac:dyDescent="0.25">
      <c r="A34" s="24" t="s">
        <v>419</v>
      </c>
      <c r="B34" s="38" t="s">
        <v>406</v>
      </c>
      <c r="C34" s="35" t="s">
        <v>470</v>
      </c>
      <c r="D34" s="23"/>
      <c r="E34" s="23"/>
      <c r="F34" s="23"/>
      <c r="G34" s="23"/>
      <c r="H34" s="23"/>
      <c r="I34" s="23"/>
      <c r="J34" s="23"/>
      <c r="K34" s="23"/>
      <c r="L34" s="23"/>
      <c r="M34" s="23"/>
      <c r="N34" s="23"/>
      <c r="O34" s="23"/>
      <c r="P34" s="23"/>
    </row>
    <row r="35" spans="1:16" ht="58.5" customHeight="1" x14ac:dyDescent="0.25">
      <c r="A35" s="24" t="s">
        <v>409</v>
      </c>
      <c r="B35" s="38" t="s">
        <v>72</v>
      </c>
      <c r="C35" s="35" t="s">
        <v>470</v>
      </c>
      <c r="D35" s="23"/>
      <c r="E35" s="23"/>
      <c r="F35" s="23"/>
      <c r="G35" s="23"/>
      <c r="H35" s="23"/>
      <c r="I35" s="23"/>
      <c r="J35" s="23"/>
      <c r="K35" s="23"/>
      <c r="L35" s="23"/>
      <c r="M35" s="23"/>
      <c r="N35" s="23"/>
      <c r="O35" s="23"/>
      <c r="P35" s="23"/>
    </row>
    <row r="36" spans="1:16" ht="51.75" customHeight="1" x14ac:dyDescent="0.25">
      <c r="A36" s="24" t="s">
        <v>420</v>
      </c>
      <c r="B36" s="38" t="s">
        <v>407</v>
      </c>
      <c r="C36" s="35" t="s">
        <v>470</v>
      </c>
      <c r="D36" s="23"/>
      <c r="E36" s="23"/>
      <c r="F36" s="23"/>
      <c r="G36" s="23"/>
      <c r="H36" s="23"/>
      <c r="I36" s="23"/>
      <c r="J36" s="23"/>
      <c r="K36" s="23"/>
      <c r="L36" s="23"/>
      <c r="M36" s="23"/>
      <c r="N36" s="23"/>
      <c r="O36" s="23"/>
      <c r="P36" s="23"/>
    </row>
    <row r="37" spans="1:16" ht="43.5" customHeight="1" x14ac:dyDescent="0.25">
      <c r="A37" s="24" t="s">
        <v>410</v>
      </c>
      <c r="B37" s="38" t="s">
        <v>408</v>
      </c>
      <c r="C37" s="35" t="s">
        <v>605</v>
      </c>
      <c r="D37" s="23"/>
      <c r="E37" s="23"/>
      <c r="F37" s="23"/>
      <c r="G37" s="23"/>
      <c r="H37" s="23"/>
      <c r="I37" s="23"/>
      <c r="J37" s="23"/>
      <c r="K37" s="23"/>
      <c r="L37" s="23"/>
      <c r="M37" s="23"/>
      <c r="N37" s="23"/>
      <c r="O37" s="23"/>
      <c r="P37" s="23"/>
    </row>
    <row r="38" spans="1:16" ht="43.5" customHeight="1" x14ac:dyDescent="0.25">
      <c r="A38" s="24" t="s">
        <v>421</v>
      </c>
      <c r="B38" s="38" t="s">
        <v>230</v>
      </c>
      <c r="C38" s="35" t="s">
        <v>470</v>
      </c>
      <c r="D38" s="23"/>
      <c r="E38" s="23"/>
      <c r="F38" s="23"/>
      <c r="G38" s="23"/>
      <c r="H38" s="23"/>
      <c r="I38" s="23"/>
      <c r="J38" s="23"/>
      <c r="K38" s="23"/>
      <c r="L38" s="23"/>
      <c r="M38" s="23"/>
      <c r="N38" s="23"/>
      <c r="O38" s="23"/>
      <c r="P38" s="23"/>
    </row>
    <row r="39" spans="1:16" ht="23.25" customHeight="1" x14ac:dyDescent="0.25">
      <c r="A39" s="303"/>
      <c r="B39" s="304"/>
      <c r="C39" s="305"/>
      <c r="D39" s="23"/>
      <c r="E39" s="23"/>
      <c r="F39" s="23"/>
      <c r="G39" s="23"/>
      <c r="H39" s="23"/>
      <c r="I39" s="23"/>
      <c r="J39" s="23"/>
      <c r="K39" s="23"/>
      <c r="L39" s="23"/>
      <c r="M39" s="23"/>
      <c r="N39" s="23"/>
      <c r="O39" s="23"/>
      <c r="P39" s="23"/>
    </row>
    <row r="40" spans="1:16" ht="63" x14ac:dyDescent="0.25">
      <c r="A40" s="24" t="s">
        <v>411</v>
      </c>
      <c r="B40" s="38" t="s">
        <v>463</v>
      </c>
      <c r="C40" s="229" t="e">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",#REF!,"; ",(ROUND(C48,2))," ","млн. руб.")</f>
        <v>#REF!</v>
      </c>
      <c r="D40" s="23"/>
      <c r="E40" s="23"/>
      <c r="F40" s="23"/>
      <c r="G40" s="23"/>
      <c r="H40" s="23"/>
      <c r="I40" s="23"/>
      <c r="J40" s="23"/>
      <c r="K40" s="23"/>
      <c r="L40" s="23"/>
      <c r="M40" s="23"/>
      <c r="N40" s="23"/>
      <c r="O40" s="23"/>
      <c r="P40" s="23"/>
    </row>
    <row r="41" spans="1:16" ht="105.75" customHeight="1" x14ac:dyDescent="0.25">
      <c r="A41" s="24" t="s">
        <v>422</v>
      </c>
      <c r="B41" s="38" t="s">
        <v>445</v>
      </c>
      <c r="C41" s="152" t="s">
        <v>469</v>
      </c>
      <c r="D41" s="23"/>
      <c r="E41" s="23"/>
      <c r="F41" s="23"/>
      <c r="G41" s="23"/>
      <c r="H41" s="23"/>
      <c r="I41" s="23"/>
      <c r="J41" s="23"/>
      <c r="K41" s="23"/>
      <c r="L41" s="23"/>
      <c r="M41" s="23"/>
      <c r="N41" s="23"/>
      <c r="O41" s="23"/>
      <c r="P41" s="23"/>
    </row>
    <row r="42" spans="1:16" ht="83.25" customHeight="1" x14ac:dyDescent="0.25">
      <c r="A42" s="24" t="s">
        <v>412</v>
      </c>
      <c r="B42" s="38" t="s">
        <v>460</v>
      </c>
      <c r="C42" s="152" t="s">
        <v>469</v>
      </c>
      <c r="D42" s="23"/>
      <c r="E42" s="23"/>
      <c r="F42" s="23"/>
      <c r="G42" s="23"/>
      <c r="H42" s="23"/>
      <c r="I42" s="23"/>
      <c r="J42" s="23"/>
      <c r="K42" s="23"/>
      <c r="L42" s="23"/>
      <c r="M42" s="23"/>
      <c r="N42" s="23"/>
      <c r="O42" s="23"/>
      <c r="P42" s="23"/>
    </row>
    <row r="43" spans="1:16" ht="186" customHeight="1" x14ac:dyDescent="0.25">
      <c r="A43" s="24" t="s">
        <v>425</v>
      </c>
      <c r="B43" s="38" t="s">
        <v>426</v>
      </c>
      <c r="C43" s="152" t="s">
        <v>469</v>
      </c>
      <c r="D43" s="23"/>
      <c r="E43" s="23"/>
      <c r="F43" s="23"/>
      <c r="G43" s="23"/>
      <c r="H43" s="23"/>
      <c r="I43" s="23"/>
      <c r="J43" s="23"/>
      <c r="K43" s="23"/>
      <c r="L43" s="23"/>
      <c r="M43" s="23"/>
      <c r="N43" s="23"/>
      <c r="O43" s="23"/>
      <c r="P43" s="23"/>
    </row>
    <row r="44" spans="1:16" ht="111" customHeight="1" x14ac:dyDescent="0.25">
      <c r="A44" s="24" t="s">
        <v>413</v>
      </c>
      <c r="B44" s="38" t="s">
        <v>451</v>
      </c>
      <c r="C44" s="152" t="s">
        <v>469</v>
      </c>
      <c r="D44" s="23"/>
      <c r="E44" s="23"/>
      <c r="F44" s="23"/>
      <c r="G44" s="23"/>
      <c r="H44" s="23"/>
      <c r="I44" s="23"/>
      <c r="J44" s="23"/>
      <c r="K44" s="23"/>
      <c r="L44" s="23"/>
      <c r="M44" s="23"/>
      <c r="N44" s="23"/>
      <c r="O44" s="23"/>
      <c r="P44" s="23"/>
    </row>
    <row r="45" spans="1:16" ht="120" customHeight="1" x14ac:dyDescent="0.25">
      <c r="A45" s="24" t="s">
        <v>446</v>
      </c>
      <c r="B45" s="38" t="s">
        <v>452</v>
      </c>
      <c r="C45" s="152" t="s">
        <v>469</v>
      </c>
      <c r="D45" s="23"/>
      <c r="E45" s="23"/>
      <c r="F45" s="23"/>
      <c r="G45" s="23"/>
      <c r="H45" s="23"/>
      <c r="I45" s="23"/>
      <c r="J45" s="23"/>
      <c r="K45" s="23"/>
      <c r="L45" s="23"/>
      <c r="M45" s="23"/>
      <c r="N45" s="23"/>
      <c r="O45" s="23"/>
      <c r="P45" s="23"/>
    </row>
    <row r="46" spans="1:16" ht="101.25" customHeight="1" x14ac:dyDescent="0.25">
      <c r="A46" s="24" t="s">
        <v>414</v>
      </c>
      <c r="B46" s="38" t="s">
        <v>453</v>
      </c>
      <c r="C46" s="152" t="s">
        <v>469</v>
      </c>
      <c r="D46" s="23"/>
      <c r="E46" s="23"/>
      <c r="F46" s="23"/>
      <c r="G46" s="23"/>
      <c r="H46" s="23"/>
      <c r="I46" s="23"/>
      <c r="J46" s="23"/>
      <c r="K46" s="23"/>
      <c r="L46" s="23"/>
      <c r="M46" s="23"/>
      <c r="N46" s="23"/>
      <c r="O46" s="23"/>
      <c r="P46" s="23"/>
    </row>
    <row r="47" spans="1:16" ht="18.75" customHeight="1" x14ac:dyDescent="0.25">
      <c r="A47" s="303"/>
      <c r="B47" s="304"/>
      <c r="C47" s="305"/>
      <c r="D47" s="23"/>
      <c r="E47" s="23"/>
      <c r="F47" s="23"/>
      <c r="G47" s="23"/>
      <c r="H47" s="23"/>
      <c r="I47" s="23"/>
      <c r="J47" s="23"/>
      <c r="K47" s="23"/>
      <c r="L47" s="23"/>
      <c r="M47" s="23"/>
      <c r="N47" s="23"/>
      <c r="O47" s="23"/>
      <c r="P47" s="23"/>
    </row>
    <row r="48" spans="1:16" ht="75.75" customHeight="1" x14ac:dyDescent="0.25">
      <c r="A48" s="24" t="s">
        <v>447</v>
      </c>
      <c r="B48" s="38" t="s">
        <v>461</v>
      </c>
      <c r="C48" s="230">
        <v>4.4250541141843538</v>
      </c>
      <c r="D48" s="23"/>
      <c r="E48" s="23"/>
      <c r="F48" s="23"/>
      <c r="G48" s="23"/>
      <c r="H48" s="23"/>
      <c r="I48" s="23"/>
      <c r="J48" s="23"/>
      <c r="K48" s="23"/>
      <c r="L48" s="23"/>
      <c r="M48" s="23"/>
      <c r="N48" s="23"/>
      <c r="O48" s="23"/>
      <c r="P48" s="23"/>
    </row>
    <row r="49" spans="1:16" ht="71.25" customHeight="1" x14ac:dyDescent="0.25">
      <c r="A49" s="24" t="s">
        <v>415</v>
      </c>
      <c r="B49" s="38" t="s">
        <v>462</v>
      </c>
      <c r="C49" s="230">
        <v>1.8812308886757003</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169"/>
      <c r="D55" s="23"/>
      <c r="E55" s="23"/>
      <c r="F55" s="23"/>
      <c r="G55" s="23"/>
      <c r="H55" s="23"/>
      <c r="I55" s="23"/>
      <c r="J55" s="23"/>
      <c r="K55" s="23"/>
      <c r="L55" s="23"/>
      <c r="M55" s="23"/>
      <c r="N55" s="23"/>
      <c r="O55" s="23"/>
      <c r="P55" s="23"/>
    </row>
    <row r="56" spans="1:16" x14ac:dyDescent="0.25">
      <c r="A56" s="23"/>
      <c r="B56" s="23"/>
      <c r="C56" s="169"/>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38" sqref="E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485</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tr">
        <f>'1. паспорт местоположение'!A12:C12</f>
        <v>N_TP1900.PR.0066</v>
      </c>
      <c r="B11" s="312"/>
      <c r="C11" s="312"/>
      <c r="D11" s="312"/>
      <c r="E11" s="312"/>
      <c r="F11" s="312"/>
      <c r="G11" s="312"/>
      <c r="H11" s="312"/>
      <c r="I11" s="312"/>
      <c r="J11" s="312"/>
      <c r="K11" s="312"/>
      <c r="L11" s="312"/>
      <c r="M11" s="312"/>
      <c r="N11" s="312"/>
      <c r="O11" s="312"/>
      <c r="P11" s="312"/>
      <c r="Q11" s="312"/>
      <c r="R11" s="312"/>
      <c r="S11" s="312"/>
      <c r="T11" s="136"/>
      <c r="U11" s="136"/>
      <c r="V11" s="136"/>
      <c r="W11" s="136"/>
      <c r="X11" s="136"/>
      <c r="Y11" s="136"/>
      <c r="Z11" s="136"/>
      <c r="AA11" s="136"/>
      <c r="AB11" s="136"/>
    </row>
    <row r="12" spans="1:28" s="12" customFormat="1" ht="18.75" x14ac:dyDescent="0.2">
      <c r="A12" s="307" t="s">
        <v>484</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47.25" customHeight="1" x14ac:dyDescent="0.2">
      <c r="A14" s="313" t="str">
        <f>'1. паспорт местоположение'!A15:C15</f>
        <v>Модернизация системы корпоративной телефонной связи филиала АО "Россети Тюмень" Энергокомплекс</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7" t="s">
        <v>486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424</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5</v>
      </c>
      <c r="B19" s="317" t="s">
        <v>100</v>
      </c>
      <c r="C19" s="318" t="s">
        <v>322</v>
      </c>
      <c r="D19" s="317" t="s">
        <v>321</v>
      </c>
      <c r="E19" s="317" t="s">
        <v>99</v>
      </c>
      <c r="F19" s="317" t="s">
        <v>98</v>
      </c>
      <c r="G19" s="317" t="s">
        <v>317</v>
      </c>
      <c r="H19" s="317" t="s">
        <v>97</v>
      </c>
      <c r="I19" s="317" t="s">
        <v>96</v>
      </c>
      <c r="J19" s="317" t="s">
        <v>95</v>
      </c>
      <c r="K19" s="317" t="s">
        <v>94</v>
      </c>
      <c r="L19" s="317" t="s">
        <v>93</v>
      </c>
      <c r="M19" s="317" t="s">
        <v>92</v>
      </c>
      <c r="N19" s="317" t="s">
        <v>91</v>
      </c>
      <c r="O19" s="317" t="s">
        <v>90</v>
      </c>
      <c r="P19" s="317" t="s">
        <v>89</v>
      </c>
      <c r="Q19" s="317" t="s">
        <v>320</v>
      </c>
      <c r="R19" s="317"/>
      <c r="S19" s="320" t="s">
        <v>418</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0" t="s">
        <v>318</v>
      </c>
      <c r="R20" s="41" t="s">
        <v>319</v>
      </c>
      <c r="S20" s="320"/>
      <c r="T20" s="28"/>
      <c r="U20" s="28"/>
      <c r="V20" s="28"/>
      <c r="W20" s="28"/>
      <c r="X20" s="28"/>
      <c r="Y20" s="28"/>
      <c r="Z20" s="27"/>
      <c r="AA20" s="27"/>
      <c r="AB20" s="27"/>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3"/>
      <c r="T22" s="28"/>
      <c r="U22" s="28"/>
      <c r="V22" s="28"/>
      <c r="W22" s="28"/>
      <c r="X22" s="27"/>
      <c r="Y22" s="27"/>
      <c r="Z22" s="27"/>
      <c r="AA22" s="27"/>
      <c r="AB22" s="27"/>
    </row>
    <row r="23" spans="1:28" ht="20.25" customHeight="1" x14ac:dyDescent="0.25">
      <c r="A23" s="98"/>
      <c r="B23" s="45" t="s">
        <v>315</v>
      </c>
      <c r="C23" s="45"/>
      <c r="D23" s="45"/>
      <c r="E23" s="98" t="s">
        <v>316</v>
      </c>
      <c r="F23" s="98" t="s">
        <v>316</v>
      </c>
      <c r="G23" s="98" t="s">
        <v>316</v>
      </c>
      <c r="H23" s="98"/>
      <c r="I23" s="98"/>
      <c r="J23" s="98"/>
      <c r="K23" s="98"/>
      <c r="L23" s="98"/>
      <c r="M23" s="98"/>
      <c r="N23" s="98"/>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'2. паспорт  ТП'!A4:S4</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7" t="s">
        <v>485</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tr">
        <f>'1. паспорт местоположение'!A12:C12</f>
        <v>N_TP1900.PR.0066</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484</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4.25" customHeight="1" x14ac:dyDescent="0.2">
      <c r="A16" s="313" t="str">
        <f>'1. паспорт местоположение'!A15:C15</f>
        <v>Модернизация системы корпоративной телефонной связи филиала АО "Россети Тюмень" Энергокомплекс</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7" t="s">
        <v>486</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429</v>
      </c>
      <c r="B19" s="309"/>
      <c r="C19" s="309"/>
      <c r="D19" s="309"/>
      <c r="E19" s="309"/>
      <c r="F19" s="309"/>
      <c r="G19" s="309"/>
      <c r="H19" s="309"/>
      <c r="I19" s="309"/>
      <c r="J19" s="309"/>
      <c r="K19" s="309"/>
      <c r="L19" s="309"/>
      <c r="M19" s="309"/>
      <c r="N19" s="309"/>
      <c r="O19" s="309"/>
      <c r="P19" s="309"/>
      <c r="Q19" s="309"/>
      <c r="R19" s="309"/>
      <c r="S19" s="309"/>
      <c r="T19" s="309"/>
    </row>
    <row r="20" spans="1:113" s="57"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5</v>
      </c>
      <c r="B21" s="328" t="s">
        <v>221</v>
      </c>
      <c r="C21" s="329"/>
      <c r="D21" s="332" t="s">
        <v>122</v>
      </c>
      <c r="E21" s="328" t="s">
        <v>458</v>
      </c>
      <c r="F21" s="329"/>
      <c r="G21" s="328" t="s">
        <v>240</v>
      </c>
      <c r="H21" s="329"/>
      <c r="I21" s="328" t="s">
        <v>121</v>
      </c>
      <c r="J21" s="329"/>
      <c r="K21" s="332" t="s">
        <v>120</v>
      </c>
      <c r="L21" s="328" t="s">
        <v>119</v>
      </c>
      <c r="M21" s="329"/>
      <c r="N21" s="328" t="s">
        <v>454</v>
      </c>
      <c r="O21" s="329"/>
      <c r="P21" s="332" t="s">
        <v>118</v>
      </c>
      <c r="Q21" s="321" t="s">
        <v>117</v>
      </c>
      <c r="R21" s="322"/>
      <c r="S21" s="321" t="s">
        <v>116</v>
      </c>
      <c r="T21" s="323"/>
    </row>
    <row r="22" spans="1:113" ht="204.75" customHeight="1" x14ac:dyDescent="0.25">
      <c r="A22" s="326"/>
      <c r="B22" s="330"/>
      <c r="C22" s="331"/>
      <c r="D22" s="335"/>
      <c r="E22" s="330"/>
      <c r="F22" s="331"/>
      <c r="G22" s="330"/>
      <c r="H22" s="331"/>
      <c r="I22" s="330"/>
      <c r="J22" s="331"/>
      <c r="K22" s="333"/>
      <c r="L22" s="330"/>
      <c r="M22" s="331"/>
      <c r="N22" s="330"/>
      <c r="O22" s="331"/>
      <c r="P22" s="333"/>
      <c r="Q22" s="82" t="s">
        <v>115</v>
      </c>
      <c r="R22" s="82" t="s">
        <v>428</v>
      </c>
      <c r="S22" s="82" t="s">
        <v>114</v>
      </c>
      <c r="T22" s="82" t="s">
        <v>113</v>
      </c>
    </row>
    <row r="23" spans="1:113" ht="51.75" customHeight="1" x14ac:dyDescent="0.25">
      <c r="A23" s="327"/>
      <c r="B23" s="141" t="s">
        <v>111</v>
      </c>
      <c r="C23" s="141" t="s">
        <v>112</v>
      </c>
      <c r="D23" s="333"/>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0"/>
      <c r="B25" s="150"/>
      <c r="C25" s="150"/>
      <c r="D25" s="150"/>
      <c r="E25" s="150"/>
      <c r="F25" s="150"/>
      <c r="G25" s="150"/>
      <c r="H25" s="150"/>
      <c r="I25" s="150"/>
      <c r="J25" s="150"/>
      <c r="K25" s="150"/>
      <c r="L25" s="150"/>
      <c r="M25" s="150"/>
      <c r="N25" s="150"/>
      <c r="O25" s="150"/>
      <c r="P25" s="150"/>
      <c r="Q25" s="150"/>
      <c r="R25" s="150"/>
      <c r="S25" s="150"/>
      <c r="T25" s="15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334" t="s">
        <v>464</v>
      </c>
      <c r="C28" s="334"/>
      <c r="D28" s="334"/>
      <c r="E28" s="334"/>
      <c r="F28" s="334"/>
      <c r="G28" s="334"/>
      <c r="H28" s="334"/>
      <c r="I28" s="334"/>
      <c r="J28" s="334"/>
      <c r="K28" s="334"/>
      <c r="L28" s="334"/>
      <c r="M28" s="334"/>
      <c r="N28" s="334"/>
      <c r="O28" s="334"/>
      <c r="P28" s="334"/>
      <c r="Q28" s="334"/>
      <c r="R28" s="33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'3.1. паспорт Техсостояние ПС'!A6:T6</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7" t="s">
        <v>485</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N_TP1900.PR.0066</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484</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3" t="str">
        <f>'1. паспорт местоположение'!A15</f>
        <v>Модернизация системы корпоративной телефонной связи филиала АО "Россети Тюмень" Энергокомплекс</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486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431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7" customFormat="1" ht="21" customHeight="1" x14ac:dyDescent="0.25"/>
    <row r="21" spans="1:27" ht="15.75" customHeight="1" x14ac:dyDescent="0.25">
      <c r="A21" s="336" t="s">
        <v>5</v>
      </c>
      <c r="B21" s="338" t="s">
        <v>438</v>
      </c>
      <c r="C21" s="339"/>
      <c r="D21" s="338" t="s">
        <v>440</v>
      </c>
      <c r="E21" s="339"/>
      <c r="F21" s="321" t="s">
        <v>94</v>
      </c>
      <c r="G21" s="323"/>
      <c r="H21" s="323"/>
      <c r="I21" s="322"/>
      <c r="J21" s="336" t="s">
        <v>441</v>
      </c>
      <c r="K21" s="338" t="s">
        <v>442</v>
      </c>
      <c r="L21" s="339"/>
      <c r="M21" s="338" t="s">
        <v>443</v>
      </c>
      <c r="N21" s="339"/>
      <c r="O21" s="338" t="s">
        <v>430</v>
      </c>
      <c r="P21" s="339"/>
      <c r="Q21" s="338" t="s">
        <v>127</v>
      </c>
      <c r="R21" s="339"/>
      <c r="S21" s="336" t="s">
        <v>126</v>
      </c>
      <c r="T21" s="336" t="s">
        <v>444</v>
      </c>
      <c r="U21" s="336" t="s">
        <v>439</v>
      </c>
      <c r="V21" s="338" t="s">
        <v>125</v>
      </c>
      <c r="W21" s="339"/>
      <c r="X21" s="321" t="s">
        <v>117</v>
      </c>
      <c r="Y21" s="323"/>
      <c r="Z21" s="321" t="s">
        <v>116</v>
      </c>
      <c r="AA21" s="323"/>
    </row>
    <row r="22" spans="1:27" ht="216" customHeight="1" x14ac:dyDescent="0.25">
      <c r="A22" s="342"/>
      <c r="B22" s="340"/>
      <c r="C22" s="341"/>
      <c r="D22" s="340"/>
      <c r="E22" s="341"/>
      <c r="F22" s="321" t="s">
        <v>124</v>
      </c>
      <c r="G22" s="322"/>
      <c r="H22" s="321" t="s">
        <v>123</v>
      </c>
      <c r="I22" s="322"/>
      <c r="J22" s="337"/>
      <c r="K22" s="340"/>
      <c r="L22" s="341"/>
      <c r="M22" s="340"/>
      <c r="N22" s="341"/>
      <c r="O22" s="340"/>
      <c r="P22" s="341"/>
      <c r="Q22" s="340"/>
      <c r="R22" s="341"/>
      <c r="S22" s="337"/>
      <c r="T22" s="337"/>
      <c r="U22" s="337"/>
      <c r="V22" s="340"/>
      <c r="W22" s="341"/>
      <c r="X22" s="82" t="s">
        <v>115</v>
      </c>
      <c r="Y22" s="82" t="s">
        <v>428</v>
      </c>
      <c r="Z22" s="82" t="s">
        <v>114</v>
      </c>
      <c r="AA22" s="82" t="s">
        <v>113</v>
      </c>
    </row>
    <row r="23" spans="1:27" ht="60" customHeight="1" x14ac:dyDescent="0.25">
      <c r="A23" s="337"/>
      <c r="B23" s="139" t="s">
        <v>111</v>
      </c>
      <c r="C23" s="13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0" zoomScaleNormal="70"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2026 год</v>
      </c>
      <c r="B5" s="306"/>
      <c r="C5" s="30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5">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07" t="s">
        <v>485</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N_TP1900.PR.0066</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484</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13" t="str">
        <f>'1. паспорт местоположение'!A15:C15</f>
        <v>Модернизация системы корпоративной телефонной связи филиала АО "Россети Тюмень" Энергокомплекс</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7" t="s">
        <v>486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423</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26" t="s">
        <v>436</v>
      </c>
      <c r="C22" s="163" t="s">
        <v>546</v>
      </c>
      <c r="D22" s="29"/>
      <c r="E22" s="29"/>
      <c r="F22" s="28"/>
      <c r="G22" s="28"/>
      <c r="H22" s="28"/>
      <c r="I22" s="28"/>
      <c r="J22" s="28"/>
      <c r="K22" s="28"/>
      <c r="L22" s="28"/>
      <c r="M22" s="28"/>
      <c r="N22" s="28"/>
      <c r="O22" s="28"/>
      <c r="P22" s="28"/>
      <c r="Q22" s="27"/>
      <c r="R22" s="27"/>
      <c r="S22" s="27"/>
      <c r="T22" s="27"/>
      <c r="U22" s="27"/>
    </row>
    <row r="23" spans="1:21" ht="136.5" customHeight="1" x14ac:dyDescent="0.25">
      <c r="A23" s="24" t="s">
        <v>63</v>
      </c>
      <c r="B23" s="26" t="s">
        <v>60</v>
      </c>
      <c r="C23" s="163" t="s">
        <v>488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457</v>
      </c>
      <c r="C25" s="35"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469</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437</v>
      </c>
      <c r="C27" s="16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6" t="str">
        <f>'3.3 паспорт описание'!A5:C5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36"/>
      <c r="AB6" s="136"/>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36"/>
      <c r="AB7" s="136"/>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7"/>
      <c r="AB8" s="137"/>
    </row>
    <row r="9" spans="1:28" ht="15.75" x14ac:dyDescent="0.25">
      <c r="A9" s="307" t="s">
        <v>485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38"/>
      <c r="AB9" s="13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36"/>
      <c r="AB10" s="136"/>
    </row>
    <row r="11" spans="1:28" ht="15.75" x14ac:dyDescent="0.25">
      <c r="A11" s="312" t="str">
        <f>'1. паспорт местоположение'!A12:C12</f>
        <v>N_TP1900.PR.0066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7"/>
      <c r="AB11" s="137"/>
    </row>
    <row r="12" spans="1:28" ht="15.75" x14ac:dyDescent="0.25">
      <c r="A12" s="307" t="s">
        <v>484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38"/>
      <c r="AB12" s="138"/>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48" customHeight="1" x14ac:dyDescent="0.25">
      <c r="A14" s="313" t="str">
        <f>'1. паспорт местоположение'!A15:C15</f>
        <v>Модернизация системы корпоративной телефонной связи филиала АО "Россети Тюмень" Энергокомплекс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7"/>
      <c r="AB14" s="137"/>
    </row>
    <row r="15" spans="1:28" ht="15.75" x14ac:dyDescent="0.25">
      <c r="A15" s="307" t="s">
        <v>486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38"/>
      <c r="AB15" s="138"/>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46"/>
      <c r="AB16" s="146"/>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46"/>
      <c r="AB17" s="146"/>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46"/>
      <c r="AB18" s="146"/>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46"/>
      <c r="AB19" s="14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47"/>
      <c r="AB20" s="14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47"/>
      <c r="AB21" s="147"/>
    </row>
    <row r="22" spans="1:28" x14ac:dyDescent="0.25">
      <c r="A22" s="346" t="s">
        <v>455</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48"/>
      <c r="AB22" s="148"/>
    </row>
    <row r="23" spans="1:28" ht="32.25" customHeight="1" x14ac:dyDescent="0.25">
      <c r="A23" s="348" t="s">
        <v>313</v>
      </c>
      <c r="B23" s="349"/>
      <c r="C23" s="349"/>
      <c r="D23" s="349"/>
      <c r="E23" s="349"/>
      <c r="F23" s="349"/>
      <c r="G23" s="349"/>
      <c r="H23" s="349"/>
      <c r="I23" s="349"/>
      <c r="J23" s="349"/>
      <c r="K23" s="349"/>
      <c r="L23" s="350"/>
      <c r="M23" s="347" t="s">
        <v>314</v>
      </c>
      <c r="N23" s="347"/>
      <c r="O23" s="347"/>
      <c r="P23" s="347"/>
      <c r="Q23" s="347"/>
      <c r="R23" s="347"/>
      <c r="S23" s="347"/>
      <c r="T23" s="347"/>
      <c r="U23" s="347"/>
      <c r="V23" s="347"/>
      <c r="W23" s="347"/>
      <c r="X23" s="347"/>
      <c r="Y23" s="347"/>
      <c r="Z23" s="347"/>
    </row>
    <row r="24" spans="1:28" ht="151.5" customHeight="1" x14ac:dyDescent="0.25">
      <c r="A24" s="79" t="s">
        <v>231</v>
      </c>
      <c r="B24" s="80" t="s">
        <v>238</v>
      </c>
      <c r="C24" s="79" t="s">
        <v>307</v>
      </c>
      <c r="D24" s="79" t="s">
        <v>232</v>
      </c>
      <c r="E24" s="79" t="s">
        <v>308</v>
      </c>
      <c r="F24" s="79" t="s">
        <v>310</v>
      </c>
      <c r="G24" s="79" t="s">
        <v>309</v>
      </c>
      <c r="H24" s="79" t="s">
        <v>233</v>
      </c>
      <c r="I24" s="79" t="s">
        <v>311</v>
      </c>
      <c r="J24" s="79" t="s">
        <v>239</v>
      </c>
      <c r="K24" s="80" t="s">
        <v>237</v>
      </c>
      <c r="L24" s="80" t="s">
        <v>234</v>
      </c>
      <c r="M24" s="81" t="s">
        <v>246</v>
      </c>
      <c r="N24" s="80" t="s">
        <v>466</v>
      </c>
      <c r="O24" s="79" t="s">
        <v>244</v>
      </c>
      <c r="P24" s="79" t="s">
        <v>245</v>
      </c>
      <c r="Q24" s="79" t="s">
        <v>243</v>
      </c>
      <c r="R24" s="79" t="s">
        <v>233</v>
      </c>
      <c r="S24" s="79" t="s">
        <v>242</v>
      </c>
      <c r="T24" s="79" t="s">
        <v>241</v>
      </c>
      <c r="U24" s="79" t="s">
        <v>306</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49">
        <v>11</v>
      </c>
      <c r="L25" s="80">
        <v>12</v>
      </c>
      <c r="M25" s="149">
        <v>13</v>
      </c>
      <c r="N25" s="80">
        <v>14</v>
      </c>
      <c r="O25" s="149">
        <v>15</v>
      </c>
      <c r="P25" s="80">
        <v>16</v>
      </c>
      <c r="Q25" s="149">
        <v>17</v>
      </c>
      <c r="R25" s="80">
        <v>18</v>
      </c>
      <c r="S25" s="149">
        <v>19</v>
      </c>
      <c r="T25" s="80">
        <v>20</v>
      </c>
      <c r="U25" s="149">
        <v>21</v>
      </c>
      <c r="V25" s="80">
        <v>22</v>
      </c>
      <c r="W25" s="149">
        <v>23</v>
      </c>
      <c r="X25" s="80">
        <v>24</v>
      </c>
      <c r="Y25" s="149">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'3.4. Паспорт надежность'!A4:Z4</f>
        <v>Год раскрытия информации: 2026 год</v>
      </c>
      <c r="B5" s="306"/>
      <c r="C5" s="306"/>
      <c r="D5" s="306"/>
      <c r="E5" s="306"/>
      <c r="F5" s="306"/>
      <c r="G5" s="306"/>
      <c r="H5" s="306"/>
      <c r="I5" s="306"/>
      <c r="J5" s="306"/>
      <c r="K5" s="306"/>
      <c r="L5" s="306"/>
      <c r="M5" s="306"/>
      <c r="N5" s="306"/>
      <c r="O5" s="30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7" t="s">
        <v>485</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tr">
        <f>'1. паспорт местоположение'!A12:C12</f>
        <v>N_TP1900.PR.0066</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484</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44.25" customHeight="1" x14ac:dyDescent="0.2">
      <c r="A15" s="313" t="str">
        <f>'1. паспорт местоположение'!A15:C15</f>
        <v>Модернизация системы корпоративной телефонной связи филиала АО "Россети Тюмень" Энергокомплекс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486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4" t="s">
        <v>432</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1" t="s">
        <v>86</v>
      </c>
      <c r="F19" s="352"/>
      <c r="G19" s="352"/>
      <c r="H19" s="352"/>
      <c r="I19" s="353"/>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70" zoomScaleNormal="70" workbookViewId="0">
      <selection activeCell="AK27" sqref="AK27:AL27"/>
    </sheetView>
  </sheetViews>
  <sheetFormatPr defaultRowHeight="15.75" outlineLevelRow="1" x14ac:dyDescent="0.25"/>
  <cols>
    <col min="1" max="1" width="61.7109375" style="234" customWidth="1"/>
    <col min="2" max="3" width="4.140625" style="234" customWidth="1"/>
    <col min="4" max="4" width="4.28515625" style="234" customWidth="1"/>
    <col min="5" max="22" width="4.140625" style="234" hidden="1" customWidth="1"/>
    <col min="23" max="36" width="5" style="234" hidden="1" customWidth="1"/>
    <col min="37" max="37" width="5" style="234" customWidth="1"/>
    <col min="38" max="38" width="11.7109375" style="234" customWidth="1"/>
    <col min="39" max="39" width="16.7109375" style="234" customWidth="1"/>
    <col min="40" max="40" width="22.140625" style="234" customWidth="1"/>
    <col min="41" max="41" width="20.28515625" style="234" customWidth="1"/>
    <col min="42" max="55" width="16.7109375" style="234" customWidth="1"/>
    <col min="56" max="56" width="18.85546875" style="234" customWidth="1"/>
    <col min="57" max="57" width="20.5703125" style="234" customWidth="1"/>
    <col min="58" max="87" width="16.7109375" style="234" customWidth="1"/>
    <col min="88" max="98" width="14.42578125" style="234" customWidth="1"/>
    <col min="99" max="16384" width="9.140625" style="234"/>
  </cols>
  <sheetData>
    <row r="1" spans="1:99" s="233" customFormat="1" ht="12.75" customHeight="1" x14ac:dyDescent="0.2">
      <c r="A1" s="302"/>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2"/>
      <c r="AM1" s="232"/>
      <c r="AN1" s="232"/>
      <c r="AO1" s="232"/>
      <c r="AP1" s="232"/>
      <c r="AQ1" s="232"/>
      <c r="AR1" s="12" t="s">
        <v>69</v>
      </c>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c r="BX1" s="232"/>
      <c r="BY1" s="232"/>
      <c r="BZ1" s="232"/>
      <c r="CA1" s="232"/>
      <c r="CB1" s="232"/>
      <c r="CC1" s="232"/>
      <c r="CD1" s="232"/>
      <c r="CE1" s="232"/>
      <c r="CF1" s="232"/>
      <c r="CG1" s="232"/>
      <c r="CH1" s="232"/>
      <c r="CI1" s="232"/>
      <c r="CJ1" s="232"/>
      <c r="CK1" s="232"/>
      <c r="CL1" s="232"/>
      <c r="CM1" s="232"/>
      <c r="CN1" s="232"/>
      <c r="CO1" s="232"/>
      <c r="CP1" s="232"/>
      <c r="CQ1" s="232"/>
      <c r="CR1" s="232"/>
      <c r="CS1" s="232"/>
      <c r="CT1" s="232"/>
      <c r="CU1" s="232"/>
    </row>
    <row r="2" spans="1:99" s="233" customFormat="1" ht="12.75" customHeight="1" x14ac:dyDescent="0.2">
      <c r="A2" s="302"/>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2"/>
      <c r="AM2" s="232"/>
      <c r="AN2" s="232"/>
      <c r="AO2" s="232"/>
      <c r="AP2" s="232"/>
      <c r="AQ2" s="232"/>
      <c r="AR2" s="12" t="s">
        <v>10</v>
      </c>
      <c r="AS2" s="232"/>
      <c r="AT2" s="232"/>
      <c r="AU2" s="232"/>
      <c r="AV2" s="232"/>
      <c r="AW2" s="232"/>
      <c r="AX2" s="232"/>
      <c r="AY2" s="232"/>
      <c r="AZ2" s="232"/>
      <c r="BA2" s="232"/>
      <c r="BB2" s="232"/>
      <c r="BC2" s="232"/>
      <c r="BD2" s="232"/>
      <c r="BE2" s="232"/>
      <c r="BF2" s="232"/>
      <c r="BG2" s="232"/>
      <c r="BH2" s="232"/>
      <c r="BI2" s="232"/>
      <c r="BJ2" s="232"/>
      <c r="BK2" s="232"/>
      <c r="BL2" s="232"/>
      <c r="BM2" s="232"/>
      <c r="BN2" s="232"/>
      <c r="BO2" s="232"/>
      <c r="BP2" s="232"/>
      <c r="BQ2" s="232"/>
      <c r="BR2" s="232"/>
      <c r="BS2" s="232"/>
      <c r="BT2" s="232"/>
      <c r="BU2" s="232"/>
      <c r="BV2" s="232"/>
      <c r="BW2" s="232"/>
      <c r="BX2" s="232"/>
      <c r="BY2" s="232"/>
      <c r="BZ2" s="232"/>
      <c r="CA2" s="232"/>
      <c r="CB2" s="232"/>
      <c r="CC2" s="232"/>
      <c r="CD2" s="232"/>
      <c r="CE2" s="232"/>
      <c r="CF2" s="232"/>
      <c r="CG2" s="232"/>
      <c r="CH2" s="232"/>
      <c r="CI2" s="232"/>
      <c r="CJ2" s="232"/>
      <c r="CK2" s="232"/>
      <c r="CL2" s="232"/>
      <c r="CM2" s="232"/>
      <c r="CN2" s="232"/>
      <c r="CO2" s="232"/>
      <c r="CP2" s="232"/>
      <c r="CQ2" s="232"/>
      <c r="CR2" s="232"/>
      <c r="CS2" s="232"/>
      <c r="CT2" s="232"/>
      <c r="CU2" s="232"/>
    </row>
    <row r="3" spans="1:99" x14ac:dyDescent="0.2">
      <c r="A3" s="302"/>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R3" s="12" t="s">
        <v>602</v>
      </c>
    </row>
    <row r="4" spans="1:99"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99" s="12" customFormat="1" ht="18.75" customHeight="1" x14ac:dyDescent="0.2">
      <c r="A5" s="449" t="str">
        <f>'2. паспорт  ТП'!A4:S4</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row>
    <row r="6" spans="1:99" s="12" customFormat="1" ht="18.75" x14ac:dyDescent="0.3">
      <c r="A6" s="289"/>
      <c r="B6" s="290"/>
      <c r="C6" s="290"/>
      <c r="D6" s="290"/>
      <c r="E6" s="290"/>
      <c r="F6" s="290"/>
      <c r="G6" s="290"/>
      <c r="H6" s="290"/>
      <c r="I6" s="291"/>
      <c r="J6" s="291"/>
      <c r="K6" s="292"/>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row>
    <row r="7" spans="1:99" s="12" customFormat="1" ht="18.75" x14ac:dyDescent="0.2">
      <c r="A7" s="456" t="s">
        <v>9</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row>
    <row r="8" spans="1:99" s="12" customFormat="1" ht="18.75" x14ac:dyDescent="0.2">
      <c r="A8" s="301"/>
      <c r="B8" s="301"/>
      <c r="C8" s="301"/>
      <c r="D8" s="301"/>
      <c r="E8" s="301"/>
      <c r="F8" s="301"/>
      <c r="G8" s="301"/>
      <c r="H8" s="301"/>
      <c r="I8" s="301"/>
      <c r="J8" s="301"/>
      <c r="K8" s="301"/>
      <c r="L8" s="293"/>
      <c r="M8" s="293"/>
      <c r="N8" s="293"/>
      <c r="O8" s="293"/>
      <c r="P8" s="293"/>
      <c r="Q8" s="293"/>
      <c r="R8" s="293"/>
      <c r="S8" s="293"/>
      <c r="T8" s="293"/>
      <c r="U8" s="293"/>
      <c r="V8" s="293"/>
      <c r="W8" s="293"/>
      <c r="X8" s="293"/>
      <c r="Y8" s="293"/>
      <c r="Z8" s="290"/>
      <c r="AA8" s="290"/>
      <c r="AB8" s="290"/>
      <c r="AC8" s="290"/>
      <c r="AD8" s="290"/>
      <c r="AE8" s="290"/>
      <c r="AF8" s="290"/>
      <c r="AG8" s="290"/>
      <c r="AH8" s="290"/>
      <c r="AI8" s="290"/>
      <c r="AJ8" s="290"/>
      <c r="AK8" s="290"/>
      <c r="AL8" s="290"/>
      <c r="AM8" s="290"/>
      <c r="AN8" s="290"/>
      <c r="AO8" s="290"/>
      <c r="AP8" s="290"/>
      <c r="AQ8" s="290"/>
      <c r="AR8" s="290"/>
    </row>
    <row r="9" spans="1:99" s="12" customFormat="1" ht="18.75" customHeight="1" x14ac:dyDescent="0.2">
      <c r="A9" s="457" t="s">
        <v>482</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row>
    <row r="10" spans="1:99" s="12" customFormat="1" ht="18.75" customHeight="1" x14ac:dyDescent="0.2">
      <c r="A10" s="448" t="s">
        <v>8</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row>
    <row r="11" spans="1:99" s="12" customFormat="1" ht="18.75" x14ac:dyDescent="0.2">
      <c r="A11" s="301"/>
      <c r="B11" s="301"/>
      <c r="C11" s="301"/>
      <c r="D11" s="301"/>
      <c r="E11" s="301"/>
      <c r="F11" s="301"/>
      <c r="G11" s="301"/>
      <c r="H11" s="301"/>
      <c r="I11" s="301"/>
      <c r="J11" s="301"/>
      <c r="K11" s="301"/>
      <c r="L11" s="293"/>
      <c r="M11" s="293"/>
      <c r="N11" s="293"/>
      <c r="O11" s="293"/>
      <c r="P11" s="293"/>
      <c r="Q11" s="293"/>
      <c r="R11" s="293"/>
      <c r="S11" s="293"/>
      <c r="T11" s="293"/>
      <c r="U11" s="293"/>
      <c r="V11" s="293"/>
      <c r="W11" s="293"/>
      <c r="X11" s="293"/>
      <c r="Y11" s="293"/>
      <c r="Z11" s="290"/>
      <c r="AA11" s="290"/>
      <c r="AB11" s="290"/>
      <c r="AC11" s="290"/>
      <c r="AD11" s="290"/>
      <c r="AE11" s="290"/>
      <c r="AF11" s="290"/>
      <c r="AG11" s="290"/>
      <c r="AH11" s="290"/>
      <c r="AI11" s="290"/>
      <c r="AJ11" s="290"/>
      <c r="AK11" s="290"/>
      <c r="AL11" s="290"/>
      <c r="AM11" s="290"/>
      <c r="AN11" s="290"/>
      <c r="AO11" s="290"/>
      <c r="AP11" s="290"/>
      <c r="AQ11" s="290"/>
      <c r="AR11" s="290"/>
    </row>
    <row r="12" spans="1:99" s="12" customFormat="1" ht="18.75" customHeight="1" x14ac:dyDescent="0.2">
      <c r="A12" s="449" t="str">
        <f>'2. паспорт  ТП'!A11:S11</f>
        <v>N_TP1900.PR.0066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row>
    <row r="13" spans="1:99" s="12" customFormat="1" ht="18.75" customHeight="1" x14ac:dyDescent="0.2">
      <c r="A13" s="448" t="s">
        <v>7</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row>
    <row r="14" spans="1:99"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5"/>
      <c r="AA14" s="295"/>
      <c r="AB14" s="295"/>
      <c r="AC14" s="295"/>
      <c r="AD14" s="295"/>
      <c r="AE14" s="295"/>
      <c r="AF14" s="295"/>
      <c r="AG14" s="295"/>
      <c r="AH14" s="295"/>
      <c r="AI14" s="295"/>
      <c r="AJ14" s="295"/>
      <c r="AK14" s="295"/>
      <c r="AL14" s="295"/>
      <c r="AM14" s="295"/>
      <c r="AN14" s="295"/>
      <c r="AO14" s="295"/>
      <c r="AP14" s="295"/>
      <c r="AQ14" s="295"/>
      <c r="AR14" s="295"/>
    </row>
    <row r="15" spans="1:99" s="3" customFormat="1" x14ac:dyDescent="0.2">
      <c r="A15" s="449" t="str">
        <f>'2. паспорт  ТП'!A14:S14</f>
        <v>Модернизация системы корпоративной телефонной связи филиала АО "Россети Тюмень" Энергокомплекс</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99" s="3" customFormat="1" ht="15" customHeight="1" x14ac:dyDescent="0.2">
      <c r="A16" s="448" t="s">
        <v>6</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row>
    <row r="17" spans="1:58"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row>
    <row r="18" spans="1:58" s="3" customFormat="1" ht="15" customHeight="1" x14ac:dyDescent="0.2">
      <c r="A18" s="450" t="s">
        <v>433</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row>
    <row r="19" spans="1:58" s="12" customFormat="1" ht="18.75" customHeight="1" x14ac:dyDescent="0.2">
      <c r="A19" s="18"/>
      <c r="I19" s="16"/>
      <c r="J19" s="16"/>
      <c r="K19" s="37"/>
      <c r="AR19" s="37"/>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U23" s="236"/>
      <c r="BD23" s="237"/>
      <c r="BE23" s="238"/>
      <c r="BF23" s="238"/>
    </row>
    <row r="24" spans="1:58" ht="27.75" x14ac:dyDescent="0.4">
      <c r="A24" s="235"/>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U24" s="236"/>
      <c r="BD24" s="237"/>
      <c r="BE24" s="238"/>
      <c r="BF24" s="238"/>
    </row>
    <row r="25" spans="1:58" ht="18.75" customHeight="1" thickBot="1" x14ac:dyDescent="0.3">
      <c r="A25" s="239" t="s">
        <v>303</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58" ht="18.75" customHeight="1" x14ac:dyDescent="0.25">
      <c r="A26" s="451" t="s">
        <v>587</v>
      </c>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c r="AA26" s="452"/>
      <c r="AB26" s="452"/>
      <c r="AC26" s="452"/>
      <c r="AD26" s="452"/>
      <c r="AE26" s="452"/>
      <c r="AF26" s="452"/>
      <c r="AG26" s="452"/>
      <c r="AH26" s="452"/>
      <c r="AI26" s="452"/>
      <c r="AJ26" s="453"/>
      <c r="AK26" s="454">
        <f>'6.2. Паспорт фин осв ввод'!AC30*1000000</f>
        <v>1881230.8886757004</v>
      </c>
      <c r="AL26" s="455"/>
      <c r="AN26" s="235" t="s">
        <v>302</v>
      </c>
      <c r="AO26" s="243"/>
      <c r="AP26" s="243"/>
    </row>
    <row r="27" spans="1:58" ht="15.75" customHeight="1" x14ac:dyDescent="0.25">
      <c r="A27" s="415" t="s">
        <v>301</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7"/>
      <c r="AK27" s="458"/>
      <c r="AL27" s="459"/>
      <c r="AN27" s="446" t="s">
        <v>300</v>
      </c>
      <c r="AO27" s="447"/>
      <c r="AP27" s="244">
        <f>SUM(AK96:BF96)</f>
        <v>2.0801796196209481</v>
      </c>
    </row>
    <row r="28" spans="1:58" x14ac:dyDescent="0.25">
      <c r="A28" s="415" t="s">
        <v>299</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444">
        <v>53</v>
      </c>
      <c r="AL28" s="445"/>
      <c r="AN28" s="446" t="s">
        <v>298</v>
      </c>
      <c r="AO28" s="447"/>
      <c r="AP28" s="244">
        <f>IF(SUM(AK97:BF97)=0,"не окупается",SUM(AK97:BF97))</f>
        <v>2.6902118493232097</v>
      </c>
    </row>
    <row r="29" spans="1:58" ht="15" customHeight="1" x14ac:dyDescent="0.25">
      <c r="A29" s="415" t="s">
        <v>297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44">
        <v>1</v>
      </c>
      <c r="AL29" s="445"/>
      <c r="AN29" s="446" t="s">
        <v>588</v>
      </c>
      <c r="AO29" s="447"/>
      <c r="AP29" s="245">
        <f>AW94</f>
        <v>86380163.02298145</v>
      </c>
      <c r="AU29" s="246"/>
      <c r="AW29" s="247"/>
      <c r="AX29" s="247"/>
    </row>
    <row r="30" spans="1:58" ht="15" customHeight="1" x14ac:dyDescent="0.25">
      <c r="A30" s="415" t="s">
        <v>296</v>
      </c>
      <c r="B30" s="416"/>
      <c r="C30" s="416"/>
      <c r="D30" s="416"/>
      <c r="E30" s="416"/>
      <c r="F30" s="416"/>
      <c r="G30" s="416"/>
      <c r="H30" s="416"/>
      <c r="I30" s="416"/>
      <c r="J30" s="416"/>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7"/>
      <c r="AK30" s="442">
        <v>0</v>
      </c>
      <c r="AL30" s="443"/>
      <c r="AN30" s="446" t="s">
        <v>589</v>
      </c>
      <c r="AO30" s="447"/>
      <c r="AP30" s="248" t="str">
        <f>IF(AP29&gt;0,"да","нет")</f>
        <v>да</v>
      </c>
      <c r="AU30" s="246"/>
    </row>
    <row r="31" spans="1:58" ht="15" customHeight="1" x14ac:dyDescent="0.25">
      <c r="A31" s="415" t="s">
        <v>590</v>
      </c>
      <c r="B31" s="416"/>
      <c r="C31" s="416"/>
      <c r="D31" s="416"/>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7"/>
      <c r="AK31" s="442">
        <v>1</v>
      </c>
      <c r="AL31" s="443"/>
      <c r="AU31" s="246"/>
    </row>
    <row r="32" spans="1:58" x14ac:dyDescent="0.25">
      <c r="A32" s="415" t="s">
        <v>295</v>
      </c>
      <c r="B32" s="416"/>
      <c r="C32" s="416"/>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7"/>
      <c r="AK32" s="440">
        <v>1</v>
      </c>
      <c r="AL32" s="441"/>
      <c r="AU32" s="246"/>
    </row>
    <row r="33" spans="1:98" x14ac:dyDescent="0.25">
      <c r="A33" s="415" t="s">
        <v>271</v>
      </c>
      <c r="B33" s="416"/>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7"/>
      <c r="AK33" s="440">
        <v>208355.86504567479</v>
      </c>
      <c r="AL33" s="441"/>
    </row>
    <row r="34" spans="1:98" x14ac:dyDescent="0.25">
      <c r="A34" s="415" t="s">
        <v>294</v>
      </c>
      <c r="B34" s="416"/>
      <c r="C34" s="416"/>
      <c r="D34" s="416"/>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7"/>
      <c r="AK34" s="440">
        <v>1</v>
      </c>
      <c r="AL34" s="441"/>
    </row>
    <row r="35" spans="1:98" x14ac:dyDescent="0.25">
      <c r="A35" s="415" t="s">
        <v>293</v>
      </c>
      <c r="B35" s="416"/>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7"/>
      <c r="AK35" s="440">
        <v>1</v>
      </c>
      <c r="AL35" s="441"/>
    </row>
    <row r="36" spans="1:98" x14ac:dyDescent="0.25">
      <c r="A36" s="415"/>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7"/>
      <c r="AK36" s="438"/>
      <c r="AL36" s="439"/>
    </row>
    <row r="37" spans="1:98" x14ac:dyDescent="0.25">
      <c r="A37" s="415" t="s">
        <v>262</v>
      </c>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7"/>
      <c r="AK37" s="425">
        <v>0.25</v>
      </c>
      <c r="AL37" s="426"/>
    </row>
    <row r="38" spans="1:98" x14ac:dyDescent="0.25">
      <c r="A38" s="415" t="s">
        <v>510</v>
      </c>
      <c r="B38" s="416"/>
      <c r="C38" s="416"/>
      <c r="D38" s="416"/>
      <c r="E38" s="416"/>
      <c r="F38" s="416"/>
      <c r="G38" s="416"/>
      <c r="H38" s="416"/>
      <c r="I38" s="416"/>
      <c r="J38" s="416"/>
      <c r="K38" s="416"/>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7"/>
      <c r="AK38" s="440">
        <v>0</v>
      </c>
      <c r="AL38" s="441"/>
    </row>
    <row r="39" spans="1:98" x14ac:dyDescent="0.25">
      <c r="A39" s="415" t="s">
        <v>292</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7"/>
      <c r="AK39" s="438"/>
      <c r="AL39" s="439"/>
    </row>
    <row r="40" spans="1:98" x14ac:dyDescent="0.25">
      <c r="A40" s="415" t="s">
        <v>291</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7"/>
      <c r="AK40" s="436">
        <v>0</v>
      </c>
      <c r="AL40" s="437"/>
    </row>
    <row r="41" spans="1:98" x14ac:dyDescent="0.25">
      <c r="A41" s="415" t="s">
        <v>290</v>
      </c>
      <c r="B41" s="416"/>
      <c r="C41" s="416"/>
      <c r="D41" s="416"/>
      <c r="E41" s="416"/>
      <c r="F41" s="416"/>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7"/>
      <c r="AK41" s="438"/>
      <c r="AL41" s="439"/>
    </row>
    <row r="42" spans="1:98" x14ac:dyDescent="0.25">
      <c r="A42" s="415" t="s">
        <v>289</v>
      </c>
      <c r="B42" s="416"/>
      <c r="C42" s="416"/>
      <c r="D42" s="416"/>
      <c r="E42" s="416"/>
      <c r="F42" s="416"/>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7"/>
      <c r="AK42" s="425">
        <v>0.27800000000000002</v>
      </c>
      <c r="AL42" s="426"/>
    </row>
    <row r="43" spans="1:98" x14ac:dyDescent="0.25">
      <c r="A43" s="415" t="s">
        <v>288</v>
      </c>
      <c r="B43" s="416"/>
      <c r="C43" s="416"/>
      <c r="D43" s="416"/>
      <c r="E43" s="416"/>
      <c r="F43" s="416"/>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7"/>
      <c r="AK43" s="425">
        <v>0.27800000000000002</v>
      </c>
      <c r="AL43" s="426"/>
    </row>
    <row r="44" spans="1:98" x14ac:dyDescent="0.25">
      <c r="A44" s="415" t="s">
        <v>287</v>
      </c>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7"/>
      <c r="AK44" s="425">
        <v>1</v>
      </c>
      <c r="AL44" s="426"/>
    </row>
    <row r="45" spans="1:98" x14ac:dyDescent="0.25">
      <c r="A45" s="415" t="s">
        <v>286</v>
      </c>
      <c r="B45" s="416"/>
      <c r="C45" s="416"/>
      <c r="D45" s="416"/>
      <c r="E45" s="416"/>
      <c r="F45" s="416"/>
      <c r="G45" s="416"/>
      <c r="H45" s="416"/>
      <c r="I45" s="416"/>
      <c r="J45" s="416"/>
      <c r="K45" s="416"/>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c r="AJ45" s="417"/>
      <c r="AK45" s="425">
        <v>0.14080000000000001</v>
      </c>
      <c r="AL45" s="426"/>
      <c r="BE45" s="249"/>
      <c r="BF45" s="249"/>
    </row>
    <row r="46" spans="1:98" x14ac:dyDescent="0.25">
      <c r="A46" s="415" t="s">
        <v>285</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7"/>
      <c r="AK46" s="425">
        <v>0</v>
      </c>
      <c r="AL46" s="426"/>
    </row>
    <row r="47" spans="1:98" ht="16.5" thickBot="1" x14ac:dyDescent="0.3">
      <c r="A47" s="427" t="s">
        <v>284</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430">
        <v>0.20850000000000002</v>
      </c>
      <c r="AL47" s="431"/>
    </row>
    <row r="48" spans="1:98" x14ac:dyDescent="0.25">
      <c r="A48" s="432" t="s">
        <v>283</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4"/>
      <c r="AK48" s="384">
        <v>2031</v>
      </c>
      <c r="AL48" s="435"/>
      <c r="AM48" s="250">
        <v>2032</v>
      </c>
      <c r="AN48" s="251">
        <v>2033</v>
      </c>
      <c r="AO48" s="251">
        <v>2034</v>
      </c>
      <c r="AP48" s="251">
        <v>2035</v>
      </c>
      <c r="AQ48" s="251">
        <v>2036</v>
      </c>
      <c r="AR48" s="251">
        <v>2037</v>
      </c>
      <c r="AS48" s="251">
        <v>2038</v>
      </c>
      <c r="AT48" s="251">
        <v>2039</v>
      </c>
      <c r="AU48" s="251">
        <v>2040</v>
      </c>
      <c r="AV48" s="251">
        <v>2041</v>
      </c>
      <c r="AW48" s="251">
        <v>2042</v>
      </c>
      <c r="AX48" s="251">
        <v>2043</v>
      </c>
      <c r="AY48" s="251">
        <v>2044</v>
      </c>
      <c r="AZ48" s="251">
        <v>2045</v>
      </c>
      <c r="BA48" s="251">
        <v>2046</v>
      </c>
      <c r="BB48" s="251">
        <v>2047</v>
      </c>
      <c r="BC48" s="251">
        <v>2048</v>
      </c>
      <c r="BD48" s="251">
        <v>2049</v>
      </c>
      <c r="BE48" s="251">
        <v>2050</v>
      </c>
      <c r="BF48" s="251">
        <v>2051</v>
      </c>
      <c r="BG48" s="251">
        <v>2052</v>
      </c>
      <c r="BH48" s="251">
        <v>2053</v>
      </c>
      <c r="BI48" s="251">
        <v>2054</v>
      </c>
      <c r="BJ48" s="251">
        <v>2055</v>
      </c>
      <c r="BK48" s="251">
        <v>2056</v>
      </c>
      <c r="BL48" s="251">
        <v>2057</v>
      </c>
      <c r="BM48" s="251">
        <v>2058</v>
      </c>
      <c r="BN48" s="251">
        <v>2059</v>
      </c>
      <c r="BO48" s="251">
        <v>2060</v>
      </c>
      <c r="BP48" s="251">
        <v>2061</v>
      </c>
      <c r="BQ48" s="251">
        <v>2062</v>
      </c>
      <c r="BR48" s="251">
        <v>2063</v>
      </c>
      <c r="BS48" s="251">
        <v>2064</v>
      </c>
      <c r="BT48" s="251">
        <v>2065</v>
      </c>
      <c r="BU48" s="251">
        <v>2066</v>
      </c>
      <c r="BV48" s="251">
        <v>2067</v>
      </c>
      <c r="BW48" s="251">
        <v>2068</v>
      </c>
      <c r="BX48" s="251">
        <v>2069</v>
      </c>
      <c r="BY48" s="251">
        <v>2070</v>
      </c>
      <c r="BZ48" s="251">
        <v>2071</v>
      </c>
      <c r="CA48" s="251">
        <v>2072</v>
      </c>
      <c r="CB48" s="251">
        <v>2073</v>
      </c>
      <c r="CC48" s="251">
        <v>2074</v>
      </c>
      <c r="CD48" s="251">
        <v>2075</v>
      </c>
      <c r="CE48" s="251">
        <v>2076</v>
      </c>
      <c r="CF48" s="251">
        <v>2077</v>
      </c>
      <c r="CG48" s="251">
        <v>2078</v>
      </c>
      <c r="CH48" s="251">
        <v>2079</v>
      </c>
      <c r="CI48" s="251">
        <v>2080</v>
      </c>
      <c r="CJ48" s="251">
        <v>2081</v>
      </c>
      <c r="CK48" s="251">
        <v>2082</v>
      </c>
      <c r="CL48" s="251">
        <v>2083</v>
      </c>
      <c r="CM48" s="251">
        <v>2084</v>
      </c>
      <c r="CN48" s="251" t="s">
        <v>510</v>
      </c>
      <c r="CO48" s="251" t="s">
        <v>510</v>
      </c>
      <c r="CP48" s="251" t="s">
        <v>510</v>
      </c>
      <c r="CQ48" s="251" t="s">
        <v>510</v>
      </c>
      <c r="CR48" s="251" t="s">
        <v>510</v>
      </c>
      <c r="CS48" s="251" t="s">
        <v>510</v>
      </c>
      <c r="CT48" s="251" t="s">
        <v>510</v>
      </c>
    </row>
    <row r="49" spans="1:98" outlineLevel="1" x14ac:dyDescent="0.25">
      <c r="A49" s="415" t="s">
        <v>282</v>
      </c>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7"/>
      <c r="AK49" s="418">
        <v>0.04</v>
      </c>
      <c r="AL49" s="419"/>
      <c r="AM49" s="252">
        <v>0.04</v>
      </c>
      <c r="AN49" s="252">
        <v>0.04</v>
      </c>
      <c r="AO49" s="252">
        <v>0.04</v>
      </c>
      <c r="AP49" s="252">
        <v>0.04</v>
      </c>
      <c r="AQ49" s="252">
        <v>0.04</v>
      </c>
      <c r="AR49" s="252">
        <v>0.04</v>
      </c>
      <c r="AS49" s="252">
        <v>0.04</v>
      </c>
      <c r="AT49" s="252">
        <v>0.04</v>
      </c>
      <c r="AU49" s="252">
        <v>0.04</v>
      </c>
      <c r="AV49" s="252">
        <v>0.04</v>
      </c>
      <c r="AW49" s="252">
        <v>0.04</v>
      </c>
      <c r="AX49" s="252">
        <v>0.04</v>
      </c>
      <c r="AY49" s="252">
        <v>0.04</v>
      </c>
      <c r="AZ49" s="252">
        <v>0.04</v>
      </c>
      <c r="BA49" s="252">
        <v>0.04</v>
      </c>
      <c r="BB49" s="252">
        <v>0.04</v>
      </c>
      <c r="BC49" s="252">
        <v>0.04</v>
      </c>
      <c r="BD49" s="252">
        <v>0.04</v>
      </c>
      <c r="BE49" s="252">
        <v>0.04</v>
      </c>
      <c r="BF49" s="252">
        <v>0.04</v>
      </c>
      <c r="BG49" s="252">
        <v>0.04</v>
      </c>
      <c r="BH49" s="252">
        <v>0.04</v>
      </c>
      <c r="BI49" s="252">
        <v>0.04</v>
      </c>
      <c r="BJ49" s="252">
        <v>0.04</v>
      </c>
      <c r="BK49" s="252">
        <v>0.04</v>
      </c>
      <c r="BL49" s="252">
        <v>0.04</v>
      </c>
      <c r="BM49" s="252">
        <v>0.04</v>
      </c>
      <c r="BN49" s="252">
        <v>0.04</v>
      </c>
      <c r="BO49" s="252">
        <v>0.04</v>
      </c>
      <c r="BP49" s="252">
        <v>0.04</v>
      </c>
      <c r="BQ49" s="252">
        <v>0.04</v>
      </c>
      <c r="BR49" s="252">
        <v>0.04</v>
      </c>
      <c r="BS49" s="252">
        <v>0.04</v>
      </c>
      <c r="BT49" s="252">
        <v>0.04</v>
      </c>
      <c r="BU49" s="252">
        <v>0.04</v>
      </c>
      <c r="BV49" s="252">
        <v>0.04</v>
      </c>
      <c r="BW49" s="252">
        <v>0.04</v>
      </c>
      <c r="BX49" s="252">
        <v>0.04</v>
      </c>
      <c r="BY49" s="252">
        <v>0.04</v>
      </c>
      <c r="BZ49" s="252">
        <v>0.04</v>
      </c>
      <c r="CA49" s="252">
        <v>0.04</v>
      </c>
      <c r="CB49" s="252">
        <v>0.04</v>
      </c>
      <c r="CC49" s="252">
        <v>0.04</v>
      </c>
      <c r="CD49" s="252">
        <v>0.04</v>
      </c>
      <c r="CE49" s="252">
        <v>0.04</v>
      </c>
      <c r="CF49" s="252">
        <v>0.04</v>
      </c>
      <c r="CG49" s="252">
        <v>0.04</v>
      </c>
      <c r="CH49" s="252">
        <v>0.04</v>
      </c>
      <c r="CI49" s="252">
        <v>0.04</v>
      </c>
      <c r="CJ49" s="252">
        <v>0.04</v>
      </c>
      <c r="CK49" s="252">
        <v>0.04</v>
      </c>
      <c r="CL49" s="252">
        <v>0.04</v>
      </c>
      <c r="CM49" s="252">
        <v>0.04</v>
      </c>
      <c r="CN49" s="252">
        <v>0.04</v>
      </c>
      <c r="CO49" s="252">
        <v>0.04</v>
      </c>
      <c r="CP49" s="252">
        <v>0.04</v>
      </c>
      <c r="CQ49" s="252">
        <v>0.04</v>
      </c>
      <c r="CR49" s="252">
        <v>0.04</v>
      </c>
      <c r="CS49" s="252">
        <v>0.04</v>
      </c>
      <c r="CT49" s="252">
        <v>0.04</v>
      </c>
    </row>
    <row r="50" spans="1:98" outlineLevel="1" x14ac:dyDescent="0.25">
      <c r="A50" s="415" t="s">
        <v>281</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7"/>
      <c r="AK50" s="418">
        <v>0.04</v>
      </c>
      <c r="AL50" s="419"/>
      <c r="AM50" s="252">
        <v>8.1600000000000117E-2</v>
      </c>
      <c r="AN50" s="253">
        <v>0.12486400000000009</v>
      </c>
      <c r="AO50" s="253">
        <v>0.16985856000000021</v>
      </c>
      <c r="AP50" s="253">
        <v>0.21665290240000035</v>
      </c>
      <c r="AQ50" s="253">
        <v>0.26531901849600037</v>
      </c>
      <c r="AR50" s="253">
        <v>0.31593177923584048</v>
      </c>
      <c r="AS50" s="253">
        <v>0.3685690504052741</v>
      </c>
      <c r="AT50" s="253">
        <v>0.42331181242148519</v>
      </c>
      <c r="AU50" s="253">
        <v>0.48024428491834459</v>
      </c>
      <c r="AV50" s="253">
        <v>0.53945405631507848</v>
      </c>
      <c r="AW50" s="253">
        <v>0.60103221856768174</v>
      </c>
      <c r="AX50" s="253">
        <v>0.66507350731038906</v>
      </c>
      <c r="AY50" s="253">
        <v>0.73167644760280459</v>
      </c>
      <c r="AZ50" s="253">
        <v>0.80094350550691673</v>
      </c>
      <c r="BA50" s="253">
        <v>0.87298124572719349</v>
      </c>
      <c r="BB50" s="253">
        <v>0.94790049555628131</v>
      </c>
      <c r="BC50" s="253">
        <v>1.0258165153785326</v>
      </c>
      <c r="BD50" s="253">
        <v>1.1068491759936738</v>
      </c>
      <c r="BE50" s="253">
        <v>1.1911231430334208</v>
      </c>
      <c r="BF50" s="253">
        <v>1.2787680687547578</v>
      </c>
      <c r="BG50" s="253">
        <v>1.369918791504948</v>
      </c>
      <c r="BH50" s="253">
        <v>1.4647155431651462</v>
      </c>
      <c r="BI50" s="253">
        <v>1.5633041648917523</v>
      </c>
      <c r="BJ50" s="253">
        <v>1.6658363314874225</v>
      </c>
      <c r="BK50" s="253">
        <v>1.7724697847469195</v>
      </c>
      <c r="BL50" s="253">
        <v>1.8833685761367964</v>
      </c>
      <c r="BM50" s="253">
        <v>1.9987033191822685</v>
      </c>
      <c r="BN50" s="253">
        <v>2.1186514519495594</v>
      </c>
      <c r="BO50" s="253">
        <v>2.2433975100275418</v>
      </c>
      <c r="BP50" s="253">
        <v>2.3731334104286437</v>
      </c>
      <c r="BQ50" s="253">
        <v>2.5080587468457893</v>
      </c>
      <c r="BR50" s="253">
        <v>2.6483810967196209</v>
      </c>
      <c r="BS50" s="253">
        <v>2.7943163405884057</v>
      </c>
      <c r="BT50" s="253">
        <v>2.9460889942119421</v>
      </c>
      <c r="BU50" s="253">
        <v>3.1039325539804201</v>
      </c>
      <c r="BV50" s="253">
        <v>3.2680898561396372</v>
      </c>
      <c r="BW50" s="253">
        <v>3.438813450385223</v>
      </c>
      <c r="BX50" s="253">
        <v>3.6163659884006325</v>
      </c>
      <c r="BY50" s="253">
        <v>3.8010206279366576</v>
      </c>
      <c r="BZ50" s="253">
        <v>3.993061453054124</v>
      </c>
      <c r="CA50" s="253">
        <v>4.1927839111762895</v>
      </c>
      <c r="CB50" s="253">
        <v>4.4004952676233415</v>
      </c>
      <c r="CC50" s="253">
        <v>4.6165150783282751</v>
      </c>
      <c r="CD50" s="253">
        <v>4.8411756814614062</v>
      </c>
      <c r="CE50" s="253">
        <v>5.0748227087198625</v>
      </c>
      <c r="CF50" s="253">
        <v>5.317815617068657</v>
      </c>
      <c r="CG50" s="253">
        <v>5.5705282417514033</v>
      </c>
      <c r="CH50" s="253">
        <v>5.8333493714214599</v>
      </c>
      <c r="CI50" s="253">
        <v>6.1066833462783183</v>
      </c>
      <c r="CJ50" s="253">
        <v>6.3909506801294516</v>
      </c>
      <c r="CK50" s="253">
        <v>6.6865887073346295</v>
      </c>
      <c r="CL50" s="253">
        <v>6.9940522556280147</v>
      </c>
      <c r="CM50" s="253">
        <v>7.3138143458531353</v>
      </c>
      <c r="CN50" s="253">
        <v>7.6463669196872601</v>
      </c>
      <c r="CO50" s="253">
        <v>7.9922215964747512</v>
      </c>
      <c r="CP50" s="253">
        <v>8.3519104603337411</v>
      </c>
      <c r="CQ50" s="253">
        <v>8.7259868787470918</v>
      </c>
      <c r="CR50" s="253">
        <v>9.115026353896976</v>
      </c>
      <c r="CS50" s="253">
        <v>9.5196274080528553</v>
      </c>
      <c r="CT50" s="253">
        <v>9.9404125043749705</v>
      </c>
    </row>
    <row r="51" spans="1:98" s="235" customFormat="1" ht="16.5" thickBot="1" x14ac:dyDescent="0.3">
      <c r="A51" s="420" t="s">
        <v>591</v>
      </c>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2"/>
      <c r="AK51" s="423">
        <v>0</v>
      </c>
      <c r="AL51" s="424"/>
      <c r="AM51" s="254">
        <v>28424126.431494154</v>
      </c>
      <c r="AN51" s="255">
        <v>29561091.488753922</v>
      </c>
      <c r="AO51" s="255">
        <v>30743535.148304079</v>
      </c>
      <c r="AP51" s="255">
        <v>31973276.554236244</v>
      </c>
      <c r="AQ51" s="255">
        <v>33252207.616405692</v>
      </c>
      <c r="AR51" s="255">
        <v>34582295.921061926</v>
      </c>
      <c r="AS51" s="255">
        <v>35965587.757904403</v>
      </c>
      <c r="AT51" s="255">
        <v>37404211.268220574</v>
      </c>
      <c r="AU51" s="255">
        <v>38900379.7189494</v>
      </c>
      <c r="AV51" s="255">
        <v>40456394.907707378</v>
      </c>
      <c r="AW51" s="255">
        <v>42074650.70401568</v>
      </c>
      <c r="AX51" s="255">
        <v>43757636.732176304</v>
      </c>
      <c r="AY51" s="255">
        <v>45507942.201463349</v>
      </c>
      <c r="AZ51" s="255">
        <v>47328259.889521889</v>
      </c>
      <c r="BA51" s="255">
        <v>49221390.28510277</v>
      </c>
      <c r="BB51" s="255">
        <v>51190245.896506883</v>
      </c>
      <c r="BC51" s="255">
        <v>53237855.732367158</v>
      </c>
      <c r="BD51" s="255">
        <v>55367369.961661845</v>
      </c>
      <c r="BE51" s="255">
        <v>57582064.760128327</v>
      </c>
      <c r="BF51" s="255">
        <v>59885347.350533463</v>
      </c>
      <c r="BG51" s="255">
        <v>62280761.244554803</v>
      </c>
      <c r="BH51" s="255">
        <v>64771991.694336995</v>
      </c>
      <c r="BI51" s="255">
        <v>67362871.362110481</v>
      </c>
      <c r="BJ51" s="255">
        <v>70057386.216594905</v>
      </c>
      <c r="BK51" s="255">
        <v>72859681.665258706</v>
      </c>
      <c r="BL51" s="255">
        <v>75774068.93186906</v>
      </c>
      <c r="BM51" s="255">
        <v>78805031.689143807</v>
      </c>
      <c r="BN51" s="255">
        <v>81957232.956709564</v>
      </c>
      <c r="BO51" s="255">
        <v>85235522.274977952</v>
      </c>
      <c r="BP51" s="255">
        <v>88644943.165977076</v>
      </c>
      <c r="BQ51" s="255">
        <v>92190740.892616153</v>
      </c>
      <c r="BR51" s="255">
        <v>95878370.528320804</v>
      </c>
      <c r="BS51" s="255">
        <v>99713505.349453658</v>
      </c>
      <c r="BT51" s="255">
        <v>103702045.5634318</v>
      </c>
      <c r="BU51" s="255">
        <v>107850127.38596909</v>
      </c>
      <c r="BV51" s="255">
        <v>112164132.48140785</v>
      </c>
      <c r="BW51" s="255">
        <v>116650697.78066418</v>
      </c>
      <c r="BX51" s="255">
        <v>121316725.69189073</v>
      </c>
      <c r="BY51" s="255">
        <v>126169394.71956638</v>
      </c>
      <c r="BZ51" s="255">
        <v>131216170.50834902</v>
      </c>
      <c r="CA51" s="255">
        <v>136464817.32868299</v>
      </c>
      <c r="CB51" s="255">
        <v>141923410.02183032</v>
      </c>
      <c r="CC51" s="255">
        <v>147600346.42270353</v>
      </c>
      <c r="CD51" s="255">
        <v>153504360.27961168</v>
      </c>
      <c r="CE51" s="255">
        <v>159644534.69079617</v>
      </c>
      <c r="CF51" s="255">
        <v>166030316.078428</v>
      </c>
      <c r="CG51" s="255">
        <v>172671528.72156513</v>
      </c>
      <c r="CH51" s="255">
        <v>179578389.87042773</v>
      </c>
      <c r="CI51" s="255">
        <v>186761525.4652448</v>
      </c>
      <c r="CJ51" s="255">
        <v>194231986.48385462</v>
      </c>
      <c r="CK51" s="255">
        <v>202001265.94320878</v>
      </c>
      <c r="CL51" s="255">
        <v>210081316.58093718</v>
      </c>
      <c r="CM51" s="255">
        <v>218484569.24417469</v>
      </c>
      <c r="CN51" s="255" t="s">
        <v>510</v>
      </c>
      <c r="CO51" s="255" t="s">
        <v>510</v>
      </c>
      <c r="CP51" s="255" t="s">
        <v>510</v>
      </c>
      <c r="CQ51" s="255" t="s">
        <v>510</v>
      </c>
      <c r="CR51" s="255" t="s">
        <v>510</v>
      </c>
      <c r="CS51" s="255" t="s">
        <v>510</v>
      </c>
      <c r="CT51" s="255" t="s">
        <v>510</v>
      </c>
    </row>
    <row r="52" spans="1:98" ht="16.5" thickBot="1" x14ac:dyDescent="0.3">
      <c r="A52" s="409" t="s">
        <v>592</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v>0</v>
      </c>
      <c r="AL52" s="411"/>
      <c r="AM52" s="256">
        <v>28424.126431494155</v>
      </c>
      <c r="AN52" s="256">
        <v>29561.091488753922</v>
      </c>
      <c r="AO52" s="256">
        <v>30743.535148304079</v>
      </c>
      <c r="AP52" s="256">
        <v>31973.276554236243</v>
      </c>
      <c r="AQ52" s="256">
        <v>33252.207616405693</v>
      </c>
      <c r="AR52" s="256">
        <v>34582.295921061923</v>
      </c>
      <c r="AS52" s="256">
        <v>35965.587757904403</v>
      </c>
      <c r="AT52" s="256">
        <v>37404.211268220577</v>
      </c>
      <c r="AU52" s="256">
        <v>38900.3797189494</v>
      </c>
      <c r="AV52" s="256">
        <v>40456.394907707378</v>
      </c>
      <c r="AW52" s="256">
        <v>42074.650704015679</v>
      </c>
      <c r="AX52" s="256">
        <v>43757.636732176303</v>
      </c>
      <c r="AY52" s="256">
        <v>45507.942201463353</v>
      </c>
      <c r="AZ52" s="256">
        <v>47328.259889521891</v>
      </c>
      <c r="BA52" s="256">
        <v>49221.390285102767</v>
      </c>
      <c r="BB52" s="256">
        <v>51190.24589650688</v>
      </c>
      <c r="BC52" s="256">
        <v>53237.855732367156</v>
      </c>
      <c r="BD52" s="256">
        <v>55367.369961661847</v>
      </c>
      <c r="BE52" s="256">
        <v>57582.064760128327</v>
      </c>
      <c r="BF52" s="256">
        <v>59885.347350533462</v>
      </c>
      <c r="BG52" s="256">
        <v>62280.7612445548</v>
      </c>
      <c r="BH52" s="256">
        <v>64771.991694336997</v>
      </c>
      <c r="BI52" s="256">
        <v>67362.871362110483</v>
      </c>
      <c r="BJ52" s="256">
        <v>70057.38621659491</v>
      </c>
      <c r="BK52" s="256">
        <v>72859.6816652587</v>
      </c>
      <c r="BL52" s="256">
        <v>75774.068931869057</v>
      </c>
      <c r="BM52" s="256">
        <v>78805.031689143812</v>
      </c>
      <c r="BN52" s="256">
        <v>81957.232956709558</v>
      </c>
      <c r="BO52" s="256">
        <v>85235.52227497795</v>
      </c>
      <c r="BP52" s="256">
        <v>88644.943165977078</v>
      </c>
      <c r="BQ52" s="256">
        <v>92190.740892616159</v>
      </c>
      <c r="BR52" s="256">
        <v>95878.370528320811</v>
      </c>
      <c r="BS52" s="256">
        <v>99713.505349453655</v>
      </c>
      <c r="BT52" s="256">
        <v>103702.04556343181</v>
      </c>
      <c r="BU52" s="256">
        <v>107850.12738596908</v>
      </c>
      <c r="BV52" s="256">
        <v>112164.13248140785</v>
      </c>
      <c r="BW52" s="256">
        <v>116650.69778066418</v>
      </c>
      <c r="BX52" s="256">
        <v>121316.72569189074</v>
      </c>
      <c r="BY52" s="256">
        <v>126169.39471956638</v>
      </c>
      <c r="BZ52" s="256">
        <v>131216.17050834902</v>
      </c>
      <c r="CA52" s="256">
        <v>136464.81732868298</v>
      </c>
      <c r="CB52" s="256">
        <v>141923.41002183032</v>
      </c>
      <c r="CC52" s="256">
        <v>147600.34642270353</v>
      </c>
      <c r="CD52" s="256">
        <v>153504.36027961169</v>
      </c>
      <c r="CE52" s="256">
        <v>159644.53469079616</v>
      </c>
      <c r="CF52" s="256">
        <v>166030.316078428</v>
      </c>
      <c r="CG52" s="256">
        <v>172671.52872156512</v>
      </c>
      <c r="CH52" s="256">
        <v>179578.38987042772</v>
      </c>
      <c r="CI52" s="256">
        <v>186761.52546524481</v>
      </c>
      <c r="CJ52" s="256">
        <v>194231.98648385462</v>
      </c>
      <c r="CK52" s="256">
        <v>202001.2659432088</v>
      </c>
      <c r="CL52" s="256">
        <v>210081.31658093719</v>
      </c>
      <c r="CM52" s="256">
        <v>218484.56924417469</v>
      </c>
      <c r="CN52" s="256" t="s">
        <v>510</v>
      </c>
      <c r="CO52" s="256" t="s">
        <v>510</v>
      </c>
      <c r="CP52" s="256" t="s">
        <v>510</v>
      </c>
      <c r="CQ52" s="256" t="s">
        <v>510</v>
      </c>
      <c r="CR52" s="256" t="s">
        <v>510</v>
      </c>
      <c r="CS52" s="256" t="s">
        <v>510</v>
      </c>
      <c r="CT52" s="256" t="s">
        <v>510</v>
      </c>
    </row>
    <row r="53" spans="1:98" ht="16.5" thickBot="1" x14ac:dyDescent="0.3">
      <c r="A53" s="412" t="s">
        <v>593</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3"/>
      <c r="AL53" s="403"/>
      <c r="AM53" s="257">
        <v>0</v>
      </c>
      <c r="AN53" s="257">
        <v>0</v>
      </c>
      <c r="AO53" s="257">
        <v>0</v>
      </c>
      <c r="AP53" s="257">
        <v>0</v>
      </c>
      <c r="AQ53" s="257">
        <v>0</v>
      </c>
      <c r="AR53" s="257">
        <v>0</v>
      </c>
      <c r="AS53" s="257">
        <v>0</v>
      </c>
      <c r="AT53" s="257">
        <v>0</v>
      </c>
      <c r="AU53" s="257">
        <v>0</v>
      </c>
      <c r="AV53" s="257">
        <v>0</v>
      </c>
      <c r="AW53" s="257">
        <v>0</v>
      </c>
      <c r="AX53" s="257">
        <v>0</v>
      </c>
      <c r="AY53" s="257">
        <v>0</v>
      </c>
      <c r="AZ53" s="257">
        <v>0</v>
      </c>
      <c r="BA53" s="257">
        <v>0</v>
      </c>
      <c r="BB53" s="257">
        <v>0</v>
      </c>
      <c r="BC53" s="257">
        <v>0</v>
      </c>
      <c r="BD53" s="257">
        <v>0</v>
      </c>
      <c r="BE53" s="257">
        <v>0</v>
      </c>
      <c r="BF53" s="257">
        <v>0</v>
      </c>
      <c r="BG53" s="257">
        <v>0</v>
      </c>
      <c r="BH53" s="257">
        <v>0</v>
      </c>
      <c r="BI53" s="257">
        <v>0</v>
      </c>
      <c r="BJ53" s="257">
        <v>0</v>
      </c>
      <c r="BK53" s="257">
        <v>0</v>
      </c>
      <c r="BL53" s="257">
        <v>0</v>
      </c>
      <c r="BM53" s="257">
        <v>0</v>
      </c>
      <c r="BN53" s="257">
        <v>0</v>
      </c>
      <c r="BO53" s="257">
        <v>0</v>
      </c>
      <c r="BP53" s="257">
        <v>0</v>
      </c>
      <c r="BQ53" s="257">
        <v>0</v>
      </c>
      <c r="BR53" s="257">
        <v>0</v>
      </c>
      <c r="BS53" s="257">
        <v>0</v>
      </c>
      <c r="BT53" s="257">
        <v>0</v>
      </c>
      <c r="BU53" s="257">
        <v>0</v>
      </c>
      <c r="BV53" s="257">
        <v>0</v>
      </c>
      <c r="BW53" s="257">
        <v>0</v>
      </c>
      <c r="BX53" s="257">
        <v>0</v>
      </c>
      <c r="BY53" s="257">
        <v>0</v>
      </c>
      <c r="BZ53" s="257">
        <v>0</v>
      </c>
      <c r="CA53" s="257">
        <v>0</v>
      </c>
      <c r="CB53" s="257">
        <v>0</v>
      </c>
      <c r="CC53" s="257">
        <v>0</v>
      </c>
      <c r="CD53" s="257">
        <v>0</v>
      </c>
      <c r="CE53" s="257">
        <v>0</v>
      </c>
      <c r="CF53" s="257">
        <v>0</v>
      </c>
      <c r="CG53" s="257">
        <v>0</v>
      </c>
      <c r="CH53" s="257">
        <v>0</v>
      </c>
      <c r="CI53" s="257">
        <v>0</v>
      </c>
      <c r="CJ53" s="257">
        <v>0</v>
      </c>
      <c r="CK53" s="257">
        <v>0</v>
      </c>
      <c r="CL53" s="257">
        <v>0</v>
      </c>
      <c r="CM53" s="257">
        <v>0</v>
      </c>
      <c r="CN53" s="257" t="s">
        <v>510</v>
      </c>
      <c r="CO53" s="257" t="s">
        <v>510</v>
      </c>
      <c r="CP53" s="257" t="s">
        <v>510</v>
      </c>
      <c r="CQ53" s="257" t="s">
        <v>510</v>
      </c>
      <c r="CR53" s="257" t="s">
        <v>510</v>
      </c>
      <c r="CS53" s="257" t="s">
        <v>510</v>
      </c>
      <c r="CT53" s="257" t="s">
        <v>510</v>
      </c>
    </row>
    <row r="54" spans="1:98" ht="16.5" thickBot="1" x14ac:dyDescent="0.3">
      <c r="A54" s="412" t="s">
        <v>594</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4">
        <v>0</v>
      </c>
      <c r="AL54" s="414"/>
      <c r="AM54" s="258">
        <v>254.19415535572321</v>
      </c>
      <c r="AN54" s="258">
        <v>264.36192156995213</v>
      </c>
      <c r="AO54" s="258">
        <v>274.9363984327502</v>
      </c>
      <c r="AP54" s="258">
        <v>285.93385437006026</v>
      </c>
      <c r="AQ54" s="258">
        <v>297.37120854486267</v>
      </c>
      <c r="AR54" s="258">
        <v>309.26605688665722</v>
      </c>
      <c r="AS54" s="258">
        <v>321.63669916212348</v>
      </c>
      <c r="AT54" s="258">
        <v>334.50216712860839</v>
      </c>
      <c r="AU54" s="258">
        <v>347.88225381375281</v>
      </c>
      <c r="AV54" s="258">
        <v>361.7975439663029</v>
      </c>
      <c r="AW54" s="258">
        <v>376.26944572495506</v>
      </c>
      <c r="AX54" s="258">
        <v>391.32022355395321</v>
      </c>
      <c r="AY54" s="258">
        <v>406.97303249611139</v>
      </c>
      <c r="AZ54" s="258">
        <v>423.25195379595584</v>
      </c>
      <c r="BA54" s="258">
        <v>440.18203194779409</v>
      </c>
      <c r="BB54" s="258">
        <v>457.78931322570577</v>
      </c>
      <c r="BC54" s="258">
        <v>476.10088575473407</v>
      </c>
      <c r="BD54" s="258">
        <v>495.14492118492348</v>
      </c>
      <c r="BE54" s="258">
        <v>514.95071803232042</v>
      </c>
      <c r="BF54" s="258">
        <v>535.54874675361327</v>
      </c>
      <c r="BG54" s="258">
        <v>556.97069662375782</v>
      </c>
      <c r="BH54" s="258">
        <v>579.24952448870818</v>
      </c>
      <c r="BI54" s="258">
        <v>602.4195054682566</v>
      </c>
      <c r="BJ54" s="258">
        <v>626.51628568698675</v>
      </c>
      <c r="BK54" s="258">
        <v>651.57693711446632</v>
      </c>
      <c r="BL54" s="258">
        <v>677.64001459904489</v>
      </c>
      <c r="BM54" s="258">
        <v>704.74561518300675</v>
      </c>
      <c r="BN54" s="258">
        <v>732.935439790327</v>
      </c>
      <c r="BO54" s="258">
        <v>762.2528573819402</v>
      </c>
      <c r="BP54" s="258">
        <v>792.74297167721784</v>
      </c>
      <c r="BQ54" s="258">
        <v>824.45269054430662</v>
      </c>
      <c r="BR54" s="258">
        <v>857.43079816607894</v>
      </c>
      <c r="BS54" s="258">
        <v>891.72803009272218</v>
      </c>
      <c r="BT54" s="258">
        <v>927.39715129643116</v>
      </c>
      <c r="BU54" s="258">
        <v>964.49303734828834</v>
      </c>
      <c r="BV54" s="258">
        <v>1003.07275884222</v>
      </c>
      <c r="BW54" s="258">
        <v>1043.1956691959087</v>
      </c>
      <c r="BX54" s="258">
        <v>1084.9234959637452</v>
      </c>
      <c r="BY54" s="258">
        <v>1128.3204358022952</v>
      </c>
      <c r="BZ54" s="258">
        <v>1173.4532532343869</v>
      </c>
      <c r="CA54" s="258">
        <v>1220.3913833637623</v>
      </c>
      <c r="CB54" s="258">
        <v>1269.207038698313</v>
      </c>
      <c r="CC54" s="258">
        <v>1319.9753202462452</v>
      </c>
      <c r="CD54" s="258">
        <v>1372.7743330560952</v>
      </c>
      <c r="CE54" s="258">
        <v>1427.6853063783392</v>
      </c>
      <c r="CF54" s="258">
        <v>1484.7927186334725</v>
      </c>
      <c r="CG54" s="258">
        <v>1544.1844273788115</v>
      </c>
      <c r="CH54" s="258">
        <v>1605.9518044739641</v>
      </c>
      <c r="CI54" s="258">
        <v>1670.1898766529225</v>
      </c>
      <c r="CJ54" s="258">
        <v>1736.9974717190396</v>
      </c>
      <c r="CK54" s="258">
        <v>1806.477370587801</v>
      </c>
      <c r="CL54" s="258">
        <v>1878.7364654113132</v>
      </c>
      <c r="CM54" s="258">
        <v>1953.8859240277659</v>
      </c>
      <c r="CN54" s="258" t="s">
        <v>510</v>
      </c>
      <c r="CO54" s="258" t="s">
        <v>510</v>
      </c>
      <c r="CP54" s="258" t="s">
        <v>510</v>
      </c>
      <c r="CQ54" s="258" t="s">
        <v>510</v>
      </c>
      <c r="CR54" s="258" t="s">
        <v>510</v>
      </c>
      <c r="CS54" s="258" t="s">
        <v>510</v>
      </c>
      <c r="CT54" s="258" t="s">
        <v>510</v>
      </c>
    </row>
    <row r="55" spans="1:98" ht="16.5" thickBot="1" x14ac:dyDescent="0.3">
      <c r="A55" s="401" t="s">
        <v>595</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259"/>
      <c r="AN55" s="260"/>
      <c r="AO55" s="260"/>
      <c r="AP55" s="260"/>
      <c r="AQ55" s="260"/>
      <c r="AR55" s="260"/>
      <c r="AS55" s="260"/>
      <c r="AT55" s="260"/>
      <c r="AU55" s="260"/>
      <c r="AV55" s="260"/>
      <c r="AW55" s="260"/>
      <c r="AX55" s="260"/>
      <c r="AY55" s="260"/>
      <c r="AZ55" s="260"/>
      <c r="BA55" s="260"/>
      <c r="BB55" s="260"/>
      <c r="BC55" s="260"/>
      <c r="BD55" s="260"/>
      <c r="BE55" s="260"/>
      <c r="BF55" s="260"/>
      <c r="BG55" s="260"/>
      <c r="BH55" s="260"/>
      <c r="BI55" s="260"/>
      <c r="BJ55" s="260"/>
      <c r="BK55" s="260"/>
      <c r="BL55" s="260"/>
      <c r="BM55" s="260"/>
      <c r="BN55" s="260"/>
      <c r="BO55" s="260"/>
      <c r="BP55" s="260"/>
      <c r="BQ55" s="260"/>
      <c r="BR55" s="260"/>
      <c r="BS55" s="260"/>
      <c r="BT55" s="260"/>
      <c r="BU55" s="260"/>
      <c r="BV55" s="260"/>
      <c r="BW55" s="260"/>
      <c r="BX55" s="260"/>
      <c r="BY55" s="260"/>
      <c r="BZ55" s="260"/>
      <c r="CA55" s="260"/>
      <c r="CB55" s="260"/>
      <c r="CC55" s="260"/>
      <c r="CD55" s="260"/>
      <c r="CE55" s="260"/>
      <c r="CF55" s="260"/>
      <c r="CG55" s="260"/>
      <c r="CH55" s="260"/>
      <c r="CI55" s="260"/>
      <c r="CJ55" s="260"/>
      <c r="CK55" s="260"/>
      <c r="CL55" s="260"/>
      <c r="CM55" s="260"/>
      <c r="CN55" s="260"/>
      <c r="CO55" s="260"/>
      <c r="CP55" s="260"/>
      <c r="CQ55" s="260"/>
      <c r="CR55" s="260"/>
      <c r="CS55" s="260"/>
      <c r="CT55" s="260"/>
    </row>
    <row r="58" spans="1:98" ht="16.5" thickBot="1" x14ac:dyDescent="0.3"/>
    <row r="59" spans="1:98" s="97" customFormat="1" ht="24" customHeight="1" x14ac:dyDescent="0.25">
      <c r="A59" s="404" t="s">
        <v>280</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383">
        <v>2031</v>
      </c>
      <c r="AL59" s="384"/>
      <c r="AM59" s="283">
        <v>2032</v>
      </c>
      <c r="AN59" s="283">
        <v>2033</v>
      </c>
      <c r="AO59" s="283">
        <v>2034</v>
      </c>
      <c r="AP59" s="283">
        <v>2035</v>
      </c>
      <c r="AQ59" s="283">
        <v>2036</v>
      </c>
      <c r="AR59" s="283">
        <v>2037</v>
      </c>
      <c r="AS59" s="283">
        <v>2038</v>
      </c>
      <c r="AT59" s="283">
        <v>2039</v>
      </c>
      <c r="AU59" s="283">
        <v>2040</v>
      </c>
      <c r="AV59" s="283">
        <v>2041</v>
      </c>
      <c r="AW59" s="283">
        <v>2042</v>
      </c>
      <c r="AX59" s="283">
        <v>2043</v>
      </c>
      <c r="AY59" s="283">
        <v>2044</v>
      </c>
      <c r="AZ59" s="283">
        <v>2045</v>
      </c>
      <c r="BA59" s="283">
        <v>2046</v>
      </c>
      <c r="BB59" s="283">
        <v>2047</v>
      </c>
      <c r="BC59" s="283">
        <v>2048</v>
      </c>
      <c r="BD59" s="283">
        <v>2049</v>
      </c>
      <c r="BE59" s="283">
        <v>2050</v>
      </c>
      <c r="BF59" s="283">
        <v>2051</v>
      </c>
      <c r="BG59" s="283">
        <v>2052</v>
      </c>
      <c r="BH59" s="283">
        <v>2053</v>
      </c>
      <c r="BI59" s="283">
        <v>2054</v>
      </c>
      <c r="BJ59" s="283">
        <v>2055</v>
      </c>
      <c r="BK59" s="283">
        <v>2056</v>
      </c>
      <c r="BL59" s="283">
        <v>2057</v>
      </c>
      <c r="BM59" s="283">
        <v>2058</v>
      </c>
      <c r="BN59" s="283">
        <v>2059</v>
      </c>
      <c r="BO59" s="283">
        <v>2060</v>
      </c>
      <c r="BP59" s="283">
        <v>2061</v>
      </c>
      <c r="BQ59" s="283">
        <v>2062</v>
      </c>
      <c r="BR59" s="283">
        <v>2063</v>
      </c>
      <c r="BS59" s="283">
        <v>2064</v>
      </c>
      <c r="BT59" s="283">
        <v>2065</v>
      </c>
      <c r="BU59" s="283">
        <v>2066</v>
      </c>
      <c r="BV59" s="283">
        <v>2067</v>
      </c>
      <c r="BW59" s="283">
        <v>2068</v>
      </c>
      <c r="BX59" s="283">
        <v>2069</v>
      </c>
      <c r="BY59" s="283">
        <v>2070</v>
      </c>
      <c r="BZ59" s="283">
        <v>2071</v>
      </c>
      <c r="CA59" s="283">
        <v>2072</v>
      </c>
      <c r="CB59" s="283">
        <v>2073</v>
      </c>
      <c r="CC59" s="283">
        <v>2074</v>
      </c>
      <c r="CD59" s="283">
        <v>2075</v>
      </c>
      <c r="CE59" s="283">
        <v>2076</v>
      </c>
      <c r="CF59" s="283">
        <v>2077</v>
      </c>
      <c r="CG59" s="283">
        <v>2078</v>
      </c>
      <c r="CH59" s="283">
        <v>2079</v>
      </c>
      <c r="CI59" s="283">
        <v>2080</v>
      </c>
      <c r="CJ59" s="283">
        <v>2081</v>
      </c>
      <c r="CK59" s="283">
        <v>2082</v>
      </c>
      <c r="CL59" s="283">
        <v>2083</v>
      </c>
      <c r="CM59" s="283">
        <v>2084</v>
      </c>
      <c r="CN59" s="283" t="s">
        <v>510</v>
      </c>
      <c r="CO59" s="283" t="s">
        <v>510</v>
      </c>
      <c r="CP59" s="283" t="s">
        <v>510</v>
      </c>
      <c r="CQ59" s="283" t="s">
        <v>510</v>
      </c>
      <c r="CR59" s="283" t="s">
        <v>510</v>
      </c>
      <c r="CS59" s="283" t="s">
        <v>510</v>
      </c>
      <c r="CT59" s="283" t="s">
        <v>510</v>
      </c>
    </row>
    <row r="60" spans="1:98" s="97" customFormat="1" ht="11.25" customHeight="1" x14ac:dyDescent="0.25">
      <c r="A60" s="406" t="s">
        <v>279</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v>0</v>
      </c>
      <c r="AL60" s="396"/>
      <c r="AM60" s="261"/>
      <c r="AN60" s="261"/>
      <c r="AO60" s="261"/>
      <c r="AP60" s="261"/>
      <c r="AQ60" s="261"/>
      <c r="AR60" s="261"/>
      <c r="AS60" s="261"/>
      <c r="AT60" s="261"/>
      <c r="AU60" s="261"/>
      <c r="AV60" s="261"/>
      <c r="AW60" s="261"/>
      <c r="AX60" s="261"/>
      <c r="AY60" s="261"/>
      <c r="AZ60" s="261"/>
      <c r="BA60" s="261"/>
      <c r="BB60" s="261"/>
      <c r="BC60" s="261"/>
      <c r="BD60" s="261"/>
      <c r="BE60" s="261"/>
      <c r="BF60" s="261"/>
      <c r="BG60" s="261"/>
      <c r="BH60" s="261"/>
      <c r="BI60" s="261"/>
      <c r="BJ60" s="261"/>
      <c r="BK60" s="261"/>
      <c r="BL60" s="261"/>
      <c r="BM60" s="261"/>
      <c r="BN60" s="261"/>
      <c r="BO60" s="261"/>
      <c r="BP60" s="261"/>
      <c r="BQ60" s="261"/>
      <c r="BR60" s="261"/>
      <c r="BS60" s="261"/>
      <c r="BT60" s="261"/>
      <c r="BU60" s="261"/>
      <c r="BV60" s="261"/>
      <c r="BW60" s="261"/>
      <c r="BX60" s="261"/>
      <c r="BY60" s="261"/>
      <c r="BZ60" s="261"/>
      <c r="CA60" s="261"/>
      <c r="CB60" s="261"/>
      <c r="CC60" s="261"/>
      <c r="CD60" s="261"/>
      <c r="CE60" s="261"/>
      <c r="CF60" s="261"/>
      <c r="CG60" s="261"/>
      <c r="CH60" s="261"/>
      <c r="CI60" s="261"/>
      <c r="CJ60" s="261"/>
      <c r="CK60" s="261"/>
      <c r="CL60" s="261"/>
      <c r="CM60" s="261"/>
      <c r="CN60" s="261"/>
      <c r="CO60" s="261"/>
      <c r="CP60" s="261"/>
      <c r="CQ60" s="261"/>
      <c r="CR60" s="261"/>
      <c r="CS60" s="261"/>
      <c r="CT60" s="261"/>
    </row>
    <row r="61" spans="1:98" s="97" customFormat="1" ht="12" customHeight="1" x14ac:dyDescent="0.25">
      <c r="A61" s="393" t="s">
        <v>278</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6"/>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c r="BB61" s="262">
        <v>0</v>
      </c>
      <c r="BC61" s="262">
        <v>0</v>
      </c>
      <c r="BD61" s="262">
        <v>0</v>
      </c>
      <c r="BE61" s="262">
        <v>0</v>
      </c>
      <c r="BF61" s="262">
        <v>0</v>
      </c>
      <c r="BG61" s="262">
        <v>0</v>
      </c>
      <c r="BH61" s="262">
        <v>0</v>
      </c>
      <c r="BI61" s="262">
        <v>0</v>
      </c>
      <c r="BJ61" s="262">
        <v>0</v>
      </c>
      <c r="BK61" s="262">
        <v>0</v>
      </c>
      <c r="BL61" s="262">
        <v>0</v>
      </c>
      <c r="BM61" s="262">
        <v>0</v>
      </c>
      <c r="BN61" s="262">
        <v>0</v>
      </c>
      <c r="BO61" s="262">
        <v>0</v>
      </c>
      <c r="BP61" s="262">
        <v>0</v>
      </c>
      <c r="BQ61" s="262">
        <v>0</v>
      </c>
      <c r="BR61" s="262">
        <v>0</v>
      </c>
      <c r="BS61" s="262">
        <v>0</v>
      </c>
      <c r="BT61" s="262">
        <v>0</v>
      </c>
      <c r="BU61" s="262">
        <v>0</v>
      </c>
      <c r="BV61" s="262">
        <v>0</v>
      </c>
      <c r="BW61" s="262">
        <v>0</v>
      </c>
      <c r="BX61" s="262">
        <v>0</v>
      </c>
      <c r="BY61" s="262">
        <v>0</v>
      </c>
      <c r="BZ61" s="262">
        <v>0</v>
      </c>
      <c r="CA61" s="262">
        <v>0</v>
      </c>
      <c r="CB61" s="262">
        <v>0</v>
      </c>
      <c r="CC61" s="262">
        <v>0</v>
      </c>
      <c r="CD61" s="262">
        <v>0</v>
      </c>
      <c r="CE61" s="262">
        <v>0</v>
      </c>
      <c r="CF61" s="262">
        <v>0</v>
      </c>
      <c r="CG61" s="262">
        <v>0</v>
      </c>
      <c r="CH61" s="262">
        <v>0</v>
      </c>
      <c r="CI61" s="262">
        <v>0</v>
      </c>
      <c r="CJ61" s="262">
        <v>0</v>
      </c>
      <c r="CK61" s="262">
        <v>0</v>
      </c>
      <c r="CL61" s="262">
        <v>0</v>
      </c>
      <c r="CM61" s="262">
        <v>0</v>
      </c>
      <c r="CN61" s="262" t="s">
        <v>510</v>
      </c>
      <c r="CO61" s="262" t="s">
        <v>510</v>
      </c>
      <c r="CP61" s="262" t="s">
        <v>510</v>
      </c>
      <c r="CQ61" s="262" t="s">
        <v>510</v>
      </c>
      <c r="CR61" s="262" t="s">
        <v>510</v>
      </c>
      <c r="CS61" s="262" t="s">
        <v>510</v>
      </c>
      <c r="CT61" s="262" t="s">
        <v>510</v>
      </c>
    </row>
    <row r="62" spans="1:98" s="97" customFormat="1" ht="12" customHeight="1" x14ac:dyDescent="0.25">
      <c r="A62" s="393" t="s">
        <v>277</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v>0</v>
      </c>
      <c r="AL62" s="396"/>
      <c r="AM62" s="262">
        <v>0</v>
      </c>
      <c r="AN62" s="262">
        <v>0</v>
      </c>
      <c r="AO62" s="262">
        <v>0</v>
      </c>
      <c r="AP62" s="262">
        <v>0</v>
      </c>
      <c r="AQ62" s="262">
        <v>0</v>
      </c>
      <c r="AR62" s="262">
        <v>0</v>
      </c>
      <c r="AS62" s="262">
        <v>0</v>
      </c>
      <c r="AT62" s="262">
        <v>0</v>
      </c>
      <c r="AU62" s="262">
        <v>0</v>
      </c>
      <c r="AV62" s="262">
        <v>0</v>
      </c>
      <c r="AW62" s="262">
        <v>0</v>
      </c>
      <c r="AX62" s="262">
        <v>0</v>
      </c>
      <c r="AY62" s="262">
        <v>0</v>
      </c>
      <c r="AZ62" s="262">
        <v>0</v>
      </c>
      <c r="BA62" s="262">
        <v>0</v>
      </c>
      <c r="BB62" s="262">
        <v>0</v>
      </c>
      <c r="BC62" s="262">
        <v>0</v>
      </c>
      <c r="BD62" s="262">
        <v>0</v>
      </c>
      <c r="BE62" s="262">
        <v>0</v>
      </c>
      <c r="BF62" s="262">
        <v>0</v>
      </c>
      <c r="BG62" s="262">
        <v>0</v>
      </c>
      <c r="BH62" s="262">
        <v>0</v>
      </c>
      <c r="BI62" s="262">
        <v>0</v>
      </c>
      <c r="BJ62" s="262">
        <v>0</v>
      </c>
      <c r="BK62" s="262">
        <v>0</v>
      </c>
      <c r="BL62" s="262">
        <v>0</v>
      </c>
      <c r="BM62" s="262">
        <v>0</v>
      </c>
      <c r="BN62" s="262">
        <v>0</v>
      </c>
      <c r="BO62" s="262">
        <v>0</v>
      </c>
      <c r="BP62" s="262">
        <v>0</v>
      </c>
      <c r="BQ62" s="262">
        <v>0</v>
      </c>
      <c r="BR62" s="262">
        <v>0</v>
      </c>
      <c r="BS62" s="262">
        <v>0</v>
      </c>
      <c r="BT62" s="262">
        <v>0</v>
      </c>
      <c r="BU62" s="262">
        <v>0</v>
      </c>
      <c r="BV62" s="262">
        <v>0</v>
      </c>
      <c r="BW62" s="262">
        <v>0</v>
      </c>
      <c r="BX62" s="262">
        <v>0</v>
      </c>
      <c r="BY62" s="262">
        <v>0</v>
      </c>
      <c r="BZ62" s="262">
        <v>0</v>
      </c>
      <c r="CA62" s="262">
        <v>0</v>
      </c>
      <c r="CB62" s="262">
        <v>0</v>
      </c>
      <c r="CC62" s="262">
        <v>0</v>
      </c>
      <c r="CD62" s="262">
        <v>0</v>
      </c>
      <c r="CE62" s="262">
        <v>0</v>
      </c>
      <c r="CF62" s="262">
        <v>0</v>
      </c>
      <c r="CG62" s="262">
        <v>0</v>
      </c>
      <c r="CH62" s="262">
        <v>0</v>
      </c>
      <c r="CI62" s="262">
        <v>0</v>
      </c>
      <c r="CJ62" s="262">
        <v>0</v>
      </c>
      <c r="CK62" s="262">
        <v>0</v>
      </c>
      <c r="CL62" s="262">
        <v>0</v>
      </c>
      <c r="CM62" s="262">
        <v>0</v>
      </c>
      <c r="CN62" s="262">
        <v>0</v>
      </c>
      <c r="CO62" s="262">
        <v>0</v>
      </c>
      <c r="CP62" s="262">
        <v>0</v>
      </c>
      <c r="CQ62" s="262">
        <v>0</v>
      </c>
      <c r="CR62" s="262">
        <v>0</v>
      </c>
      <c r="CS62" s="262">
        <v>0</v>
      </c>
      <c r="CT62" s="262">
        <v>0</v>
      </c>
    </row>
    <row r="63" spans="1:98" s="97" customFormat="1" ht="12" customHeight="1" thickBot="1" x14ac:dyDescent="0.3">
      <c r="A63" s="397" t="s">
        <v>276</v>
      </c>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v>0</v>
      </c>
      <c r="AL63" s="400"/>
      <c r="AM63" s="263">
        <v>0</v>
      </c>
      <c r="AN63" s="263">
        <v>0</v>
      </c>
      <c r="AO63" s="263">
        <v>0</v>
      </c>
      <c r="AP63" s="263">
        <v>0</v>
      </c>
      <c r="AQ63" s="263">
        <v>0</v>
      </c>
      <c r="AR63" s="263">
        <v>0</v>
      </c>
      <c r="AS63" s="263">
        <v>0</v>
      </c>
      <c r="AT63" s="263">
        <v>0</v>
      </c>
      <c r="AU63" s="263">
        <v>0</v>
      </c>
      <c r="AV63" s="263">
        <v>0</v>
      </c>
      <c r="AW63" s="263">
        <v>0</v>
      </c>
      <c r="AX63" s="263">
        <v>0</v>
      </c>
      <c r="AY63" s="263">
        <v>0</v>
      </c>
      <c r="AZ63" s="263">
        <v>0</v>
      </c>
      <c r="BA63" s="263">
        <v>0</v>
      </c>
      <c r="BB63" s="263">
        <v>0</v>
      </c>
      <c r="BC63" s="263">
        <v>0</v>
      </c>
      <c r="BD63" s="263">
        <v>0</v>
      </c>
      <c r="BE63" s="263">
        <v>0</v>
      </c>
      <c r="BF63" s="263">
        <v>0</v>
      </c>
      <c r="BG63" s="263">
        <v>0</v>
      </c>
      <c r="BH63" s="263">
        <v>0</v>
      </c>
      <c r="BI63" s="263">
        <v>0</v>
      </c>
      <c r="BJ63" s="263">
        <v>0</v>
      </c>
      <c r="BK63" s="263">
        <v>0</v>
      </c>
      <c r="BL63" s="263">
        <v>0</v>
      </c>
      <c r="BM63" s="263">
        <v>0</v>
      </c>
      <c r="BN63" s="263">
        <v>0</v>
      </c>
      <c r="BO63" s="263">
        <v>0</v>
      </c>
      <c r="BP63" s="263">
        <v>0</v>
      </c>
      <c r="BQ63" s="263">
        <v>0</v>
      </c>
      <c r="BR63" s="263">
        <v>0</v>
      </c>
      <c r="BS63" s="263">
        <v>0</v>
      </c>
      <c r="BT63" s="263">
        <v>0</v>
      </c>
      <c r="BU63" s="263">
        <v>0</v>
      </c>
      <c r="BV63" s="263">
        <v>0</v>
      </c>
      <c r="BW63" s="263">
        <v>0</v>
      </c>
      <c r="BX63" s="263">
        <v>0</v>
      </c>
      <c r="BY63" s="263">
        <v>0</v>
      </c>
      <c r="BZ63" s="263">
        <v>0</v>
      </c>
      <c r="CA63" s="263">
        <v>0</v>
      </c>
      <c r="CB63" s="263">
        <v>0</v>
      </c>
      <c r="CC63" s="263">
        <v>0</v>
      </c>
      <c r="CD63" s="263">
        <v>0</v>
      </c>
      <c r="CE63" s="263">
        <v>0</v>
      </c>
      <c r="CF63" s="263">
        <v>0</v>
      </c>
      <c r="CG63" s="263">
        <v>0</v>
      </c>
      <c r="CH63" s="263">
        <v>0</v>
      </c>
      <c r="CI63" s="263">
        <v>0</v>
      </c>
      <c r="CJ63" s="263">
        <v>0</v>
      </c>
      <c r="CK63" s="263">
        <v>0</v>
      </c>
      <c r="CL63" s="263">
        <v>0</v>
      </c>
      <c r="CM63" s="263">
        <v>0</v>
      </c>
      <c r="CN63" s="263">
        <v>0</v>
      </c>
      <c r="CO63" s="263">
        <v>0</v>
      </c>
      <c r="CP63" s="263">
        <v>0</v>
      </c>
      <c r="CQ63" s="263">
        <v>0</v>
      </c>
      <c r="CR63" s="263">
        <v>0</v>
      </c>
      <c r="CS63" s="263">
        <v>0</v>
      </c>
      <c r="CT63" s="263">
        <v>0</v>
      </c>
    </row>
    <row r="64" spans="1:98" ht="16.5" thickBot="1" x14ac:dyDescent="0.3">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5"/>
      <c r="AM64" s="265"/>
      <c r="AN64" s="265"/>
      <c r="AO64" s="265"/>
      <c r="AP64" s="265"/>
      <c r="AQ64" s="265"/>
      <c r="AR64" s="265"/>
      <c r="AS64" s="265"/>
      <c r="AT64" s="265"/>
      <c r="AU64" s="265"/>
      <c r="AV64" s="266"/>
      <c r="AW64" s="266"/>
      <c r="AX64" s="266"/>
      <c r="AY64" s="266"/>
      <c r="AZ64" s="266"/>
      <c r="BA64" s="266"/>
      <c r="BB64" s="266"/>
      <c r="BC64" s="266"/>
      <c r="BD64" s="266"/>
      <c r="BE64" s="266"/>
      <c r="BF64" s="266"/>
      <c r="BG64" s="266"/>
      <c r="BH64" s="266"/>
      <c r="BI64" s="266"/>
      <c r="BJ64" s="266"/>
      <c r="BK64" s="266"/>
      <c r="BL64" s="266"/>
      <c r="BM64" s="266"/>
      <c r="BN64" s="266"/>
      <c r="BO64" s="266"/>
      <c r="BP64" s="266"/>
      <c r="BQ64" s="266"/>
      <c r="BR64" s="266"/>
      <c r="BS64" s="266"/>
      <c r="BT64" s="266"/>
      <c r="BU64" s="266"/>
      <c r="BV64" s="266"/>
      <c r="BW64" s="266"/>
      <c r="BX64" s="266"/>
      <c r="BY64" s="266"/>
      <c r="BZ64" s="266"/>
      <c r="CA64" s="266"/>
      <c r="CB64" s="266"/>
      <c r="CC64" s="266"/>
      <c r="CD64" s="266"/>
      <c r="CE64" s="266"/>
      <c r="CF64" s="266"/>
      <c r="CG64" s="266"/>
      <c r="CH64" s="266"/>
      <c r="CI64" s="266"/>
      <c r="CJ64" s="266"/>
      <c r="CK64" s="266"/>
      <c r="CL64" s="266"/>
      <c r="CM64" s="266"/>
      <c r="CN64" s="266"/>
      <c r="CO64" s="266"/>
      <c r="CP64" s="266"/>
      <c r="CQ64" s="266"/>
      <c r="CR64" s="266"/>
      <c r="CS64" s="266"/>
      <c r="CT64" s="266"/>
    </row>
    <row r="65" spans="1:98" s="246" customFormat="1" x14ac:dyDescent="0.25">
      <c r="A65" s="381" t="s">
        <v>275</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v>2031</v>
      </c>
      <c r="AL65" s="384"/>
      <c r="AM65" s="283">
        <v>2032</v>
      </c>
      <c r="AN65" s="283">
        <v>2033</v>
      </c>
      <c r="AO65" s="283">
        <v>2034</v>
      </c>
      <c r="AP65" s="283">
        <v>2035</v>
      </c>
      <c r="AQ65" s="283">
        <v>2036</v>
      </c>
      <c r="AR65" s="283">
        <v>2037</v>
      </c>
      <c r="AS65" s="283">
        <v>2038</v>
      </c>
      <c r="AT65" s="283">
        <v>2039</v>
      </c>
      <c r="AU65" s="283">
        <v>2040</v>
      </c>
      <c r="AV65" s="283">
        <v>2041</v>
      </c>
      <c r="AW65" s="283">
        <v>2042</v>
      </c>
      <c r="AX65" s="283">
        <v>2043</v>
      </c>
      <c r="AY65" s="283">
        <v>2044</v>
      </c>
      <c r="AZ65" s="283">
        <v>2045</v>
      </c>
      <c r="BA65" s="283">
        <v>2046</v>
      </c>
      <c r="BB65" s="283">
        <v>2047</v>
      </c>
      <c r="BC65" s="283">
        <v>2048</v>
      </c>
      <c r="BD65" s="283">
        <v>2049</v>
      </c>
      <c r="BE65" s="283">
        <v>2050</v>
      </c>
      <c r="BF65" s="283">
        <v>2051</v>
      </c>
      <c r="BG65" s="283">
        <v>2052</v>
      </c>
      <c r="BH65" s="283">
        <v>2053</v>
      </c>
      <c r="BI65" s="283">
        <v>2054</v>
      </c>
      <c r="BJ65" s="283">
        <v>2055</v>
      </c>
      <c r="BK65" s="283">
        <v>2056</v>
      </c>
      <c r="BL65" s="283">
        <v>2057</v>
      </c>
      <c r="BM65" s="283">
        <v>2058</v>
      </c>
      <c r="BN65" s="283">
        <v>2059</v>
      </c>
      <c r="BO65" s="283">
        <v>2060</v>
      </c>
      <c r="BP65" s="283">
        <v>2061</v>
      </c>
      <c r="BQ65" s="283">
        <v>2062</v>
      </c>
      <c r="BR65" s="283">
        <v>2063</v>
      </c>
      <c r="BS65" s="283">
        <v>2064</v>
      </c>
      <c r="BT65" s="283">
        <v>2065</v>
      </c>
      <c r="BU65" s="283">
        <v>2066</v>
      </c>
      <c r="BV65" s="283">
        <v>2067</v>
      </c>
      <c r="BW65" s="283">
        <v>2068</v>
      </c>
      <c r="BX65" s="283">
        <v>2069</v>
      </c>
      <c r="BY65" s="283">
        <v>2070</v>
      </c>
      <c r="BZ65" s="283">
        <v>2071</v>
      </c>
      <c r="CA65" s="283">
        <v>2072</v>
      </c>
      <c r="CB65" s="283">
        <v>2073</v>
      </c>
      <c r="CC65" s="283">
        <v>2074</v>
      </c>
      <c r="CD65" s="283">
        <v>2075</v>
      </c>
      <c r="CE65" s="283">
        <v>2076</v>
      </c>
      <c r="CF65" s="283">
        <v>2077</v>
      </c>
      <c r="CG65" s="283">
        <v>2078</v>
      </c>
      <c r="CH65" s="283">
        <v>2079</v>
      </c>
      <c r="CI65" s="283">
        <v>2080</v>
      </c>
      <c r="CJ65" s="283">
        <v>2081</v>
      </c>
      <c r="CK65" s="283">
        <v>2082</v>
      </c>
      <c r="CL65" s="283">
        <v>2083</v>
      </c>
      <c r="CM65" s="283">
        <v>2084</v>
      </c>
      <c r="CN65" s="283" t="s">
        <v>510</v>
      </c>
      <c r="CO65" s="283" t="s">
        <v>510</v>
      </c>
      <c r="CP65" s="283" t="s">
        <v>510</v>
      </c>
      <c r="CQ65" s="283" t="s">
        <v>510</v>
      </c>
      <c r="CR65" s="283" t="s">
        <v>510</v>
      </c>
      <c r="CS65" s="283" t="s">
        <v>510</v>
      </c>
      <c r="CT65" s="283" t="s">
        <v>510</v>
      </c>
    </row>
    <row r="66" spans="1:98" s="235" customFormat="1" ht="15" x14ac:dyDescent="0.25">
      <c r="A66" s="368" t="s">
        <v>274</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70">
        <v>0</v>
      </c>
      <c r="AL66" s="371"/>
      <c r="AM66" s="267">
        <v>28424126.431494154</v>
      </c>
      <c r="AN66" s="267">
        <v>29561091.488753922</v>
      </c>
      <c r="AO66" s="267">
        <v>30743535.148304079</v>
      </c>
      <c r="AP66" s="267">
        <v>31973276.554236244</v>
      </c>
      <c r="AQ66" s="267">
        <v>33252207.616405692</v>
      </c>
      <c r="AR66" s="267">
        <v>34582295.921061926</v>
      </c>
      <c r="AS66" s="267">
        <v>35965587.757904403</v>
      </c>
      <c r="AT66" s="267">
        <v>37404211.268220574</v>
      </c>
      <c r="AU66" s="267">
        <v>38900379.7189494</v>
      </c>
      <c r="AV66" s="267">
        <v>40456394.907707378</v>
      </c>
      <c r="AW66" s="267">
        <v>42074650.70401568</v>
      </c>
      <c r="AX66" s="267">
        <v>43757636.732176304</v>
      </c>
      <c r="AY66" s="267">
        <v>45507942.201463349</v>
      </c>
      <c r="AZ66" s="267">
        <v>47328259.889521889</v>
      </c>
      <c r="BA66" s="267">
        <v>49221390.28510277</v>
      </c>
      <c r="BB66" s="267">
        <v>51190245.896506883</v>
      </c>
      <c r="BC66" s="267">
        <v>53237855.732367158</v>
      </c>
      <c r="BD66" s="267">
        <v>55367369.961661845</v>
      </c>
      <c r="BE66" s="267">
        <v>57582064.760128327</v>
      </c>
      <c r="BF66" s="267">
        <v>59885347.350533463</v>
      </c>
      <c r="BG66" s="267">
        <v>62280761.244554803</v>
      </c>
      <c r="BH66" s="267">
        <v>64771991.694336995</v>
      </c>
      <c r="BI66" s="267">
        <v>67362871.362110481</v>
      </c>
      <c r="BJ66" s="267">
        <v>70057386.216594905</v>
      </c>
      <c r="BK66" s="267">
        <v>72859681.665258706</v>
      </c>
      <c r="BL66" s="267">
        <v>75774068.93186906</v>
      </c>
      <c r="BM66" s="267">
        <v>78805031.689143807</v>
      </c>
      <c r="BN66" s="267">
        <v>81957232.956709564</v>
      </c>
      <c r="BO66" s="267">
        <v>85235522.274977952</v>
      </c>
      <c r="BP66" s="267">
        <v>88644943.165977076</v>
      </c>
      <c r="BQ66" s="267">
        <v>92190740.892616153</v>
      </c>
      <c r="BR66" s="267">
        <v>95878370.528320804</v>
      </c>
      <c r="BS66" s="267">
        <v>99713505.349453658</v>
      </c>
      <c r="BT66" s="267">
        <v>103702045.5634318</v>
      </c>
      <c r="BU66" s="267">
        <v>107850127.38596909</v>
      </c>
      <c r="BV66" s="267">
        <v>112164132.48140785</v>
      </c>
      <c r="BW66" s="267">
        <v>116650697.78066418</v>
      </c>
      <c r="BX66" s="267">
        <v>121316725.69189073</v>
      </c>
      <c r="BY66" s="267">
        <v>126169394.71956638</v>
      </c>
      <c r="BZ66" s="267">
        <v>131216170.50834902</v>
      </c>
      <c r="CA66" s="267">
        <v>136464817.32868299</v>
      </c>
      <c r="CB66" s="267">
        <v>141923410.02183032</v>
      </c>
      <c r="CC66" s="267">
        <v>147600346.42270353</v>
      </c>
      <c r="CD66" s="267">
        <v>153504360.27961168</v>
      </c>
      <c r="CE66" s="267">
        <v>159644534.69079617</v>
      </c>
      <c r="CF66" s="267">
        <v>166030316.078428</v>
      </c>
      <c r="CG66" s="267">
        <v>172671528.72156513</v>
      </c>
      <c r="CH66" s="267">
        <v>179578389.87042773</v>
      </c>
      <c r="CI66" s="267">
        <v>186761525.4652448</v>
      </c>
      <c r="CJ66" s="267">
        <v>194231986.48385462</v>
      </c>
      <c r="CK66" s="267">
        <v>202001265.94320878</v>
      </c>
      <c r="CL66" s="267">
        <v>210081316.58093718</v>
      </c>
      <c r="CM66" s="267">
        <v>218484569.24417469</v>
      </c>
      <c r="CN66" s="267" t="s">
        <v>510</v>
      </c>
      <c r="CO66" s="267" t="s">
        <v>510</v>
      </c>
      <c r="CP66" s="267" t="s">
        <v>510</v>
      </c>
      <c r="CQ66" s="267" t="s">
        <v>510</v>
      </c>
      <c r="CR66" s="267" t="s">
        <v>510</v>
      </c>
      <c r="CS66" s="267" t="s">
        <v>510</v>
      </c>
      <c r="CT66" s="267" t="s">
        <v>510</v>
      </c>
    </row>
    <row r="67" spans="1:98" x14ac:dyDescent="0.25">
      <c r="A67" s="368" t="s">
        <v>273</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4">
        <v>0</v>
      </c>
      <c r="AL67" s="375"/>
      <c r="AM67" s="268">
        <v>-1166139.5044015662</v>
      </c>
      <c r="AN67" s="268">
        <v>-1165351.9900571466</v>
      </c>
      <c r="AO67" s="268">
        <v>-1164897.8450968</v>
      </c>
      <c r="AP67" s="268">
        <v>-1164790.4042958897</v>
      </c>
      <c r="AQ67" s="268">
        <v>-1165043.5358207924</v>
      </c>
      <c r="AR67" s="268">
        <v>-1165671.6625645414</v>
      </c>
      <c r="AS67" s="268">
        <v>-1166689.7843358903</v>
      </c>
      <c r="AT67" s="268">
        <v>-1168113.5009359429</v>
      </c>
      <c r="AU67" s="268">
        <v>-1169959.0361578474</v>
      </c>
      <c r="AV67" s="268">
        <v>-1172243.262746478</v>
      </c>
      <c r="AW67" s="268">
        <v>-1174983.7283565036</v>
      </c>
      <c r="AX67" s="268">
        <v>-1178198.68254878</v>
      </c>
      <c r="AY67" s="268">
        <v>-1181907.1048665976</v>
      </c>
      <c r="AZ67" s="268">
        <v>-1186128.7340349776</v>
      </c>
      <c r="BA67" s="268">
        <v>-1190884.0983279427</v>
      </c>
      <c r="BB67" s="268">
        <v>-1196194.5471504761</v>
      </c>
      <c r="BC67" s="268">
        <v>-1202082.2838837609</v>
      </c>
      <c r="BD67" s="268">
        <v>-1208570.400044227</v>
      </c>
      <c r="BE67" s="268">
        <v>-1215682.9108089614</v>
      </c>
      <c r="BF67" s="268">
        <v>-1223444.7919621351</v>
      </c>
      <c r="BG67" s="268">
        <v>-1231882.0183192859</v>
      </c>
      <c r="BH67" s="268">
        <v>-1241021.6036885723</v>
      </c>
      <c r="BI67" s="268">
        <v>-1250891.6424304803</v>
      </c>
      <c r="BJ67" s="268">
        <v>-1261521.3526799141</v>
      </c>
      <c r="BK67" s="268">
        <v>-1272941.1212971755</v>
      </c>
      <c r="BL67" s="268">
        <v>-1285182.5506169768</v>
      </c>
      <c r="BM67" s="268">
        <v>-1298278.5070674203</v>
      </c>
      <c r="BN67" s="268">
        <v>-1312263.1717337314</v>
      </c>
      <c r="BO67" s="268">
        <v>-1327172.0929445447</v>
      </c>
      <c r="BP67" s="268">
        <v>-1343042.2409616406</v>
      </c>
      <c r="BQ67" s="268">
        <v>-1359912.0648572701</v>
      </c>
      <c r="BR67" s="268">
        <v>-1377821.5516665746</v>
      </c>
      <c r="BS67" s="268">
        <v>-1396812.287906101</v>
      </c>
      <c r="BT67" s="268">
        <v>-1416927.5235530585</v>
      </c>
      <c r="BU67" s="268">
        <v>-1438212.238583744</v>
      </c>
      <c r="BV67" s="268">
        <v>-1460713.2121735071</v>
      </c>
      <c r="BW67" s="268">
        <v>-1484479.0946647101</v>
      </c>
      <c r="BX67" s="268">
        <v>-1509560.4824134114</v>
      </c>
      <c r="BY67" s="268">
        <v>-1536009.9956299108</v>
      </c>
      <c r="BZ67" s="268">
        <v>-1563882.3593329198</v>
      </c>
      <c r="CA67" s="268">
        <v>-1593234.4875418991</v>
      </c>
      <c r="CB67" s="268">
        <v>-1624125.5708370875</v>
      </c>
      <c r="CC67" s="268">
        <v>-1656617.1674219328</v>
      </c>
      <c r="CD67" s="268">
        <v>-1690773.2978280222</v>
      </c>
      <c r="CE67" s="268">
        <v>-1726660.5434082053</v>
      </c>
      <c r="CF67" s="268">
        <v>-1764348.1487694448</v>
      </c>
      <c r="CG67" s="268">
        <v>-1803908.1283029844</v>
      </c>
      <c r="CH67" s="268">
        <v>-1845415.3769757152</v>
      </c>
      <c r="CI67" s="268">
        <v>-1888947.7855532048</v>
      </c>
      <c r="CJ67" s="268">
        <v>-1934586.3604316446</v>
      </c>
      <c r="CK67" s="268">
        <v>-1982415.3482630714</v>
      </c>
      <c r="CL67" s="268">
        <v>-2032522.3655656055</v>
      </c>
      <c r="CM67" s="268">
        <v>-2084998.5335180904</v>
      </c>
      <c r="CN67" s="268" t="s">
        <v>510</v>
      </c>
      <c r="CO67" s="268" t="s">
        <v>510</v>
      </c>
      <c r="CP67" s="268" t="s">
        <v>510</v>
      </c>
      <c r="CQ67" s="268" t="s">
        <v>510</v>
      </c>
      <c r="CR67" s="268" t="s">
        <v>510</v>
      </c>
      <c r="CS67" s="268" t="s">
        <v>510</v>
      </c>
      <c r="CT67" s="268" t="s">
        <v>510</v>
      </c>
    </row>
    <row r="68" spans="1:98" x14ac:dyDescent="0.25">
      <c r="A68" s="368" t="s">
        <v>272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74">
        <v>0</v>
      </c>
      <c r="AL68" s="375"/>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c r="BC68" s="268">
        <v>0</v>
      </c>
      <c r="BD68" s="268">
        <v>0</v>
      </c>
      <c r="BE68" s="268">
        <v>0</v>
      </c>
      <c r="BF68" s="268">
        <v>0</v>
      </c>
      <c r="BG68" s="268">
        <v>0</v>
      </c>
      <c r="BH68" s="268">
        <v>0</v>
      </c>
      <c r="BI68" s="268">
        <v>0</v>
      </c>
      <c r="BJ68" s="268">
        <v>0</v>
      </c>
      <c r="BK68" s="268">
        <v>0</v>
      </c>
      <c r="BL68" s="268">
        <v>0</v>
      </c>
      <c r="BM68" s="268">
        <v>0</v>
      </c>
      <c r="BN68" s="268">
        <v>0</v>
      </c>
      <c r="BO68" s="268">
        <v>0</v>
      </c>
      <c r="BP68" s="268">
        <v>0</v>
      </c>
      <c r="BQ68" s="268">
        <v>0</v>
      </c>
      <c r="BR68" s="268">
        <v>0</v>
      </c>
      <c r="BS68" s="268">
        <v>0</v>
      </c>
      <c r="BT68" s="268">
        <v>0</v>
      </c>
      <c r="BU68" s="268">
        <v>0</v>
      </c>
      <c r="BV68" s="268">
        <v>0</v>
      </c>
      <c r="BW68" s="268">
        <v>0</v>
      </c>
      <c r="BX68" s="268">
        <v>0</v>
      </c>
      <c r="BY68" s="268">
        <v>0</v>
      </c>
      <c r="BZ68" s="268">
        <v>0</v>
      </c>
      <c r="CA68" s="268">
        <v>0</v>
      </c>
      <c r="CB68" s="268">
        <v>0</v>
      </c>
      <c r="CC68" s="268">
        <v>0</v>
      </c>
      <c r="CD68" s="268">
        <v>0</v>
      </c>
      <c r="CE68" s="268">
        <v>0</v>
      </c>
      <c r="CF68" s="268">
        <v>0</v>
      </c>
      <c r="CG68" s="268">
        <v>0</v>
      </c>
      <c r="CH68" s="268">
        <v>0</v>
      </c>
      <c r="CI68" s="268">
        <v>0</v>
      </c>
      <c r="CJ68" s="268">
        <v>0</v>
      </c>
      <c r="CK68" s="268">
        <v>0</v>
      </c>
      <c r="CL68" s="268">
        <v>0</v>
      </c>
      <c r="CM68" s="268">
        <v>0</v>
      </c>
      <c r="CN68" s="268" t="s">
        <v>510</v>
      </c>
      <c r="CO68" s="268" t="s">
        <v>510</v>
      </c>
      <c r="CP68" s="268" t="s">
        <v>510</v>
      </c>
      <c r="CQ68" s="268" t="s">
        <v>510</v>
      </c>
      <c r="CR68" s="268" t="s">
        <v>510</v>
      </c>
      <c r="CS68" s="268" t="s">
        <v>510</v>
      </c>
      <c r="CT68" s="268" t="s">
        <v>510</v>
      </c>
    </row>
    <row r="69" spans="1:98" x14ac:dyDescent="0.25">
      <c r="A69" s="368" t="str">
        <f>A33</f>
        <v>Прочие расходы при эксплуатации объекта, руб. без НДС</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4">
        <v>0</v>
      </c>
      <c r="AL69" s="375"/>
      <c r="AM69" s="268">
        <v>-208355.86504567479</v>
      </c>
      <c r="AN69" s="268">
        <v>-216690.09964750177</v>
      </c>
      <c r="AO69" s="268">
        <v>-225357.7036334018</v>
      </c>
      <c r="AP69" s="268">
        <v>-234372.01177873791</v>
      </c>
      <c r="AQ69" s="268">
        <v>-243746.89224988746</v>
      </c>
      <c r="AR69" s="268">
        <v>-253496.76793988296</v>
      </c>
      <c r="AS69" s="268">
        <v>-263636.63865747827</v>
      </c>
      <c r="AT69" s="268">
        <v>-274182.10420377739</v>
      </c>
      <c r="AU69" s="268">
        <v>-285149.38837192854</v>
      </c>
      <c r="AV69" s="268">
        <v>-296555.36390680564</v>
      </c>
      <c r="AW69" s="268">
        <v>-308417.57846307795</v>
      </c>
      <c r="AX69" s="268">
        <v>-320754.28160160099</v>
      </c>
      <c r="AY69" s="268">
        <v>-333584.45286566508</v>
      </c>
      <c r="AZ69" s="268">
        <v>-346927.83098029171</v>
      </c>
      <c r="BA69" s="268">
        <v>-360804.94421950338</v>
      </c>
      <c r="BB69" s="268">
        <v>-375237.14198828343</v>
      </c>
      <c r="BC69" s="268">
        <v>-390246.62766781478</v>
      </c>
      <c r="BD69" s="268">
        <v>-405856.49277452746</v>
      </c>
      <c r="BE69" s="268">
        <v>-422090.75248550856</v>
      </c>
      <c r="BF69" s="268">
        <v>-438974.38258492888</v>
      </c>
      <c r="BG69" s="268">
        <v>-456533.35788832611</v>
      </c>
      <c r="BH69" s="268">
        <v>-474794.6922038591</v>
      </c>
      <c r="BI69" s="268">
        <v>-493786.47989201365</v>
      </c>
      <c r="BJ69" s="268">
        <v>-513537.93908769405</v>
      </c>
      <c r="BK69" s="268">
        <v>-534079.45665120194</v>
      </c>
      <c r="BL69" s="268">
        <v>-555442.6349172499</v>
      </c>
      <c r="BM69" s="268">
        <v>-577660.34031393996</v>
      </c>
      <c r="BN69" s="268">
        <v>-600766.75392649753</v>
      </c>
      <c r="BO69" s="268">
        <v>-624797.42408355756</v>
      </c>
      <c r="BP69" s="268">
        <v>-649789.32104689989</v>
      </c>
      <c r="BQ69" s="268">
        <v>-675780.89388877596</v>
      </c>
      <c r="BR69" s="268">
        <v>-702812.1296443271</v>
      </c>
      <c r="BS69" s="268">
        <v>-730924.61483010009</v>
      </c>
      <c r="BT69" s="268">
        <v>-760161.59942330432</v>
      </c>
      <c r="BU69" s="268">
        <v>-790568.06340023631</v>
      </c>
      <c r="BV69" s="268">
        <v>-822190.78593624593</v>
      </c>
      <c r="BW69" s="268">
        <v>-855078.41737369564</v>
      </c>
      <c r="BX69" s="268">
        <v>-889281.55406864348</v>
      </c>
      <c r="BY69" s="268">
        <v>-924852.81623138941</v>
      </c>
      <c r="BZ69" s="268">
        <v>-961846.92888064508</v>
      </c>
      <c r="CA69" s="268">
        <v>-1000320.8060358708</v>
      </c>
      <c r="CB69" s="268">
        <v>-1040333.6382773058</v>
      </c>
      <c r="CC69" s="268">
        <v>-1081946.9838083978</v>
      </c>
      <c r="CD69" s="268">
        <v>-1125224.8631607338</v>
      </c>
      <c r="CE69" s="268">
        <v>-1170233.8576871634</v>
      </c>
      <c r="CF69" s="268">
        <v>-1217043.2119946496</v>
      </c>
      <c r="CG69" s="268">
        <v>-1265724.9404744357</v>
      </c>
      <c r="CH69" s="268">
        <v>-1316353.9380934131</v>
      </c>
      <c r="CI69" s="268">
        <v>-1369008.0956171495</v>
      </c>
      <c r="CJ69" s="268">
        <v>-1423768.4194418357</v>
      </c>
      <c r="CK69" s="268">
        <v>-1480719.1562195092</v>
      </c>
      <c r="CL69" s="268">
        <v>-1539947.9224682897</v>
      </c>
      <c r="CM69" s="268">
        <v>-1601545.8393670213</v>
      </c>
      <c r="CN69" s="268" t="s">
        <v>510</v>
      </c>
      <c r="CO69" s="268" t="s">
        <v>510</v>
      </c>
      <c r="CP69" s="268" t="s">
        <v>510</v>
      </c>
      <c r="CQ69" s="268" t="s">
        <v>510</v>
      </c>
      <c r="CR69" s="268" t="s">
        <v>510</v>
      </c>
      <c r="CS69" s="268" t="s">
        <v>510</v>
      </c>
      <c r="CT69" s="268" t="s">
        <v>510</v>
      </c>
    </row>
    <row r="70" spans="1:98" x14ac:dyDescent="0.25">
      <c r="A70" s="368" t="s">
        <v>510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74">
        <v>0</v>
      </c>
      <c r="AL70" s="375"/>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c r="BK70" s="268">
        <v>0</v>
      </c>
      <c r="BL70" s="268">
        <v>0</v>
      </c>
      <c r="BM70" s="268">
        <v>0</v>
      </c>
      <c r="BN70" s="268">
        <v>0</v>
      </c>
      <c r="BO70" s="268">
        <v>0</v>
      </c>
      <c r="BP70" s="268">
        <v>0</v>
      </c>
      <c r="BQ70" s="268">
        <v>0</v>
      </c>
      <c r="BR70" s="268">
        <v>0</v>
      </c>
      <c r="BS70" s="268">
        <v>0</v>
      </c>
      <c r="BT70" s="268">
        <v>0</v>
      </c>
      <c r="BU70" s="268">
        <v>0</v>
      </c>
      <c r="BV70" s="268">
        <v>0</v>
      </c>
      <c r="BW70" s="268">
        <v>0</v>
      </c>
      <c r="BX70" s="268">
        <v>0</v>
      </c>
      <c r="BY70" s="268">
        <v>0</v>
      </c>
      <c r="BZ70" s="268">
        <v>0</v>
      </c>
      <c r="CA70" s="268">
        <v>0</v>
      </c>
      <c r="CB70" s="268">
        <v>0</v>
      </c>
      <c r="CC70" s="268">
        <v>0</v>
      </c>
      <c r="CD70" s="268">
        <v>0</v>
      </c>
      <c r="CE70" s="268">
        <v>0</v>
      </c>
      <c r="CF70" s="268">
        <v>0</v>
      </c>
      <c r="CG70" s="268">
        <v>0</v>
      </c>
      <c r="CH70" s="268">
        <v>0</v>
      </c>
      <c r="CI70" s="268">
        <v>0</v>
      </c>
      <c r="CJ70" s="268">
        <v>0</v>
      </c>
      <c r="CK70" s="268">
        <v>0</v>
      </c>
      <c r="CL70" s="268">
        <v>0</v>
      </c>
      <c r="CM70" s="268">
        <v>0</v>
      </c>
      <c r="CN70" s="268" t="s">
        <v>510</v>
      </c>
      <c r="CO70" s="268" t="s">
        <v>510</v>
      </c>
      <c r="CP70" s="268" t="s">
        <v>510</v>
      </c>
      <c r="CQ70" s="268" t="s">
        <v>510</v>
      </c>
      <c r="CR70" s="268" t="s">
        <v>510</v>
      </c>
      <c r="CS70" s="268" t="s">
        <v>510</v>
      </c>
      <c r="CT70" s="268" t="s">
        <v>510</v>
      </c>
    </row>
    <row r="71" spans="1:98" x14ac:dyDescent="0.25">
      <c r="A71" s="368" t="s">
        <v>510</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91"/>
      <c r="AL71" s="392"/>
      <c r="AM71" s="268">
        <v>0</v>
      </c>
      <c r="AN71" s="268">
        <v>0</v>
      </c>
      <c r="AO71" s="268">
        <v>0</v>
      </c>
      <c r="AP71" s="268">
        <v>0</v>
      </c>
      <c r="AQ71" s="268">
        <v>0</v>
      </c>
      <c r="AR71" s="268">
        <v>0</v>
      </c>
      <c r="AS71" s="268">
        <v>0</v>
      </c>
      <c r="AT71" s="268">
        <v>0</v>
      </c>
      <c r="AU71" s="268">
        <v>0</v>
      </c>
      <c r="AV71" s="268">
        <v>0</v>
      </c>
      <c r="AW71" s="268">
        <v>0</v>
      </c>
      <c r="AX71" s="268">
        <v>0</v>
      </c>
      <c r="AY71" s="268">
        <v>0</v>
      </c>
      <c r="AZ71" s="268">
        <v>0</v>
      </c>
      <c r="BA71" s="268">
        <v>0</v>
      </c>
      <c r="BB71" s="268">
        <v>0</v>
      </c>
      <c r="BC71" s="268">
        <v>0</v>
      </c>
      <c r="BD71" s="268">
        <v>0</v>
      </c>
      <c r="BE71" s="268">
        <v>0</v>
      </c>
      <c r="BF71" s="268">
        <v>0</v>
      </c>
      <c r="BG71" s="268">
        <v>0</v>
      </c>
      <c r="BH71" s="268">
        <v>0</v>
      </c>
      <c r="BI71" s="268">
        <v>0</v>
      </c>
      <c r="BJ71" s="268">
        <v>0</v>
      </c>
      <c r="BK71" s="268">
        <v>0</v>
      </c>
      <c r="BL71" s="268">
        <v>0</v>
      </c>
      <c r="BM71" s="268">
        <v>0</v>
      </c>
      <c r="BN71" s="268">
        <v>0</v>
      </c>
      <c r="BO71" s="268">
        <v>0</v>
      </c>
      <c r="BP71" s="268">
        <v>0</v>
      </c>
      <c r="BQ71" s="268">
        <v>0</v>
      </c>
      <c r="BR71" s="268">
        <v>0</v>
      </c>
      <c r="BS71" s="268">
        <v>0</v>
      </c>
      <c r="BT71" s="268">
        <v>0</v>
      </c>
      <c r="BU71" s="268">
        <v>0</v>
      </c>
      <c r="BV71" s="268">
        <v>0</v>
      </c>
      <c r="BW71" s="268">
        <v>0</v>
      </c>
      <c r="BX71" s="268">
        <v>0</v>
      </c>
      <c r="BY71" s="268">
        <v>0</v>
      </c>
      <c r="BZ71" s="268">
        <v>0</v>
      </c>
      <c r="CA71" s="268">
        <v>0</v>
      </c>
      <c r="CB71" s="268">
        <v>0</v>
      </c>
      <c r="CC71" s="268">
        <v>0</v>
      </c>
      <c r="CD71" s="268">
        <v>0</v>
      </c>
      <c r="CE71" s="268">
        <v>0</v>
      </c>
      <c r="CF71" s="268">
        <v>0</v>
      </c>
      <c r="CG71" s="268">
        <v>0</v>
      </c>
      <c r="CH71" s="268">
        <v>0</v>
      </c>
      <c r="CI71" s="268">
        <v>0</v>
      </c>
      <c r="CJ71" s="268">
        <v>0</v>
      </c>
      <c r="CK71" s="268">
        <v>0</v>
      </c>
      <c r="CL71" s="268">
        <v>0</v>
      </c>
      <c r="CM71" s="268">
        <v>0</v>
      </c>
      <c r="CN71" s="268" t="s">
        <v>596</v>
      </c>
      <c r="CO71" s="268" t="s">
        <v>596</v>
      </c>
      <c r="CP71" s="268" t="s">
        <v>596</v>
      </c>
      <c r="CQ71" s="268" t="s">
        <v>596</v>
      </c>
      <c r="CR71" s="268" t="s">
        <v>596</v>
      </c>
      <c r="CS71" s="268" t="s">
        <v>596</v>
      </c>
      <c r="CT71" s="268" t="s">
        <v>596</v>
      </c>
    </row>
    <row r="72" spans="1:98" x14ac:dyDescent="0.25">
      <c r="A72" s="368" t="s">
        <v>270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91"/>
      <c r="AL72" s="392"/>
      <c r="AM72" s="268">
        <v>-957783.63935589138</v>
      </c>
      <c r="AN72" s="268">
        <v>-948661.89040964481</v>
      </c>
      <c r="AO72" s="268">
        <v>-939540.14146339823</v>
      </c>
      <c r="AP72" s="268">
        <v>-930418.39251715166</v>
      </c>
      <c r="AQ72" s="268">
        <v>-921296.64357090509</v>
      </c>
      <c r="AR72" s="268">
        <v>-912174.89462465851</v>
      </c>
      <c r="AS72" s="268">
        <v>-903053.14567841194</v>
      </c>
      <c r="AT72" s="268">
        <v>-893931.39673216536</v>
      </c>
      <c r="AU72" s="268">
        <v>-884809.64778591879</v>
      </c>
      <c r="AV72" s="268">
        <v>-875687.89883967221</v>
      </c>
      <c r="AW72" s="268">
        <v>-866566.14989342564</v>
      </c>
      <c r="AX72" s="268">
        <v>-857444.40094717906</v>
      </c>
      <c r="AY72" s="268">
        <v>-848322.65200093249</v>
      </c>
      <c r="AZ72" s="268">
        <v>-839200.90305468591</v>
      </c>
      <c r="BA72" s="268">
        <v>-830079.15410843934</v>
      </c>
      <c r="BB72" s="268">
        <v>-820957.40516219276</v>
      </c>
      <c r="BC72" s="268">
        <v>-811835.65621594607</v>
      </c>
      <c r="BD72" s="268">
        <v>-802713.9072696995</v>
      </c>
      <c r="BE72" s="268">
        <v>-793592.15832345292</v>
      </c>
      <c r="BF72" s="268">
        <v>-784470.40937720635</v>
      </c>
      <c r="BG72" s="268">
        <v>-775348.66043095978</v>
      </c>
      <c r="BH72" s="268">
        <v>-766226.9114847132</v>
      </c>
      <c r="BI72" s="268">
        <v>-757105.16253846663</v>
      </c>
      <c r="BJ72" s="268">
        <v>-747983.41359222005</v>
      </c>
      <c r="BK72" s="268">
        <v>-738861.66464597348</v>
      </c>
      <c r="BL72" s="268">
        <v>-729739.9156997269</v>
      </c>
      <c r="BM72" s="268">
        <v>-720618.16675348033</v>
      </c>
      <c r="BN72" s="268">
        <v>-711496.41780723375</v>
      </c>
      <c r="BO72" s="268">
        <v>-702374.66886098718</v>
      </c>
      <c r="BP72" s="268">
        <v>-693252.9199147406</v>
      </c>
      <c r="BQ72" s="268">
        <v>-684131.17096849403</v>
      </c>
      <c r="BR72" s="268">
        <v>-675009.42202224745</v>
      </c>
      <c r="BS72" s="268">
        <v>-665887.67307600088</v>
      </c>
      <c r="BT72" s="268">
        <v>-656765.9241297543</v>
      </c>
      <c r="BU72" s="268">
        <v>-647644.17518350773</v>
      </c>
      <c r="BV72" s="268">
        <v>-638522.42623726116</v>
      </c>
      <c r="BW72" s="268">
        <v>-629400.67729101458</v>
      </c>
      <c r="BX72" s="268">
        <v>-620278.92834476789</v>
      </c>
      <c r="BY72" s="268">
        <v>-611157.17939852132</v>
      </c>
      <c r="BZ72" s="268">
        <v>-602035.43045227474</v>
      </c>
      <c r="CA72" s="268">
        <v>-592913.68150602817</v>
      </c>
      <c r="CB72" s="268">
        <v>-583791.93255978159</v>
      </c>
      <c r="CC72" s="268">
        <v>-574670.18361353502</v>
      </c>
      <c r="CD72" s="268">
        <v>-565548.43466728833</v>
      </c>
      <c r="CE72" s="268">
        <v>-556426.68572104175</v>
      </c>
      <c r="CF72" s="268">
        <v>-547304.93677479518</v>
      </c>
      <c r="CG72" s="268">
        <v>-538183.1878285486</v>
      </c>
      <c r="CH72" s="268">
        <v>-529061.43888230203</v>
      </c>
      <c r="CI72" s="268">
        <v>-519939.68993605545</v>
      </c>
      <c r="CJ72" s="268">
        <v>-510817.94098980888</v>
      </c>
      <c r="CK72" s="268">
        <v>-501696.1920435623</v>
      </c>
      <c r="CL72" s="268">
        <v>-492574.44309731573</v>
      </c>
      <c r="CM72" s="268">
        <v>-483452.69415106915</v>
      </c>
      <c r="CN72" s="268">
        <v>-483452.69415106915</v>
      </c>
      <c r="CO72" s="268">
        <v>-483452.69415106915</v>
      </c>
      <c r="CP72" s="268">
        <v>-483452.69415106915</v>
      </c>
      <c r="CQ72" s="268">
        <v>-483452.69415106915</v>
      </c>
      <c r="CR72" s="268">
        <v>-483452.69415106915</v>
      </c>
      <c r="CS72" s="268">
        <v>-483452.69415106915</v>
      </c>
      <c r="CT72" s="268">
        <v>-483452.69415106915</v>
      </c>
    </row>
    <row r="73" spans="1:98" s="235" customFormat="1" ht="15" x14ac:dyDescent="0.25">
      <c r="A73" s="368" t="s">
        <v>269</v>
      </c>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70">
        <v>0</v>
      </c>
      <c r="AL73" s="371"/>
      <c r="AM73" s="267">
        <v>27257986.927092589</v>
      </c>
      <c r="AN73" s="267">
        <v>28395739.498696774</v>
      </c>
      <c r="AO73" s="267">
        <v>29578637.303207278</v>
      </c>
      <c r="AP73" s="267">
        <v>30808486.149940357</v>
      </c>
      <c r="AQ73" s="267">
        <v>32087164.080584899</v>
      </c>
      <c r="AR73" s="267">
        <v>33416624.258497383</v>
      </c>
      <c r="AS73" s="267">
        <v>34798897.973568514</v>
      </c>
      <c r="AT73" s="267">
        <v>36236097.767284632</v>
      </c>
      <c r="AU73" s="267">
        <v>37730420.682791553</v>
      </c>
      <c r="AV73" s="267">
        <v>39284151.644960903</v>
      </c>
      <c r="AW73" s="267">
        <v>40899666.975659177</v>
      </c>
      <c r="AX73" s="267">
        <v>42579438.049627528</v>
      </c>
      <c r="AY73" s="267">
        <v>44326035.096596755</v>
      </c>
      <c r="AZ73" s="267">
        <v>46142131.155486912</v>
      </c>
      <c r="BA73" s="267">
        <v>48030506.186774828</v>
      </c>
      <c r="BB73" s="267">
        <v>49994051.349356405</v>
      </c>
      <c r="BC73" s="267">
        <v>52035773.4484834</v>
      </c>
      <c r="BD73" s="267">
        <v>54158799.56161762</v>
      </c>
      <c r="BE73" s="267">
        <v>56366381.849319369</v>
      </c>
      <c r="BF73" s="267">
        <v>58661902.558571331</v>
      </c>
      <c r="BG73" s="267">
        <v>61048879.226235516</v>
      </c>
      <c r="BH73" s="267">
        <v>63530970.09064842</v>
      </c>
      <c r="BI73" s="267">
        <v>66111979.719680004</v>
      </c>
      <c r="BJ73" s="267">
        <v>68795864.863914996</v>
      </c>
      <c r="BK73" s="267">
        <v>71586740.543961525</v>
      </c>
      <c r="BL73" s="267">
        <v>74488886.38125208</v>
      </c>
      <c r="BM73" s="267">
        <v>77506753.18207638</v>
      </c>
      <c r="BN73" s="267">
        <v>80644969.784975827</v>
      </c>
      <c r="BO73" s="267">
        <v>83908350.182033405</v>
      </c>
      <c r="BP73" s="267">
        <v>87301900.925015435</v>
      </c>
      <c r="BQ73" s="267">
        <v>90830828.827758878</v>
      </c>
      <c r="BR73" s="267">
        <v>94500548.976654232</v>
      </c>
      <c r="BS73" s="267">
        <v>98316693.061547562</v>
      </c>
      <c r="BT73" s="267">
        <v>102285118.03987874</v>
      </c>
      <c r="BU73" s="267">
        <v>106411915.14738534</v>
      </c>
      <c r="BV73" s="267">
        <v>110703419.26923434</v>
      </c>
      <c r="BW73" s="267">
        <v>115166218.68599947</v>
      </c>
      <c r="BX73" s="267">
        <v>119807165.20947732</v>
      </c>
      <c r="BY73" s="267">
        <v>124633384.72393647</v>
      </c>
      <c r="BZ73" s="267">
        <v>129652288.1490161</v>
      </c>
      <c r="CA73" s="267">
        <v>134871582.8411411</v>
      </c>
      <c r="CB73" s="267">
        <v>140299284.45099324</v>
      </c>
      <c r="CC73" s="267">
        <v>145943729.2552816</v>
      </c>
      <c r="CD73" s="267">
        <v>151813586.98178366</v>
      </c>
      <c r="CE73" s="267">
        <v>157917874.14738795</v>
      </c>
      <c r="CF73" s="267">
        <v>164265967.92965856</v>
      </c>
      <c r="CG73" s="267">
        <v>170867620.59326214</v>
      </c>
      <c r="CH73" s="267">
        <v>177732974.49345201</v>
      </c>
      <c r="CI73" s="267">
        <v>184872577.67969158</v>
      </c>
      <c r="CJ73" s="267">
        <v>192297400.12342298</v>
      </c>
      <c r="CK73" s="267">
        <v>200018850.5949457</v>
      </c>
      <c r="CL73" s="267">
        <v>208048794.21537158</v>
      </c>
      <c r="CM73" s="267">
        <v>216399570.71065661</v>
      </c>
      <c r="CN73" s="267" t="s">
        <v>510</v>
      </c>
      <c r="CO73" s="267" t="s">
        <v>510</v>
      </c>
      <c r="CP73" s="267" t="s">
        <v>510</v>
      </c>
      <c r="CQ73" s="267" t="s">
        <v>510</v>
      </c>
      <c r="CR73" s="267" t="s">
        <v>510</v>
      </c>
      <c r="CS73" s="267" t="s">
        <v>510</v>
      </c>
      <c r="CT73" s="267" t="s">
        <v>510</v>
      </c>
    </row>
    <row r="74" spans="1:98" x14ac:dyDescent="0.25">
      <c r="A74" s="368" t="s">
        <v>264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4">
        <v>0</v>
      </c>
      <c r="AL74" s="375"/>
      <c r="AM74" s="268">
        <v>-829249.90420423495</v>
      </c>
      <c r="AN74" s="268">
        <v>-829249.90420423495</v>
      </c>
      <c r="AO74" s="268">
        <v>-829249.90420423495</v>
      </c>
      <c r="AP74" s="268">
        <v>-829249.90420423495</v>
      </c>
      <c r="AQ74" s="268">
        <v>-829249.90420423495</v>
      </c>
      <c r="AR74" s="268">
        <v>-829249.90420423495</v>
      </c>
      <c r="AS74" s="268">
        <v>-829249.90420423495</v>
      </c>
      <c r="AT74" s="268">
        <v>-829249.90420423495</v>
      </c>
      <c r="AU74" s="268">
        <v>-829249.90420423495</v>
      </c>
      <c r="AV74" s="268">
        <v>-829249.90420423495</v>
      </c>
      <c r="AW74" s="268">
        <v>-829249.90420423495</v>
      </c>
      <c r="AX74" s="268">
        <v>-829249.90420423495</v>
      </c>
      <c r="AY74" s="268">
        <v>-829249.90420423495</v>
      </c>
      <c r="AZ74" s="268">
        <v>-829249.90420423495</v>
      </c>
      <c r="BA74" s="268">
        <v>-829249.90420423495</v>
      </c>
      <c r="BB74" s="268">
        <v>-829249.90420423495</v>
      </c>
      <c r="BC74" s="268">
        <v>-829249.90420423495</v>
      </c>
      <c r="BD74" s="268">
        <v>-829249.90420423495</v>
      </c>
      <c r="BE74" s="268">
        <v>-829249.90420423495</v>
      </c>
      <c r="BF74" s="268">
        <v>-829249.90420423495</v>
      </c>
      <c r="BG74" s="268">
        <v>-829249.90420423495</v>
      </c>
      <c r="BH74" s="268">
        <v>-829249.90420423495</v>
      </c>
      <c r="BI74" s="268">
        <v>-829249.90420423495</v>
      </c>
      <c r="BJ74" s="268">
        <v>-829249.90420423495</v>
      </c>
      <c r="BK74" s="268">
        <v>-829249.90420423495</v>
      </c>
      <c r="BL74" s="268">
        <v>-829249.90420423495</v>
      </c>
      <c r="BM74" s="268">
        <v>-829249.90420423495</v>
      </c>
      <c r="BN74" s="268">
        <v>-829249.90420423495</v>
      </c>
      <c r="BO74" s="268">
        <v>-829249.90420423495</v>
      </c>
      <c r="BP74" s="268">
        <v>-829249.90420423495</v>
      </c>
      <c r="BQ74" s="268">
        <v>-829249.90420423495</v>
      </c>
      <c r="BR74" s="268">
        <v>-829249.90420423495</v>
      </c>
      <c r="BS74" s="268">
        <v>-829249.90420423495</v>
      </c>
      <c r="BT74" s="268">
        <v>-829249.90420423495</v>
      </c>
      <c r="BU74" s="268">
        <v>-829249.90420423495</v>
      </c>
      <c r="BV74" s="268">
        <v>-829249.90420423495</v>
      </c>
      <c r="BW74" s="268">
        <v>-829249.90420423495</v>
      </c>
      <c r="BX74" s="268">
        <v>-829249.90420423495</v>
      </c>
      <c r="BY74" s="268">
        <v>-829249.90420423495</v>
      </c>
      <c r="BZ74" s="268">
        <v>-829249.90420423495</v>
      </c>
      <c r="CA74" s="268">
        <v>-829249.90420423495</v>
      </c>
      <c r="CB74" s="268">
        <v>-829249.90420423495</v>
      </c>
      <c r="CC74" s="268">
        <v>-829249.90420423495</v>
      </c>
      <c r="CD74" s="268">
        <v>-829249.90420423495</v>
      </c>
      <c r="CE74" s="268">
        <v>-829249.90420423495</v>
      </c>
      <c r="CF74" s="268">
        <v>-829249.90420423495</v>
      </c>
      <c r="CG74" s="268">
        <v>-829249.90420423495</v>
      </c>
      <c r="CH74" s="268">
        <v>-829249.90420423495</v>
      </c>
      <c r="CI74" s="268">
        <v>-829249.90420423495</v>
      </c>
      <c r="CJ74" s="268">
        <v>-829249.90420423495</v>
      </c>
      <c r="CK74" s="268">
        <v>-829249.90420423495</v>
      </c>
      <c r="CL74" s="268">
        <v>-829249.90420423495</v>
      </c>
      <c r="CM74" s="268">
        <v>-829249.90420423495</v>
      </c>
      <c r="CN74" s="268" t="s">
        <v>596</v>
      </c>
      <c r="CO74" s="268" t="s">
        <v>596</v>
      </c>
      <c r="CP74" s="268" t="s">
        <v>596</v>
      </c>
      <c r="CQ74" s="268" t="s">
        <v>596</v>
      </c>
      <c r="CR74" s="268" t="s">
        <v>596</v>
      </c>
      <c r="CS74" s="268" t="s">
        <v>596</v>
      </c>
      <c r="CT74" s="268" t="s">
        <v>596</v>
      </c>
    </row>
    <row r="75" spans="1:98" s="235" customFormat="1" ht="15" x14ac:dyDescent="0.25">
      <c r="A75" s="368" t="s">
        <v>265</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70">
        <v>0</v>
      </c>
      <c r="AL75" s="371"/>
      <c r="AM75" s="267">
        <v>26428737.022888355</v>
      </c>
      <c r="AN75" s="267">
        <v>27566489.59449254</v>
      </c>
      <c r="AO75" s="267">
        <v>28749387.399003044</v>
      </c>
      <c r="AP75" s="267">
        <v>29979236.245736122</v>
      </c>
      <c r="AQ75" s="267">
        <v>31257914.176380664</v>
      </c>
      <c r="AR75" s="267">
        <v>32587374.354293149</v>
      </c>
      <c r="AS75" s="267">
        <v>33969648.06936428</v>
      </c>
      <c r="AT75" s="267">
        <v>35406847.863080397</v>
      </c>
      <c r="AU75" s="267">
        <v>36901170.778587319</v>
      </c>
      <c r="AV75" s="267">
        <v>38454901.740756668</v>
      </c>
      <c r="AW75" s="267">
        <v>40070417.071454942</v>
      </c>
      <c r="AX75" s="267">
        <v>41750188.145423293</v>
      </c>
      <c r="AY75" s="267">
        <v>43496785.192392521</v>
      </c>
      <c r="AZ75" s="267">
        <v>45312881.251282677</v>
      </c>
      <c r="BA75" s="267">
        <v>47201256.282570593</v>
      </c>
      <c r="BB75" s="267">
        <v>49164801.445152171</v>
      </c>
      <c r="BC75" s="267">
        <v>51206523.544279166</v>
      </c>
      <c r="BD75" s="267">
        <v>53329549.657413386</v>
      </c>
      <c r="BE75" s="267">
        <v>55537131.945115134</v>
      </c>
      <c r="BF75" s="267">
        <v>57832652.654367097</v>
      </c>
      <c r="BG75" s="267">
        <v>60219629.322031282</v>
      </c>
      <c r="BH75" s="267">
        <v>62701720.186444186</v>
      </c>
      <c r="BI75" s="267">
        <v>65282729.815475769</v>
      </c>
      <c r="BJ75" s="267">
        <v>67966614.959710762</v>
      </c>
      <c r="BK75" s="267">
        <v>70757490.63975729</v>
      </c>
      <c r="BL75" s="267">
        <v>73659636.477047846</v>
      </c>
      <c r="BM75" s="267">
        <v>76677503.277872145</v>
      </c>
      <c r="BN75" s="267">
        <v>79815719.880771592</v>
      </c>
      <c r="BO75" s="267">
        <v>83079100.27782917</v>
      </c>
      <c r="BP75" s="267">
        <v>86472651.0208112</v>
      </c>
      <c r="BQ75" s="267">
        <v>90001578.923554644</v>
      </c>
      <c r="BR75" s="267">
        <v>93671299.072449997</v>
      </c>
      <c r="BS75" s="267">
        <v>97487443.157343328</v>
      </c>
      <c r="BT75" s="267">
        <v>101455868.13567451</v>
      </c>
      <c r="BU75" s="267">
        <v>105582665.24318111</v>
      </c>
      <c r="BV75" s="267">
        <v>109874169.36503011</v>
      </c>
      <c r="BW75" s="267">
        <v>114336968.78179523</v>
      </c>
      <c r="BX75" s="267">
        <v>118977915.30527309</v>
      </c>
      <c r="BY75" s="267">
        <v>123804134.81973223</v>
      </c>
      <c r="BZ75" s="267">
        <v>128823038.24481186</v>
      </c>
      <c r="CA75" s="267">
        <v>134042332.93693687</v>
      </c>
      <c r="CB75" s="267">
        <v>139470034.54678899</v>
      </c>
      <c r="CC75" s="267">
        <v>145114479.35107735</v>
      </c>
      <c r="CD75" s="267">
        <v>150984337.07757941</v>
      </c>
      <c r="CE75" s="267">
        <v>157088624.2431837</v>
      </c>
      <c r="CF75" s="267">
        <v>163436718.02545431</v>
      </c>
      <c r="CG75" s="267">
        <v>170038370.68905789</v>
      </c>
      <c r="CH75" s="267">
        <v>176903724.58924776</v>
      </c>
      <c r="CI75" s="267">
        <v>184043327.77548733</v>
      </c>
      <c r="CJ75" s="267">
        <v>191468150.21921873</v>
      </c>
      <c r="CK75" s="267">
        <v>199189600.69074145</v>
      </c>
      <c r="CL75" s="267">
        <v>207219544.31116733</v>
      </c>
      <c r="CM75" s="267">
        <v>215570320.80645236</v>
      </c>
      <c r="CN75" s="267" t="s">
        <v>510</v>
      </c>
      <c r="CO75" s="267" t="s">
        <v>510</v>
      </c>
      <c r="CP75" s="267" t="s">
        <v>510</v>
      </c>
      <c r="CQ75" s="267" t="s">
        <v>510</v>
      </c>
      <c r="CR75" s="267" t="s">
        <v>510</v>
      </c>
      <c r="CS75" s="267" t="s">
        <v>510</v>
      </c>
      <c r="CT75" s="267" t="s">
        <v>510</v>
      </c>
    </row>
    <row r="76" spans="1:98" x14ac:dyDescent="0.25">
      <c r="A76" s="368" t="s">
        <v>263</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4">
        <v>0</v>
      </c>
      <c r="AL76" s="375"/>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8">
        <v>0</v>
      </c>
      <c r="BL76" s="268">
        <v>0</v>
      </c>
      <c r="BM76" s="268">
        <v>0</v>
      </c>
      <c r="BN76" s="268">
        <v>0</v>
      </c>
      <c r="BO76" s="268">
        <v>0</v>
      </c>
      <c r="BP76" s="268">
        <v>0</v>
      </c>
      <c r="BQ76" s="268">
        <v>0</v>
      </c>
      <c r="BR76" s="268">
        <v>0</v>
      </c>
      <c r="BS76" s="268">
        <v>0</v>
      </c>
      <c r="BT76" s="268">
        <v>0</v>
      </c>
      <c r="BU76" s="268">
        <v>0</v>
      </c>
      <c r="BV76" s="268">
        <v>0</v>
      </c>
      <c r="BW76" s="268">
        <v>0</v>
      </c>
      <c r="BX76" s="268">
        <v>0</v>
      </c>
      <c r="BY76" s="268">
        <v>0</v>
      </c>
      <c r="BZ76" s="268">
        <v>0</v>
      </c>
      <c r="CA76" s="268">
        <v>0</v>
      </c>
      <c r="CB76" s="268">
        <v>0</v>
      </c>
      <c r="CC76" s="268">
        <v>0</v>
      </c>
      <c r="CD76" s="268">
        <v>0</v>
      </c>
      <c r="CE76" s="268">
        <v>0</v>
      </c>
      <c r="CF76" s="268">
        <v>0</v>
      </c>
      <c r="CG76" s="268">
        <v>0</v>
      </c>
      <c r="CH76" s="268">
        <v>0</v>
      </c>
      <c r="CI76" s="268">
        <v>0</v>
      </c>
      <c r="CJ76" s="268">
        <v>0</v>
      </c>
      <c r="CK76" s="268">
        <v>0</v>
      </c>
      <c r="CL76" s="268">
        <v>0</v>
      </c>
      <c r="CM76" s="268">
        <v>0</v>
      </c>
      <c r="CN76" s="268">
        <v>0</v>
      </c>
      <c r="CO76" s="268">
        <v>0</v>
      </c>
      <c r="CP76" s="268">
        <v>0</v>
      </c>
      <c r="CQ76" s="268">
        <v>0</v>
      </c>
      <c r="CR76" s="268">
        <v>0</v>
      </c>
      <c r="CS76" s="268">
        <v>0</v>
      </c>
      <c r="CT76" s="268">
        <v>0</v>
      </c>
    </row>
    <row r="77" spans="1:98" s="235" customFormat="1" ht="15"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v>0</v>
      </c>
      <c r="AL77" s="371"/>
      <c r="AM77" s="267">
        <v>26428737.022888355</v>
      </c>
      <c r="AN77" s="267">
        <v>27566489.59449254</v>
      </c>
      <c r="AO77" s="267">
        <v>28749387.399003044</v>
      </c>
      <c r="AP77" s="267">
        <v>29979236.245736122</v>
      </c>
      <c r="AQ77" s="267">
        <v>31257914.176380664</v>
      </c>
      <c r="AR77" s="267">
        <v>32587374.354293149</v>
      </c>
      <c r="AS77" s="267">
        <v>33969648.06936428</v>
      </c>
      <c r="AT77" s="267">
        <v>35406847.863080397</v>
      </c>
      <c r="AU77" s="267">
        <v>36901170.778587319</v>
      </c>
      <c r="AV77" s="267">
        <v>38454901.740756668</v>
      </c>
      <c r="AW77" s="267">
        <v>40070417.071454942</v>
      </c>
      <c r="AX77" s="267">
        <v>41750188.145423293</v>
      </c>
      <c r="AY77" s="267">
        <v>43496785.192392521</v>
      </c>
      <c r="AZ77" s="267">
        <v>45312881.251282677</v>
      </c>
      <c r="BA77" s="267">
        <v>47201256.282570593</v>
      </c>
      <c r="BB77" s="267">
        <v>49164801.445152171</v>
      </c>
      <c r="BC77" s="267">
        <v>51206523.544279166</v>
      </c>
      <c r="BD77" s="267">
        <v>53329549.657413386</v>
      </c>
      <c r="BE77" s="267">
        <v>55537131.945115134</v>
      </c>
      <c r="BF77" s="267">
        <v>57832652.654367097</v>
      </c>
      <c r="BG77" s="267">
        <v>60219629.322031282</v>
      </c>
      <c r="BH77" s="267">
        <v>62701720.186444186</v>
      </c>
      <c r="BI77" s="267">
        <v>65282729.815475769</v>
      </c>
      <c r="BJ77" s="267">
        <v>67966614.959710762</v>
      </c>
      <c r="BK77" s="267">
        <v>70757490.63975729</v>
      </c>
      <c r="BL77" s="267">
        <v>73659636.477047846</v>
      </c>
      <c r="BM77" s="267">
        <v>76677503.277872145</v>
      </c>
      <c r="BN77" s="267">
        <v>79815719.880771592</v>
      </c>
      <c r="BO77" s="267">
        <v>83079100.27782917</v>
      </c>
      <c r="BP77" s="267">
        <v>86472651.0208112</v>
      </c>
      <c r="BQ77" s="267">
        <v>90001578.923554644</v>
      </c>
      <c r="BR77" s="267">
        <v>93671299.072449997</v>
      </c>
      <c r="BS77" s="267">
        <v>97487443.157343328</v>
      </c>
      <c r="BT77" s="267">
        <v>101455868.13567451</v>
      </c>
      <c r="BU77" s="267">
        <v>105582665.24318111</v>
      </c>
      <c r="BV77" s="267">
        <v>109874169.36503011</v>
      </c>
      <c r="BW77" s="267">
        <v>114336968.78179523</v>
      </c>
      <c r="BX77" s="267">
        <v>118977915.30527309</v>
      </c>
      <c r="BY77" s="267">
        <v>123804134.81973223</v>
      </c>
      <c r="BZ77" s="267">
        <v>128823038.24481186</v>
      </c>
      <c r="CA77" s="267">
        <v>134042332.93693687</v>
      </c>
      <c r="CB77" s="267">
        <v>139470034.54678899</v>
      </c>
      <c r="CC77" s="267">
        <v>145114479.35107735</v>
      </c>
      <c r="CD77" s="267">
        <v>150984337.07757941</v>
      </c>
      <c r="CE77" s="267">
        <v>157088624.2431837</v>
      </c>
      <c r="CF77" s="267">
        <v>163436718.02545431</v>
      </c>
      <c r="CG77" s="267">
        <v>170038370.68905789</v>
      </c>
      <c r="CH77" s="267">
        <v>176903724.58924776</v>
      </c>
      <c r="CI77" s="267">
        <v>184043327.77548733</v>
      </c>
      <c r="CJ77" s="267">
        <v>191468150.21921873</v>
      </c>
      <c r="CK77" s="267">
        <v>199189600.69074145</v>
      </c>
      <c r="CL77" s="267">
        <v>207219544.31116733</v>
      </c>
      <c r="CM77" s="267">
        <v>215570320.80645236</v>
      </c>
      <c r="CN77" s="267" t="e">
        <v>#VALUE!</v>
      </c>
      <c r="CO77" s="267" t="e">
        <v>#VALUE!</v>
      </c>
      <c r="CP77" s="267" t="e">
        <v>#VALUE!</v>
      </c>
      <c r="CQ77" s="267" t="e">
        <v>#VALUE!</v>
      </c>
      <c r="CR77" s="267" t="e">
        <v>#VALUE!</v>
      </c>
      <c r="CS77" s="267" t="e">
        <v>#VALUE!</v>
      </c>
      <c r="CT77" s="267" t="e">
        <v>#VALUE!</v>
      </c>
    </row>
    <row r="78" spans="1:98" s="298" customFormat="1" x14ac:dyDescent="0.25">
      <c r="A78" s="376" t="s">
        <v>262</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85"/>
      <c r="AL78" s="386"/>
      <c r="AM78" s="273">
        <v>-6607184.2557220887</v>
      </c>
      <c r="AN78" s="273">
        <v>-6891622.3986231349</v>
      </c>
      <c r="AO78" s="273">
        <v>-7187346.8497507609</v>
      </c>
      <c r="AP78" s="273">
        <v>-7494809.0614340305</v>
      </c>
      <c r="AQ78" s="273">
        <v>-7814478.544095166</v>
      </c>
      <c r="AR78" s="273">
        <v>-8146843.5885732872</v>
      </c>
      <c r="AS78" s="273">
        <v>-8492412.0173410699</v>
      </c>
      <c r="AT78" s="273">
        <v>-8851711.9657700993</v>
      </c>
      <c r="AU78" s="273">
        <v>-9225292.6946468297</v>
      </c>
      <c r="AV78" s="273">
        <v>-9613725.435189167</v>
      </c>
      <c r="AW78" s="273">
        <v>-10017604.267863736</v>
      </c>
      <c r="AX78" s="273">
        <v>-10437547.036355823</v>
      </c>
      <c r="AY78" s="273">
        <v>-10874196.29809813</v>
      </c>
      <c r="AZ78" s="273">
        <v>-11328220.312820669</v>
      </c>
      <c r="BA78" s="273">
        <v>-11800314.070642648</v>
      </c>
      <c r="BB78" s="273">
        <v>-12291200.361288043</v>
      </c>
      <c r="BC78" s="273">
        <v>-12801630.886069791</v>
      </c>
      <c r="BD78" s="273">
        <v>-13332387.414353346</v>
      </c>
      <c r="BE78" s="273">
        <v>-13884282.986278784</v>
      </c>
      <c r="BF78" s="273">
        <v>-14458163.163591774</v>
      </c>
      <c r="BG78" s="273">
        <v>-15054907.33050782</v>
      </c>
      <c r="BH78" s="273">
        <v>-15675430.046611046</v>
      </c>
      <c r="BI78" s="273">
        <v>-16320682.453868942</v>
      </c>
      <c r="BJ78" s="273">
        <v>-16991653.73992769</v>
      </c>
      <c r="BK78" s="273">
        <v>-17689372.659939323</v>
      </c>
      <c r="BL78" s="273">
        <v>-18414909.119261961</v>
      </c>
      <c r="BM78" s="273">
        <v>-19169375.819468036</v>
      </c>
      <c r="BN78" s="273">
        <v>-19953929.970192898</v>
      </c>
      <c r="BO78" s="273">
        <v>-20769775.069457293</v>
      </c>
      <c r="BP78" s="273">
        <v>-21618162.7552028</v>
      </c>
      <c r="BQ78" s="273">
        <v>-22500394.730888661</v>
      </c>
      <c r="BR78" s="273">
        <v>-23417824.768112499</v>
      </c>
      <c r="BS78" s="273">
        <v>-24371860.789335832</v>
      </c>
      <c r="BT78" s="273">
        <v>-25363967.033918627</v>
      </c>
      <c r="BU78" s="273">
        <v>-26395666.310795277</v>
      </c>
      <c r="BV78" s="273">
        <v>-27468542.341257527</v>
      </c>
      <c r="BW78" s="273">
        <v>-28584242.195448808</v>
      </c>
      <c r="BX78" s="273">
        <v>-29744478.826318271</v>
      </c>
      <c r="BY78" s="273">
        <v>-30951033.704933058</v>
      </c>
      <c r="BZ78" s="273">
        <v>-32205759.561202966</v>
      </c>
      <c r="CA78" s="273">
        <v>-33510583.234234218</v>
      </c>
      <c r="CB78" s="273">
        <v>-34867508.636697248</v>
      </c>
      <c r="CC78" s="273">
        <v>-36278619.837769337</v>
      </c>
      <c r="CD78" s="273">
        <v>-37746084.269394852</v>
      </c>
      <c r="CE78" s="273">
        <v>-39272156.060795926</v>
      </c>
      <c r="CF78" s="273">
        <v>-40859179.506363578</v>
      </c>
      <c r="CG78" s="273">
        <v>-42509592.672264472</v>
      </c>
      <c r="CH78" s="273">
        <v>-44225931.147311941</v>
      </c>
      <c r="CI78" s="273">
        <v>-46010831.943871833</v>
      </c>
      <c r="CJ78" s="273">
        <v>-47867037.554804683</v>
      </c>
      <c r="CK78" s="273">
        <v>-49797400.172685362</v>
      </c>
      <c r="CL78" s="273">
        <v>-51804886.077791832</v>
      </c>
      <c r="CM78" s="273">
        <v>-53892580.201613091</v>
      </c>
      <c r="CN78" s="273" t="e">
        <v>#VALUE!</v>
      </c>
      <c r="CO78" s="273" t="e">
        <v>#VALUE!</v>
      </c>
      <c r="CP78" s="273" t="e">
        <v>#VALUE!</v>
      </c>
      <c r="CQ78" s="273" t="e">
        <v>#VALUE!</v>
      </c>
      <c r="CR78" s="273" t="e">
        <v>#VALUE!</v>
      </c>
      <c r="CS78" s="273" t="e">
        <v>#VALUE!</v>
      </c>
      <c r="CT78" s="273" t="e">
        <v>#VALUE!</v>
      </c>
    </row>
    <row r="79" spans="1:98" ht="16.5" thickBot="1" x14ac:dyDescent="0.3">
      <c r="A79" s="387" t="s">
        <v>267</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v>0</v>
      </c>
      <c r="AL79" s="390"/>
      <c r="AM79" s="269">
        <v>19821552.767166264</v>
      </c>
      <c r="AN79" s="269">
        <v>20674867.195869405</v>
      </c>
      <c r="AO79" s="269">
        <v>21562040.549252283</v>
      </c>
      <c r="AP79" s="269">
        <v>22484427.184302092</v>
      </c>
      <c r="AQ79" s="269">
        <v>23443435.632285498</v>
      </c>
      <c r="AR79" s="269">
        <v>24440530.765719861</v>
      </c>
      <c r="AS79" s="269">
        <v>25477236.05202321</v>
      </c>
      <c r="AT79" s="269">
        <v>26555135.897310298</v>
      </c>
      <c r="AU79" s="269">
        <v>27675878.083940491</v>
      </c>
      <c r="AV79" s="269">
        <v>28841176.305567503</v>
      </c>
      <c r="AW79" s="269">
        <v>30052812.803591207</v>
      </c>
      <c r="AX79" s="269">
        <v>31312641.10906747</v>
      </c>
      <c r="AY79" s="269">
        <v>32622588.894294389</v>
      </c>
      <c r="AZ79" s="269">
        <v>33984660.938462004</v>
      </c>
      <c r="BA79" s="269">
        <v>35400942.211927943</v>
      </c>
      <c r="BB79" s="269">
        <v>36873601.08386413</v>
      </c>
      <c r="BC79" s="269">
        <v>38404892.658209376</v>
      </c>
      <c r="BD79" s="269">
        <v>39997162.243060037</v>
      </c>
      <c r="BE79" s="269">
        <v>41652848.958836347</v>
      </c>
      <c r="BF79" s="269">
        <v>43374489.490775324</v>
      </c>
      <c r="BG79" s="269">
        <v>45164721.99152346</v>
      </c>
      <c r="BH79" s="269">
        <v>47026290.139833137</v>
      </c>
      <c r="BI79" s="269">
        <v>48962047.361606829</v>
      </c>
      <c r="BJ79" s="269">
        <v>50974961.219783068</v>
      </c>
      <c r="BK79" s="269">
        <v>53068117.979817972</v>
      </c>
      <c r="BL79" s="269">
        <v>55244727.357785881</v>
      </c>
      <c r="BM79" s="269">
        <v>57508127.458404109</v>
      </c>
      <c r="BN79" s="269">
        <v>59861789.910578698</v>
      </c>
      <c r="BO79" s="269">
        <v>62309325.208371878</v>
      </c>
      <c r="BP79" s="269">
        <v>64854488.2656084</v>
      </c>
      <c r="BQ79" s="269">
        <v>67501184.192665979</v>
      </c>
      <c r="BR79" s="269">
        <v>70253474.304337502</v>
      </c>
      <c r="BS79" s="269">
        <v>73115582.368007496</v>
      </c>
      <c r="BT79" s="269">
        <v>76091901.101755887</v>
      </c>
      <c r="BU79" s="269">
        <v>79186998.932385832</v>
      </c>
      <c r="BV79" s="269">
        <v>82405627.023772582</v>
      </c>
      <c r="BW79" s="269">
        <v>85752726.586346418</v>
      </c>
      <c r="BX79" s="269">
        <v>89233436.478954822</v>
      </c>
      <c r="BY79" s="269">
        <v>92853101.114799172</v>
      </c>
      <c r="BZ79" s="269">
        <v>96617278.68360889</v>
      </c>
      <c r="CA79" s="269">
        <v>100531749.70270266</v>
      </c>
      <c r="CB79" s="269">
        <v>104602525.91009174</v>
      </c>
      <c r="CC79" s="269">
        <v>108835859.51330802</v>
      </c>
      <c r="CD79" s="269">
        <v>113238252.80818456</v>
      </c>
      <c r="CE79" s="269">
        <v>117816468.18238777</v>
      </c>
      <c r="CF79" s="269">
        <v>122577538.51909074</v>
      </c>
      <c r="CG79" s="269">
        <v>127528778.01679341</v>
      </c>
      <c r="CH79" s="269">
        <v>132677793.44193582</v>
      </c>
      <c r="CI79" s="269">
        <v>138032495.83161551</v>
      </c>
      <c r="CJ79" s="269">
        <v>143601112.66441405</v>
      </c>
      <c r="CK79" s="269">
        <v>149392200.51805609</v>
      </c>
      <c r="CL79" s="269">
        <v>155414658.23337549</v>
      </c>
      <c r="CM79" s="269">
        <v>161677740.60483927</v>
      </c>
      <c r="CN79" s="269" t="s">
        <v>510</v>
      </c>
      <c r="CO79" s="269" t="s">
        <v>510</v>
      </c>
      <c r="CP79" s="269" t="s">
        <v>510</v>
      </c>
      <c r="CQ79" s="269" t="s">
        <v>510</v>
      </c>
      <c r="CR79" s="269" t="s">
        <v>510</v>
      </c>
      <c r="CS79" s="269" t="s">
        <v>510</v>
      </c>
      <c r="CT79" s="269" t="s">
        <v>510</v>
      </c>
    </row>
    <row r="80" spans="1:98" s="272" customFormat="1" ht="16.5" thickBot="1" x14ac:dyDescent="0.3">
      <c r="A80" s="270"/>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380">
        <v>0</v>
      </c>
      <c r="AL80" s="380"/>
      <c r="AM80" s="271">
        <v>1</v>
      </c>
      <c r="AN80" s="271">
        <v>2</v>
      </c>
      <c r="AO80" s="271">
        <v>3</v>
      </c>
      <c r="AP80" s="271">
        <v>4</v>
      </c>
      <c r="AQ80" s="271">
        <v>5</v>
      </c>
      <c r="AR80" s="271">
        <v>6</v>
      </c>
      <c r="AS80" s="271">
        <v>7</v>
      </c>
      <c r="AT80" s="271">
        <v>8</v>
      </c>
      <c r="AU80" s="271">
        <v>9</v>
      </c>
      <c r="AV80" s="271">
        <v>10</v>
      </c>
      <c r="AW80" s="271">
        <v>11</v>
      </c>
      <c r="AX80" s="271">
        <v>12</v>
      </c>
      <c r="AY80" s="271">
        <v>13</v>
      </c>
      <c r="AZ80" s="271">
        <v>14</v>
      </c>
      <c r="BA80" s="271">
        <v>15</v>
      </c>
      <c r="BB80" s="271">
        <v>16</v>
      </c>
      <c r="BC80" s="271">
        <v>17</v>
      </c>
      <c r="BD80" s="271">
        <v>18</v>
      </c>
      <c r="BE80" s="271">
        <v>19</v>
      </c>
      <c r="BF80" s="271">
        <v>20</v>
      </c>
      <c r="BG80" s="271">
        <v>21</v>
      </c>
      <c r="BH80" s="271">
        <v>22</v>
      </c>
      <c r="BI80" s="271">
        <v>23</v>
      </c>
      <c r="BJ80" s="271">
        <v>24</v>
      </c>
      <c r="BK80" s="271">
        <v>25</v>
      </c>
      <c r="BL80" s="271">
        <v>26</v>
      </c>
      <c r="BM80" s="271">
        <v>27</v>
      </c>
      <c r="BN80" s="271">
        <v>28</v>
      </c>
      <c r="BO80" s="271">
        <v>29</v>
      </c>
      <c r="BP80" s="271">
        <v>30</v>
      </c>
      <c r="BQ80" s="271">
        <v>31</v>
      </c>
      <c r="BR80" s="271">
        <v>32</v>
      </c>
      <c r="BS80" s="271">
        <v>33</v>
      </c>
      <c r="BT80" s="271">
        <v>34</v>
      </c>
      <c r="BU80" s="271">
        <v>35</v>
      </c>
      <c r="BV80" s="271">
        <v>36</v>
      </c>
      <c r="BW80" s="271">
        <v>37</v>
      </c>
      <c r="BX80" s="271">
        <v>38</v>
      </c>
      <c r="BY80" s="271">
        <v>39</v>
      </c>
      <c r="BZ80" s="271">
        <v>40</v>
      </c>
      <c r="CA80" s="271">
        <v>41</v>
      </c>
      <c r="CB80" s="271">
        <v>42</v>
      </c>
      <c r="CC80" s="271">
        <v>43</v>
      </c>
      <c r="CD80" s="271">
        <v>44</v>
      </c>
      <c r="CE80" s="271">
        <v>45</v>
      </c>
      <c r="CF80" s="271">
        <v>46</v>
      </c>
      <c r="CG80" s="271">
        <v>47</v>
      </c>
      <c r="CH80" s="271">
        <v>48</v>
      </c>
      <c r="CI80" s="271">
        <v>49</v>
      </c>
      <c r="CJ80" s="271">
        <v>50</v>
      </c>
      <c r="CK80" s="271">
        <v>51</v>
      </c>
      <c r="CL80" s="271">
        <v>52</v>
      </c>
      <c r="CM80" s="271">
        <v>53</v>
      </c>
      <c r="CN80" s="271">
        <v>54</v>
      </c>
      <c r="CO80" s="271">
        <v>55</v>
      </c>
      <c r="CP80" s="271">
        <v>56</v>
      </c>
      <c r="CQ80" s="271">
        <v>57</v>
      </c>
      <c r="CR80" s="271">
        <v>58</v>
      </c>
      <c r="CS80" s="271">
        <v>59</v>
      </c>
      <c r="CT80" s="271">
        <v>60</v>
      </c>
    </row>
    <row r="81" spans="1:98" x14ac:dyDescent="0.25">
      <c r="A81" s="381" t="s">
        <v>266</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v>2031</v>
      </c>
      <c r="AL81" s="384"/>
      <c r="AM81" s="283">
        <v>2032</v>
      </c>
      <c r="AN81" s="283">
        <v>2033</v>
      </c>
      <c r="AO81" s="283">
        <v>2034</v>
      </c>
      <c r="AP81" s="283">
        <v>2035</v>
      </c>
      <c r="AQ81" s="283">
        <v>2036</v>
      </c>
      <c r="AR81" s="283">
        <v>2037</v>
      </c>
      <c r="AS81" s="283">
        <v>2038</v>
      </c>
      <c r="AT81" s="283">
        <v>2039</v>
      </c>
      <c r="AU81" s="283">
        <v>2040</v>
      </c>
      <c r="AV81" s="283">
        <v>2041</v>
      </c>
      <c r="AW81" s="283">
        <v>2042</v>
      </c>
      <c r="AX81" s="283">
        <v>2043</v>
      </c>
      <c r="AY81" s="283">
        <v>2044</v>
      </c>
      <c r="AZ81" s="283">
        <v>2045</v>
      </c>
      <c r="BA81" s="283">
        <v>2046</v>
      </c>
      <c r="BB81" s="283">
        <v>2047</v>
      </c>
      <c r="BC81" s="283">
        <v>2048</v>
      </c>
      <c r="BD81" s="283">
        <v>2049</v>
      </c>
      <c r="BE81" s="283">
        <v>2050</v>
      </c>
      <c r="BF81" s="283">
        <v>2051</v>
      </c>
      <c r="BG81" s="283">
        <v>2052</v>
      </c>
      <c r="BH81" s="283">
        <v>2053</v>
      </c>
      <c r="BI81" s="283">
        <v>2054</v>
      </c>
      <c r="BJ81" s="283">
        <v>2055</v>
      </c>
      <c r="BK81" s="283">
        <v>2056</v>
      </c>
      <c r="BL81" s="283">
        <v>2057</v>
      </c>
      <c r="BM81" s="283">
        <v>2058</v>
      </c>
      <c r="BN81" s="283">
        <v>2059</v>
      </c>
      <c r="BO81" s="283">
        <v>2060</v>
      </c>
      <c r="BP81" s="283">
        <v>2061</v>
      </c>
      <c r="BQ81" s="283">
        <v>2062</v>
      </c>
      <c r="BR81" s="283">
        <v>2063</v>
      </c>
      <c r="BS81" s="283">
        <v>2064</v>
      </c>
      <c r="BT81" s="283">
        <v>2065</v>
      </c>
      <c r="BU81" s="283">
        <v>2066</v>
      </c>
      <c r="BV81" s="283">
        <v>2067</v>
      </c>
      <c r="BW81" s="283">
        <v>2068</v>
      </c>
      <c r="BX81" s="283">
        <v>2069</v>
      </c>
      <c r="BY81" s="283">
        <v>2070</v>
      </c>
      <c r="BZ81" s="283">
        <v>2071</v>
      </c>
      <c r="CA81" s="283">
        <v>2072</v>
      </c>
      <c r="CB81" s="283">
        <v>2073</v>
      </c>
      <c r="CC81" s="283">
        <v>2074</v>
      </c>
      <c r="CD81" s="283">
        <v>2075</v>
      </c>
      <c r="CE81" s="283">
        <v>2076</v>
      </c>
      <c r="CF81" s="283">
        <v>2077</v>
      </c>
      <c r="CG81" s="283">
        <v>2078</v>
      </c>
      <c r="CH81" s="283">
        <v>2079</v>
      </c>
      <c r="CI81" s="283">
        <v>2080</v>
      </c>
      <c r="CJ81" s="283">
        <v>2081</v>
      </c>
      <c r="CK81" s="283">
        <v>2082</v>
      </c>
      <c r="CL81" s="283">
        <v>2083</v>
      </c>
      <c r="CM81" s="283">
        <v>2084</v>
      </c>
      <c r="CN81" s="283" t="s">
        <v>510</v>
      </c>
      <c r="CO81" s="283" t="s">
        <v>510</v>
      </c>
      <c r="CP81" s="283" t="s">
        <v>510</v>
      </c>
      <c r="CQ81" s="283" t="s">
        <v>510</v>
      </c>
      <c r="CR81" s="283" t="s">
        <v>510</v>
      </c>
      <c r="CS81" s="283" t="s">
        <v>510</v>
      </c>
      <c r="CT81" s="283" t="s">
        <v>510</v>
      </c>
    </row>
    <row r="82" spans="1:98" s="235" customFormat="1" ht="15" x14ac:dyDescent="0.25">
      <c r="A82" s="368" t="s">
        <v>265</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v>0</v>
      </c>
      <c r="AL82" s="371"/>
      <c r="AM82" s="267">
        <v>26428737.022888355</v>
      </c>
      <c r="AN82" s="267">
        <v>27566489.59449254</v>
      </c>
      <c r="AO82" s="267">
        <v>28749387.399003044</v>
      </c>
      <c r="AP82" s="267">
        <v>29979236.245736122</v>
      </c>
      <c r="AQ82" s="267">
        <v>31257914.176380664</v>
      </c>
      <c r="AR82" s="267">
        <v>32587374.354293149</v>
      </c>
      <c r="AS82" s="267">
        <v>33969648.06936428</v>
      </c>
      <c r="AT82" s="267">
        <v>35406847.863080397</v>
      </c>
      <c r="AU82" s="267">
        <v>36901170.778587319</v>
      </c>
      <c r="AV82" s="267">
        <v>38454901.740756668</v>
      </c>
      <c r="AW82" s="267">
        <v>40070417.071454942</v>
      </c>
      <c r="AX82" s="267">
        <v>41750188.145423293</v>
      </c>
      <c r="AY82" s="267">
        <v>43496785.192392521</v>
      </c>
      <c r="AZ82" s="267">
        <v>45312881.251282677</v>
      </c>
      <c r="BA82" s="267">
        <v>47201256.282570593</v>
      </c>
      <c r="BB82" s="267">
        <v>49164801.445152171</v>
      </c>
      <c r="BC82" s="267">
        <v>51206523.544279166</v>
      </c>
      <c r="BD82" s="267">
        <v>53329549.657413386</v>
      </c>
      <c r="BE82" s="267">
        <v>55537131.945115134</v>
      </c>
      <c r="BF82" s="267">
        <v>57832652.654367097</v>
      </c>
      <c r="BG82" s="267">
        <v>60219629.322031282</v>
      </c>
      <c r="BH82" s="267">
        <v>62701720.186444186</v>
      </c>
      <c r="BI82" s="267">
        <v>65282729.815475769</v>
      </c>
      <c r="BJ82" s="267">
        <v>67966614.959710762</v>
      </c>
      <c r="BK82" s="267">
        <v>70757490.63975729</v>
      </c>
      <c r="BL82" s="267">
        <v>73659636.477047846</v>
      </c>
      <c r="BM82" s="267">
        <v>76677503.277872145</v>
      </c>
      <c r="BN82" s="267">
        <v>79815719.880771592</v>
      </c>
      <c r="BO82" s="267">
        <v>83079100.27782917</v>
      </c>
      <c r="BP82" s="267">
        <v>86472651.0208112</v>
      </c>
      <c r="BQ82" s="267">
        <v>90001578.923554644</v>
      </c>
      <c r="BR82" s="267">
        <v>93671299.072449997</v>
      </c>
      <c r="BS82" s="267">
        <v>97487443.157343328</v>
      </c>
      <c r="BT82" s="267">
        <v>101455868.13567451</v>
      </c>
      <c r="BU82" s="267">
        <v>105582665.24318111</v>
      </c>
      <c r="BV82" s="267">
        <v>109874169.36503011</v>
      </c>
      <c r="BW82" s="267">
        <v>114336968.78179523</v>
      </c>
      <c r="BX82" s="267">
        <v>118977915.30527309</v>
      </c>
      <c r="BY82" s="267">
        <v>123804134.81973223</v>
      </c>
      <c r="BZ82" s="267">
        <v>128823038.24481186</v>
      </c>
      <c r="CA82" s="267">
        <v>134042332.93693687</v>
      </c>
      <c r="CB82" s="267">
        <v>139470034.54678899</v>
      </c>
      <c r="CC82" s="267">
        <v>145114479.35107735</v>
      </c>
      <c r="CD82" s="267">
        <v>150984337.07757941</v>
      </c>
      <c r="CE82" s="267">
        <v>157088624.2431837</v>
      </c>
      <c r="CF82" s="267">
        <v>163436718.02545431</v>
      </c>
      <c r="CG82" s="267">
        <v>170038370.68905789</v>
      </c>
      <c r="CH82" s="267">
        <v>176903724.58924776</v>
      </c>
      <c r="CI82" s="267">
        <v>184043327.77548733</v>
      </c>
      <c r="CJ82" s="267">
        <v>191468150.21921873</v>
      </c>
      <c r="CK82" s="267">
        <v>199189600.69074145</v>
      </c>
      <c r="CL82" s="267">
        <v>207219544.31116733</v>
      </c>
      <c r="CM82" s="267">
        <v>215570320.80645236</v>
      </c>
      <c r="CN82" s="267" t="s">
        <v>510</v>
      </c>
      <c r="CO82" s="267" t="s">
        <v>510</v>
      </c>
      <c r="CP82" s="267" t="s">
        <v>510</v>
      </c>
      <c r="CQ82" s="267" t="s">
        <v>510</v>
      </c>
      <c r="CR82" s="267" t="s">
        <v>510</v>
      </c>
      <c r="CS82" s="267" t="s">
        <v>510</v>
      </c>
      <c r="CT82" s="267" t="s">
        <v>510</v>
      </c>
    </row>
    <row r="83" spans="1:98" x14ac:dyDescent="0.25">
      <c r="A83" s="368" t="s">
        <v>264</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74">
        <v>0</v>
      </c>
      <c r="AL83" s="375"/>
      <c r="AM83" s="268">
        <v>829249.90420423495</v>
      </c>
      <c r="AN83" s="268">
        <v>829249.90420423495</v>
      </c>
      <c r="AO83" s="268">
        <v>829249.90420423495</v>
      </c>
      <c r="AP83" s="268">
        <v>829249.90420423495</v>
      </c>
      <c r="AQ83" s="268">
        <v>829249.90420423495</v>
      </c>
      <c r="AR83" s="268">
        <v>829249.90420423495</v>
      </c>
      <c r="AS83" s="268">
        <v>829249.90420423495</v>
      </c>
      <c r="AT83" s="268">
        <v>829249.90420423495</v>
      </c>
      <c r="AU83" s="268">
        <v>829249.90420423495</v>
      </c>
      <c r="AV83" s="268">
        <v>829249.90420423495</v>
      </c>
      <c r="AW83" s="268">
        <v>829249.90420423495</v>
      </c>
      <c r="AX83" s="268">
        <v>829249.90420423495</v>
      </c>
      <c r="AY83" s="268">
        <v>829249.90420423495</v>
      </c>
      <c r="AZ83" s="268">
        <v>829249.90420423495</v>
      </c>
      <c r="BA83" s="268">
        <v>829249.90420423495</v>
      </c>
      <c r="BB83" s="268">
        <v>829249.90420423495</v>
      </c>
      <c r="BC83" s="268">
        <v>829249.90420423495</v>
      </c>
      <c r="BD83" s="268">
        <v>829249.90420423495</v>
      </c>
      <c r="BE83" s="268">
        <v>829249.90420423495</v>
      </c>
      <c r="BF83" s="268">
        <v>829249.90420423495</v>
      </c>
      <c r="BG83" s="268">
        <v>829249.90420423495</v>
      </c>
      <c r="BH83" s="268">
        <v>829249.90420423495</v>
      </c>
      <c r="BI83" s="268">
        <v>829249.90420423495</v>
      </c>
      <c r="BJ83" s="268">
        <v>829249.90420423495</v>
      </c>
      <c r="BK83" s="268">
        <v>829249.90420423495</v>
      </c>
      <c r="BL83" s="268">
        <v>829249.90420423495</v>
      </c>
      <c r="BM83" s="268">
        <v>829249.90420423495</v>
      </c>
      <c r="BN83" s="268">
        <v>829249.90420423495</v>
      </c>
      <c r="BO83" s="268">
        <v>829249.90420423495</v>
      </c>
      <c r="BP83" s="268">
        <v>829249.90420423495</v>
      </c>
      <c r="BQ83" s="268">
        <v>829249.90420423495</v>
      </c>
      <c r="BR83" s="268">
        <v>829249.90420423495</v>
      </c>
      <c r="BS83" s="268">
        <v>829249.90420423495</v>
      </c>
      <c r="BT83" s="268">
        <v>829249.90420423495</v>
      </c>
      <c r="BU83" s="268">
        <v>829249.90420423495</v>
      </c>
      <c r="BV83" s="268">
        <v>829249.90420423495</v>
      </c>
      <c r="BW83" s="268">
        <v>829249.90420423495</v>
      </c>
      <c r="BX83" s="268">
        <v>829249.90420423495</v>
      </c>
      <c r="BY83" s="268">
        <v>829249.90420423495</v>
      </c>
      <c r="BZ83" s="268">
        <v>829249.90420423495</v>
      </c>
      <c r="CA83" s="268">
        <v>829249.90420423495</v>
      </c>
      <c r="CB83" s="268">
        <v>829249.90420423495</v>
      </c>
      <c r="CC83" s="268">
        <v>829249.90420423495</v>
      </c>
      <c r="CD83" s="268">
        <v>829249.90420423495</v>
      </c>
      <c r="CE83" s="268">
        <v>829249.90420423495</v>
      </c>
      <c r="CF83" s="268">
        <v>829249.90420423495</v>
      </c>
      <c r="CG83" s="268">
        <v>829249.90420423495</v>
      </c>
      <c r="CH83" s="268">
        <v>829249.90420423495</v>
      </c>
      <c r="CI83" s="268">
        <v>829249.90420423495</v>
      </c>
      <c r="CJ83" s="268">
        <v>829249.90420423495</v>
      </c>
      <c r="CK83" s="268">
        <v>829249.90420423495</v>
      </c>
      <c r="CL83" s="268">
        <v>829249.90420423495</v>
      </c>
      <c r="CM83" s="268">
        <v>829249.90420423495</v>
      </c>
      <c r="CN83" s="268" t="s">
        <v>596</v>
      </c>
      <c r="CO83" s="268" t="s">
        <v>596</v>
      </c>
      <c r="CP83" s="268" t="s">
        <v>596</v>
      </c>
      <c r="CQ83" s="268" t="s">
        <v>596</v>
      </c>
      <c r="CR83" s="268" t="s">
        <v>596</v>
      </c>
      <c r="CS83" s="268" t="s">
        <v>596</v>
      </c>
      <c r="CT83" s="268" t="s">
        <v>596</v>
      </c>
    </row>
    <row r="84" spans="1:98" x14ac:dyDescent="0.25">
      <c r="A84" s="368" t="s">
        <v>263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74">
        <v>0</v>
      </c>
      <c r="AL84" s="375"/>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0</v>
      </c>
      <c r="BB84" s="268">
        <v>0</v>
      </c>
      <c r="BC84" s="268">
        <v>0</v>
      </c>
      <c r="BD84" s="268">
        <v>0</v>
      </c>
      <c r="BE84" s="268">
        <v>0</v>
      </c>
      <c r="BF84" s="268">
        <v>0</v>
      </c>
      <c r="BG84" s="268">
        <v>0</v>
      </c>
      <c r="BH84" s="268">
        <v>0</v>
      </c>
      <c r="BI84" s="268">
        <v>0</v>
      </c>
      <c r="BJ84" s="268">
        <v>0</v>
      </c>
      <c r="BK84" s="268">
        <v>0</v>
      </c>
      <c r="BL84" s="268">
        <v>0</v>
      </c>
      <c r="BM84" s="268">
        <v>0</v>
      </c>
      <c r="BN84" s="268">
        <v>0</v>
      </c>
      <c r="BO84" s="268">
        <v>0</v>
      </c>
      <c r="BP84" s="268">
        <v>0</v>
      </c>
      <c r="BQ84" s="268">
        <v>0</v>
      </c>
      <c r="BR84" s="268">
        <v>0</v>
      </c>
      <c r="BS84" s="268">
        <v>0</v>
      </c>
      <c r="BT84" s="268">
        <v>0</v>
      </c>
      <c r="BU84" s="268">
        <v>0</v>
      </c>
      <c r="BV84" s="268">
        <v>0</v>
      </c>
      <c r="BW84" s="268">
        <v>0</v>
      </c>
      <c r="BX84" s="268">
        <v>0</v>
      </c>
      <c r="BY84" s="268">
        <v>0</v>
      </c>
      <c r="BZ84" s="268">
        <v>0</v>
      </c>
      <c r="CA84" s="268">
        <v>0</v>
      </c>
      <c r="CB84" s="268">
        <v>0</v>
      </c>
      <c r="CC84" s="268">
        <v>0</v>
      </c>
      <c r="CD84" s="268">
        <v>0</v>
      </c>
      <c r="CE84" s="268">
        <v>0</v>
      </c>
      <c r="CF84" s="268">
        <v>0</v>
      </c>
      <c r="CG84" s="268">
        <v>0</v>
      </c>
      <c r="CH84" s="268">
        <v>0</v>
      </c>
      <c r="CI84" s="268">
        <v>0</v>
      </c>
      <c r="CJ84" s="268">
        <v>0</v>
      </c>
      <c r="CK84" s="268">
        <v>0</v>
      </c>
      <c r="CL84" s="268">
        <v>0</v>
      </c>
      <c r="CM84" s="268">
        <v>0</v>
      </c>
      <c r="CN84" s="268">
        <v>0</v>
      </c>
      <c r="CO84" s="268">
        <v>0</v>
      </c>
      <c r="CP84" s="268">
        <v>0</v>
      </c>
      <c r="CQ84" s="268">
        <v>0</v>
      </c>
      <c r="CR84" s="268">
        <v>0</v>
      </c>
      <c r="CS84" s="268">
        <v>0</v>
      </c>
      <c r="CT84" s="268">
        <v>0</v>
      </c>
    </row>
    <row r="85" spans="1:98" s="298" customFormat="1" x14ac:dyDescent="0.25">
      <c r="A85" s="376" t="s">
        <v>262</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v>0</v>
      </c>
      <c r="AL85" s="379"/>
      <c r="AM85" s="273">
        <v>-6607184.2557220887</v>
      </c>
      <c r="AN85" s="273">
        <v>-6891622.3986231349</v>
      </c>
      <c r="AO85" s="273">
        <v>-7187346.8497507628</v>
      </c>
      <c r="AP85" s="273">
        <v>-7494809.0614340305</v>
      </c>
      <c r="AQ85" s="273">
        <v>-7814478.544095166</v>
      </c>
      <c r="AR85" s="273">
        <v>-8146843.5885732844</v>
      </c>
      <c r="AS85" s="273">
        <v>-8492412.0173410699</v>
      </c>
      <c r="AT85" s="273">
        <v>-8851711.965770103</v>
      </c>
      <c r="AU85" s="273">
        <v>-9225292.6946468353</v>
      </c>
      <c r="AV85" s="273">
        <v>-9613725.4351891726</v>
      </c>
      <c r="AW85" s="273">
        <v>-10017604.267863736</v>
      </c>
      <c r="AX85" s="273">
        <v>-10437547.036355823</v>
      </c>
      <c r="AY85" s="273">
        <v>-10874196.298098132</v>
      </c>
      <c r="AZ85" s="273">
        <v>-11328220.312820673</v>
      </c>
      <c r="BA85" s="273">
        <v>-11800314.070642635</v>
      </c>
      <c r="BB85" s="273">
        <v>-12291200.361288041</v>
      </c>
      <c r="BC85" s="273">
        <v>-12801630.886069804</v>
      </c>
      <c r="BD85" s="273">
        <v>-13332387.414353341</v>
      </c>
      <c r="BE85" s="273">
        <v>-13884282.986278772</v>
      </c>
      <c r="BF85" s="273">
        <v>-14458163.163591772</v>
      </c>
      <c r="BG85" s="273">
        <v>-15054907.330507815</v>
      </c>
      <c r="BH85" s="273">
        <v>-15675430.046611041</v>
      </c>
      <c r="BI85" s="273">
        <v>-16320682.453868955</v>
      </c>
      <c r="BJ85" s="273">
        <v>-16991653.739927679</v>
      </c>
      <c r="BK85" s="273">
        <v>-17689372.659939349</v>
      </c>
      <c r="BL85" s="273">
        <v>-18414909.11926198</v>
      </c>
      <c r="BM85" s="273">
        <v>-19169375.819468021</v>
      </c>
      <c r="BN85" s="273">
        <v>-19953929.970192909</v>
      </c>
      <c r="BO85" s="273">
        <v>-20769775.069457293</v>
      </c>
      <c r="BP85" s="273">
        <v>-21618162.75520277</v>
      </c>
      <c r="BQ85" s="273">
        <v>-22500394.730888665</v>
      </c>
      <c r="BR85" s="273">
        <v>-23417824.768112481</v>
      </c>
      <c r="BS85" s="273">
        <v>-24371860.789335847</v>
      </c>
      <c r="BT85" s="273">
        <v>-25363967.033918619</v>
      </c>
      <c r="BU85" s="273">
        <v>-26395666.310795307</v>
      </c>
      <c r="BV85" s="273">
        <v>-27468542.341257513</v>
      </c>
      <c r="BW85" s="273">
        <v>-28584242.195448816</v>
      </c>
      <c r="BX85" s="273">
        <v>-29744478.826318264</v>
      </c>
      <c r="BY85" s="273">
        <v>-30951033.704933047</v>
      </c>
      <c r="BZ85" s="273">
        <v>-32205759.561203003</v>
      </c>
      <c r="CA85" s="273">
        <v>-33510583.234234214</v>
      </c>
      <c r="CB85" s="273">
        <v>-34867508.636697292</v>
      </c>
      <c r="CC85" s="273">
        <v>-36278619.837769389</v>
      </c>
      <c r="CD85" s="273">
        <v>-37746084.269394875</v>
      </c>
      <c r="CE85" s="273">
        <v>-39272156.060795903</v>
      </c>
      <c r="CF85" s="273">
        <v>-40859179.50636363</v>
      </c>
      <c r="CG85" s="273">
        <v>-42509592.672264457</v>
      </c>
      <c r="CH85" s="273">
        <v>-44225931.147311926</v>
      </c>
      <c r="CI85" s="273">
        <v>-46010831.943871856</v>
      </c>
      <c r="CJ85" s="273">
        <v>-47867037.554804683</v>
      </c>
      <c r="CK85" s="273">
        <v>-49797400.172685266</v>
      </c>
      <c r="CL85" s="273">
        <v>-51804886.077791929</v>
      </c>
      <c r="CM85" s="273">
        <v>-53892580.201613188</v>
      </c>
      <c r="CN85" s="273" t="e">
        <v>#VALUE!</v>
      </c>
      <c r="CO85" s="273" t="e">
        <v>#VALUE!</v>
      </c>
      <c r="CP85" s="273" t="e">
        <v>#VALUE!</v>
      </c>
      <c r="CQ85" s="273" t="e">
        <v>#VALUE!</v>
      </c>
      <c r="CR85" s="273" t="e">
        <v>#VALUE!</v>
      </c>
      <c r="CS85" s="273" t="e">
        <v>#VALUE!</v>
      </c>
      <c r="CT85" s="273" t="e">
        <v>#VALUE!</v>
      </c>
    </row>
    <row r="86" spans="1:98" x14ac:dyDescent="0.25">
      <c r="A86" s="368" t="s">
        <v>261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78">
        <v>-8790048.9845648911</v>
      </c>
      <c r="AL86" s="379"/>
      <c r="AM86" s="273">
        <v>8790048.9845648911</v>
      </c>
      <c r="AN86" s="273"/>
      <c r="AO86" s="273"/>
      <c r="AP86" s="273"/>
      <c r="AQ86" s="273"/>
      <c r="AR86" s="273"/>
      <c r="AS86" s="273"/>
      <c r="AT86" s="273"/>
      <c r="AU86" s="273"/>
      <c r="AV86" s="273"/>
      <c r="AW86" s="273"/>
      <c r="AX86" s="273"/>
      <c r="AY86" s="273"/>
      <c r="AZ86" s="273"/>
      <c r="BA86" s="273"/>
      <c r="BB86" s="273"/>
      <c r="BC86" s="273"/>
      <c r="BD86" s="273"/>
      <c r="BE86" s="273"/>
      <c r="BF86" s="273"/>
      <c r="BG86" s="273"/>
      <c r="BH86" s="273"/>
      <c r="BI86" s="273"/>
      <c r="BJ86" s="273"/>
      <c r="BK86" s="273"/>
      <c r="BL86" s="273"/>
      <c r="BM86" s="273"/>
      <c r="BN86" s="273"/>
      <c r="BO86" s="273"/>
      <c r="BP86" s="273"/>
      <c r="BQ86" s="273"/>
      <c r="BR86" s="273"/>
      <c r="BS86" s="273"/>
      <c r="BT86" s="273"/>
      <c r="BU86" s="273"/>
      <c r="BV86" s="273"/>
      <c r="BW86" s="273"/>
      <c r="BX86" s="273"/>
      <c r="BY86" s="273"/>
      <c r="BZ86" s="273"/>
      <c r="CA86" s="273"/>
      <c r="CB86" s="273"/>
      <c r="CC86" s="273"/>
      <c r="CD86" s="273"/>
      <c r="CE86" s="273"/>
      <c r="CF86" s="273"/>
      <c r="CG86" s="273"/>
      <c r="CH86" s="273"/>
      <c r="CI86" s="273"/>
      <c r="CJ86" s="273"/>
      <c r="CK86" s="273"/>
      <c r="CL86" s="273"/>
      <c r="CM86" s="273"/>
      <c r="CN86" s="273"/>
      <c r="CO86" s="273"/>
      <c r="CP86" s="273"/>
      <c r="CQ86" s="273"/>
      <c r="CR86" s="273"/>
      <c r="CS86" s="273"/>
      <c r="CT86" s="273"/>
    </row>
    <row r="87" spans="1:98" x14ac:dyDescent="0.25">
      <c r="A87" s="368" t="s">
        <v>260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69"/>
      <c r="AK87" s="374">
        <v>0</v>
      </c>
      <c r="AL87" s="375"/>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v>0</v>
      </c>
      <c r="BL87" s="268">
        <v>0</v>
      </c>
      <c r="BM87" s="268">
        <v>0</v>
      </c>
      <c r="BN87" s="268">
        <v>0</v>
      </c>
      <c r="BO87" s="268">
        <v>0</v>
      </c>
      <c r="BP87" s="268">
        <v>0</v>
      </c>
      <c r="BQ87" s="268">
        <v>0</v>
      </c>
      <c r="BR87" s="268">
        <v>0</v>
      </c>
      <c r="BS87" s="268">
        <v>0</v>
      </c>
      <c r="BT87" s="268">
        <v>0</v>
      </c>
      <c r="BU87" s="268">
        <v>0</v>
      </c>
      <c r="BV87" s="268">
        <v>0</v>
      </c>
      <c r="BW87" s="268">
        <v>0</v>
      </c>
      <c r="BX87" s="268">
        <v>0</v>
      </c>
      <c r="BY87" s="268">
        <v>0</v>
      </c>
      <c r="BZ87" s="268">
        <v>0</v>
      </c>
      <c r="CA87" s="268">
        <v>0</v>
      </c>
      <c r="CB87" s="268">
        <v>0</v>
      </c>
      <c r="CC87" s="268">
        <v>0</v>
      </c>
      <c r="CD87" s="268">
        <v>0</v>
      </c>
      <c r="CE87" s="268">
        <v>0</v>
      </c>
      <c r="CF87" s="268">
        <v>0</v>
      </c>
      <c r="CG87" s="268">
        <v>0</v>
      </c>
      <c r="CH87" s="268">
        <v>0</v>
      </c>
      <c r="CI87" s="268">
        <v>0</v>
      </c>
      <c r="CJ87" s="268">
        <v>0</v>
      </c>
      <c r="CK87" s="268">
        <v>0</v>
      </c>
      <c r="CL87" s="268">
        <v>0</v>
      </c>
      <c r="CM87" s="268">
        <v>0</v>
      </c>
      <c r="CN87" s="268" t="s">
        <v>510</v>
      </c>
      <c r="CO87" s="268" t="s">
        <v>510</v>
      </c>
      <c r="CP87" s="268" t="s">
        <v>510</v>
      </c>
      <c r="CQ87" s="268" t="s">
        <v>510</v>
      </c>
      <c r="CR87" s="268" t="s">
        <v>510</v>
      </c>
      <c r="CS87" s="268" t="s">
        <v>510</v>
      </c>
      <c r="CT87" s="268" t="s">
        <v>510</v>
      </c>
    </row>
    <row r="88" spans="1:98" x14ac:dyDescent="0.25">
      <c r="A88" s="368" t="s">
        <v>259</v>
      </c>
      <c r="B88" s="369"/>
      <c r="C88" s="369"/>
      <c r="D88" s="369"/>
      <c r="E88" s="369"/>
      <c r="F88" s="369"/>
      <c r="G88" s="369"/>
      <c r="H88" s="369"/>
      <c r="I88" s="369"/>
      <c r="J88" s="369"/>
      <c r="K88" s="369"/>
      <c r="L88" s="369"/>
      <c r="M88" s="369"/>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74">
        <v>-43950244.92282445</v>
      </c>
      <c r="AL88" s="375"/>
      <c r="AM88" s="268">
        <v>0</v>
      </c>
      <c r="AN88" s="268">
        <v>0</v>
      </c>
      <c r="AO88" s="268">
        <v>0</v>
      </c>
      <c r="AP88" s="268">
        <v>0</v>
      </c>
      <c r="AQ88" s="268">
        <v>0</v>
      </c>
      <c r="AR88" s="268">
        <v>0</v>
      </c>
      <c r="AS88" s="268">
        <v>0</v>
      </c>
      <c r="AT88" s="268">
        <v>0</v>
      </c>
      <c r="AU88" s="268">
        <v>0</v>
      </c>
      <c r="AV88" s="268">
        <v>0</v>
      </c>
      <c r="AW88" s="268">
        <v>0</v>
      </c>
      <c r="AX88" s="268">
        <v>0</v>
      </c>
      <c r="AY88" s="268">
        <v>1</v>
      </c>
      <c r="AZ88" s="268">
        <v>2</v>
      </c>
      <c r="BA88" s="268">
        <v>3</v>
      </c>
      <c r="BB88" s="268">
        <v>4</v>
      </c>
      <c r="BC88" s="268">
        <v>5</v>
      </c>
      <c r="BD88" s="268">
        <v>6</v>
      </c>
      <c r="BE88" s="268">
        <v>7</v>
      </c>
      <c r="BF88" s="268">
        <v>8</v>
      </c>
      <c r="BG88" s="268">
        <v>9</v>
      </c>
      <c r="BH88" s="268">
        <v>10</v>
      </c>
      <c r="BI88" s="268">
        <v>11</v>
      </c>
      <c r="BJ88" s="268">
        <v>12</v>
      </c>
      <c r="BK88" s="268">
        <v>13</v>
      </c>
      <c r="BL88" s="268">
        <v>14</v>
      </c>
      <c r="BM88" s="268">
        <v>15</v>
      </c>
      <c r="BN88" s="268">
        <v>16</v>
      </c>
      <c r="BO88" s="268">
        <v>17</v>
      </c>
      <c r="BP88" s="268">
        <v>18</v>
      </c>
      <c r="BQ88" s="268">
        <v>19</v>
      </c>
      <c r="BR88" s="268">
        <v>20</v>
      </c>
      <c r="BS88" s="268">
        <v>21</v>
      </c>
      <c r="BT88" s="268">
        <v>22</v>
      </c>
      <c r="BU88" s="268">
        <v>23</v>
      </c>
      <c r="BV88" s="268">
        <v>24</v>
      </c>
      <c r="BW88" s="268">
        <v>25</v>
      </c>
      <c r="BX88" s="268">
        <v>26</v>
      </c>
      <c r="BY88" s="268">
        <v>27</v>
      </c>
      <c r="BZ88" s="268">
        <v>28</v>
      </c>
      <c r="CA88" s="268">
        <v>29</v>
      </c>
      <c r="CB88" s="268">
        <v>30</v>
      </c>
      <c r="CC88" s="268">
        <v>31</v>
      </c>
      <c r="CD88" s="268">
        <v>32</v>
      </c>
      <c r="CE88" s="268">
        <v>33</v>
      </c>
      <c r="CF88" s="268">
        <v>34</v>
      </c>
      <c r="CG88" s="268">
        <v>35</v>
      </c>
      <c r="CH88" s="268">
        <v>36</v>
      </c>
      <c r="CI88" s="268">
        <v>37</v>
      </c>
      <c r="CJ88" s="268">
        <v>38</v>
      </c>
      <c r="CK88" s="268">
        <v>39</v>
      </c>
      <c r="CL88" s="268">
        <v>40</v>
      </c>
      <c r="CM88" s="268">
        <v>41</v>
      </c>
      <c r="CN88" s="268">
        <v>42</v>
      </c>
      <c r="CO88" s="268">
        <v>43</v>
      </c>
      <c r="CP88" s="268">
        <v>44</v>
      </c>
      <c r="CQ88" s="268">
        <v>45</v>
      </c>
      <c r="CR88" s="268">
        <v>46</v>
      </c>
      <c r="CS88" s="268">
        <v>47</v>
      </c>
      <c r="CT88" s="268">
        <v>48</v>
      </c>
    </row>
    <row r="89" spans="1:98" x14ac:dyDescent="0.25">
      <c r="A89" s="368" t="s">
        <v>258</v>
      </c>
      <c r="B89" s="369"/>
      <c r="C89" s="369"/>
      <c r="D89" s="369"/>
      <c r="E89" s="369"/>
      <c r="F89" s="369"/>
      <c r="G89" s="369"/>
      <c r="H89" s="369"/>
      <c r="I89" s="369"/>
      <c r="J89" s="369"/>
      <c r="K89" s="369"/>
      <c r="L89" s="369"/>
      <c r="M89" s="369"/>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74">
        <v>0</v>
      </c>
      <c r="AL89" s="375"/>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c r="BF89" s="268">
        <v>0</v>
      </c>
      <c r="BG89" s="268">
        <v>0</v>
      </c>
      <c r="BH89" s="268">
        <v>0</v>
      </c>
      <c r="BI89" s="268">
        <v>0</v>
      </c>
      <c r="BJ89" s="268">
        <v>0</v>
      </c>
      <c r="BK89" s="268">
        <v>0</v>
      </c>
      <c r="BL89" s="268">
        <v>0</v>
      </c>
      <c r="BM89" s="268">
        <v>0</v>
      </c>
      <c r="BN89" s="268">
        <v>0</v>
      </c>
      <c r="BO89" s="268">
        <v>0</v>
      </c>
      <c r="BP89" s="268">
        <v>0</v>
      </c>
      <c r="BQ89" s="268">
        <v>0</v>
      </c>
      <c r="BR89" s="268">
        <v>0</v>
      </c>
      <c r="BS89" s="268">
        <v>0</v>
      </c>
      <c r="BT89" s="268">
        <v>0</v>
      </c>
      <c r="BU89" s="268">
        <v>0</v>
      </c>
      <c r="BV89" s="268">
        <v>0</v>
      </c>
      <c r="BW89" s="268">
        <v>0</v>
      </c>
      <c r="BX89" s="268">
        <v>0</v>
      </c>
      <c r="BY89" s="268">
        <v>0</v>
      </c>
      <c r="BZ89" s="268">
        <v>0</v>
      </c>
      <c r="CA89" s="268">
        <v>0</v>
      </c>
      <c r="CB89" s="268">
        <v>0</v>
      </c>
      <c r="CC89" s="268">
        <v>0</v>
      </c>
      <c r="CD89" s="268">
        <v>0</v>
      </c>
      <c r="CE89" s="268">
        <v>0</v>
      </c>
      <c r="CF89" s="268">
        <v>0</v>
      </c>
      <c r="CG89" s="268">
        <v>0</v>
      </c>
      <c r="CH89" s="268">
        <v>0</v>
      </c>
      <c r="CI89" s="268">
        <v>0</v>
      </c>
      <c r="CJ89" s="268">
        <v>0</v>
      </c>
      <c r="CK89" s="268">
        <v>0</v>
      </c>
      <c r="CL89" s="268">
        <v>0</v>
      </c>
      <c r="CM89" s="268">
        <v>0</v>
      </c>
      <c r="CN89" s="268" t="e">
        <v>#VALUE!</v>
      </c>
      <c r="CO89" s="268" t="e">
        <v>#VALUE!</v>
      </c>
      <c r="CP89" s="268" t="e">
        <v>#VALUE!</v>
      </c>
      <c r="CQ89" s="268" t="e">
        <v>#VALUE!</v>
      </c>
      <c r="CR89" s="268" t="e">
        <v>#VALUE!</v>
      </c>
      <c r="CS89" s="268" t="e">
        <v>#VALUE!</v>
      </c>
      <c r="CT89" s="268" t="e">
        <v>#VALUE!</v>
      </c>
    </row>
    <row r="90" spans="1:98" s="235" customFormat="1" ht="15" x14ac:dyDescent="0.25">
      <c r="A90" s="368" t="s">
        <v>257</v>
      </c>
      <c r="B90" s="369"/>
      <c r="C90" s="369"/>
      <c r="D90" s="369"/>
      <c r="E90" s="369"/>
      <c r="F90" s="369"/>
      <c r="G90" s="369"/>
      <c r="H90" s="369"/>
      <c r="I90" s="369"/>
      <c r="J90" s="369"/>
      <c r="K90" s="369"/>
      <c r="L90" s="369"/>
      <c r="M90" s="369"/>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70">
        <v>-52740293.907389343</v>
      </c>
      <c r="AL90" s="371"/>
      <c r="AM90" s="267">
        <v>29440851.655935392</v>
      </c>
      <c r="AN90" s="267">
        <v>21504117.100073639</v>
      </c>
      <c r="AO90" s="267">
        <v>22391290.453456514</v>
      </c>
      <c r="AP90" s="267">
        <v>23313677.088506326</v>
      </c>
      <c r="AQ90" s="267">
        <v>24272685.536489733</v>
      </c>
      <c r="AR90" s="267">
        <v>25269780.669924099</v>
      </c>
      <c r="AS90" s="267">
        <v>26306485.956227444</v>
      </c>
      <c r="AT90" s="267">
        <v>27384385.801514529</v>
      </c>
      <c r="AU90" s="267">
        <v>28505127.988144718</v>
      </c>
      <c r="AV90" s="267">
        <v>29670426.20977173</v>
      </c>
      <c r="AW90" s="267">
        <v>30882062.707795441</v>
      </c>
      <c r="AX90" s="267">
        <v>32141891.013271704</v>
      </c>
      <c r="AY90" s="267">
        <v>33451839.798498623</v>
      </c>
      <c r="AZ90" s="267">
        <v>34813912.842666239</v>
      </c>
      <c r="BA90" s="267">
        <v>36230195.116132192</v>
      </c>
      <c r="BB90" s="267">
        <v>37702854.988068365</v>
      </c>
      <c r="BC90" s="267">
        <v>39234147.562413596</v>
      </c>
      <c r="BD90" s="267">
        <v>40826418.147264279</v>
      </c>
      <c r="BE90" s="267">
        <v>42482105.863040596</v>
      </c>
      <c r="BF90" s="267">
        <v>44203747.394979559</v>
      </c>
      <c r="BG90" s="267">
        <v>45993980.895727701</v>
      </c>
      <c r="BH90" s="267">
        <v>47855550.044037379</v>
      </c>
      <c r="BI90" s="267">
        <v>49791308.265811048</v>
      </c>
      <c r="BJ90" s="267">
        <v>51804223.123987317</v>
      </c>
      <c r="BK90" s="267">
        <v>53897380.884022176</v>
      </c>
      <c r="BL90" s="267">
        <v>56073991.2619901</v>
      </c>
      <c r="BM90" s="267">
        <v>58337392.362608358</v>
      </c>
      <c r="BN90" s="267">
        <v>60691055.814782917</v>
      </c>
      <c r="BO90" s="267">
        <v>63138592.112576112</v>
      </c>
      <c r="BP90" s="267">
        <v>65683756.169812664</v>
      </c>
      <c r="BQ90" s="267">
        <v>68330453.096870214</v>
      </c>
      <c r="BR90" s="267">
        <v>71082744.208541751</v>
      </c>
      <c r="BS90" s="267">
        <v>73944853.272211716</v>
      </c>
      <c r="BT90" s="267">
        <v>76921173.005960122</v>
      </c>
      <c r="BU90" s="267">
        <v>80016271.836590037</v>
      </c>
      <c r="BV90" s="267">
        <v>83234900.927976832</v>
      </c>
      <c r="BW90" s="267">
        <v>86582001.490550652</v>
      </c>
      <c r="BX90" s="267">
        <v>90062712.383159056</v>
      </c>
      <c r="BY90" s="267">
        <v>93682378.019003421</v>
      </c>
      <c r="BZ90" s="267">
        <v>97446556.587813094</v>
      </c>
      <c r="CA90" s="267">
        <v>101361028.60690689</v>
      </c>
      <c r="CB90" s="267">
        <v>105431805.81429595</v>
      </c>
      <c r="CC90" s="267">
        <v>109665140.41751221</v>
      </c>
      <c r="CD90" s="267">
        <v>114067534.71238878</v>
      </c>
      <c r="CE90" s="267">
        <v>118645751.08659205</v>
      </c>
      <c r="CF90" s="267">
        <v>123406822.42329493</v>
      </c>
      <c r="CG90" s="267">
        <v>128358062.92099768</v>
      </c>
      <c r="CH90" s="267">
        <v>133507079.34614009</v>
      </c>
      <c r="CI90" s="267">
        <v>138861782.73581973</v>
      </c>
      <c r="CJ90" s="267">
        <v>144430400.5686183</v>
      </c>
      <c r="CK90" s="267">
        <v>150221489.42226043</v>
      </c>
      <c r="CL90" s="267">
        <v>156243948.13757965</v>
      </c>
      <c r="CM90" s="267">
        <v>162507031.50904343</v>
      </c>
      <c r="CN90" s="267" t="s">
        <v>596</v>
      </c>
      <c r="CO90" s="267" t="s">
        <v>596</v>
      </c>
      <c r="CP90" s="267" t="s">
        <v>596</v>
      </c>
      <c r="CQ90" s="267" t="s">
        <v>596</v>
      </c>
      <c r="CR90" s="267" t="s">
        <v>596</v>
      </c>
      <c r="CS90" s="267" t="s">
        <v>596</v>
      </c>
      <c r="CT90" s="267" t="s">
        <v>596</v>
      </c>
    </row>
    <row r="91" spans="1:98" s="235" customFormat="1" ht="15" x14ac:dyDescent="0.25">
      <c r="A91" s="368" t="s">
        <v>256</v>
      </c>
      <c r="B91" s="369"/>
      <c r="C91" s="369"/>
      <c r="D91" s="369"/>
      <c r="E91" s="369"/>
      <c r="F91" s="369"/>
      <c r="G91" s="369"/>
      <c r="H91" s="369"/>
      <c r="I91" s="369"/>
      <c r="J91" s="369"/>
      <c r="K91" s="369"/>
      <c r="L91" s="369"/>
      <c r="M91" s="369"/>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70">
        <v>-52740293.907389343</v>
      </c>
      <c r="AL91" s="371"/>
      <c r="AM91" s="267">
        <v>-23299442.251453951</v>
      </c>
      <c r="AN91" s="267">
        <v>-1795325.1513803117</v>
      </c>
      <c r="AO91" s="267">
        <v>20595965.302076202</v>
      </c>
      <c r="AP91" s="267">
        <v>43909642.390582532</v>
      </c>
      <c r="AQ91" s="267">
        <v>68182327.927072257</v>
      </c>
      <c r="AR91" s="267">
        <v>93452108.596996352</v>
      </c>
      <c r="AS91" s="267">
        <v>119758594.55322379</v>
      </c>
      <c r="AT91" s="267">
        <v>147142980.35473832</v>
      </c>
      <c r="AU91" s="267">
        <v>175648108.34288305</v>
      </c>
      <c r="AV91" s="267">
        <v>205318534.55265477</v>
      </c>
      <c r="AW91" s="267">
        <v>236200597.26045021</v>
      </c>
      <c r="AX91" s="267">
        <v>268342488.27372193</v>
      </c>
      <c r="AY91" s="267">
        <v>301794328.07222056</v>
      </c>
      <c r="AZ91" s="267">
        <v>336608240.91488683</v>
      </c>
      <c r="BA91" s="267">
        <v>372838436.03101903</v>
      </c>
      <c r="BB91" s="267">
        <v>410541291.01908737</v>
      </c>
      <c r="BC91" s="267">
        <v>449775438.58150095</v>
      </c>
      <c r="BD91" s="267">
        <v>490601856.72876525</v>
      </c>
      <c r="BE91" s="267">
        <v>533083962.59180582</v>
      </c>
      <c r="BF91" s="267">
        <v>577287709.98678541</v>
      </c>
      <c r="BG91" s="267">
        <v>623281690.88251317</v>
      </c>
      <c r="BH91" s="267">
        <v>671137240.92655051</v>
      </c>
      <c r="BI91" s="267">
        <v>720928549.19236159</v>
      </c>
      <c r="BJ91" s="267">
        <v>772732772.31634891</v>
      </c>
      <c r="BK91" s="267">
        <v>826630153.20037103</v>
      </c>
      <c r="BL91" s="267">
        <v>882704144.4623611</v>
      </c>
      <c r="BM91" s="267">
        <v>941041536.82496941</v>
      </c>
      <c r="BN91" s="267">
        <v>1001732592.6397524</v>
      </c>
      <c r="BO91" s="267">
        <v>1064871184.7523285</v>
      </c>
      <c r="BP91" s="267">
        <v>1130554940.9221411</v>
      </c>
      <c r="BQ91" s="267">
        <v>1198885394.0190113</v>
      </c>
      <c r="BR91" s="267">
        <v>1269968138.2275529</v>
      </c>
      <c r="BS91" s="267">
        <v>1343912991.4997647</v>
      </c>
      <c r="BT91" s="267">
        <v>1420834164.5057249</v>
      </c>
      <c r="BU91" s="267">
        <v>1500850436.342315</v>
      </c>
      <c r="BV91" s="267">
        <v>1584085337.2702918</v>
      </c>
      <c r="BW91" s="267">
        <v>1670667338.7608426</v>
      </c>
      <c r="BX91" s="267">
        <v>1760730051.1440017</v>
      </c>
      <c r="BY91" s="267">
        <v>1854412429.1630051</v>
      </c>
      <c r="BZ91" s="267">
        <v>1951858985.7508183</v>
      </c>
      <c r="CA91" s="267">
        <v>2053220014.3577251</v>
      </c>
      <c r="CB91" s="267">
        <v>2158651820.1720209</v>
      </c>
      <c r="CC91" s="267">
        <v>2268316960.5895333</v>
      </c>
      <c r="CD91" s="267">
        <v>2382384495.3019223</v>
      </c>
      <c r="CE91" s="267">
        <v>2501030246.3885145</v>
      </c>
      <c r="CF91" s="267">
        <v>2624437068.8118095</v>
      </c>
      <c r="CG91" s="267">
        <v>2752795131.7328072</v>
      </c>
      <c r="CH91" s="267">
        <v>2886302211.0789471</v>
      </c>
      <c r="CI91" s="267">
        <v>3025163993.8147669</v>
      </c>
      <c r="CJ91" s="267">
        <v>3169594394.3833852</v>
      </c>
      <c r="CK91" s="267">
        <v>3319815883.8056455</v>
      </c>
      <c r="CL91" s="267">
        <v>3476059831.9432249</v>
      </c>
      <c r="CM91" s="267">
        <v>3638566863.4522681</v>
      </c>
      <c r="CN91" s="267" t="s">
        <v>596</v>
      </c>
      <c r="CO91" s="267" t="s">
        <v>596</v>
      </c>
      <c r="CP91" s="267" t="s">
        <v>596</v>
      </c>
      <c r="CQ91" s="267" t="s">
        <v>596</v>
      </c>
      <c r="CR91" s="267" t="s">
        <v>596</v>
      </c>
      <c r="CS91" s="267" t="s">
        <v>596</v>
      </c>
      <c r="CT91" s="267" t="s">
        <v>596</v>
      </c>
    </row>
    <row r="92" spans="1:98" x14ac:dyDescent="0.25">
      <c r="A92" s="368" t="s">
        <v>255</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72">
        <v>1</v>
      </c>
      <c r="AL92" s="373"/>
      <c r="AM92" s="274">
        <v>0.87657784011220197</v>
      </c>
      <c r="AN92" s="274">
        <v>0.76838870977577312</v>
      </c>
      <c r="AO92" s="274">
        <v>0.6735525155818487</v>
      </c>
      <c r="AP92" s="274">
        <v>0.59042120931087727</v>
      </c>
      <c r="AQ92" s="274">
        <v>0.51755014841416302</v>
      </c>
      <c r="AR92" s="274">
        <v>0.45367299124663668</v>
      </c>
      <c r="AS92" s="274">
        <v>0.39767969078421861</v>
      </c>
      <c r="AT92" s="274">
        <v>0.34859720440411868</v>
      </c>
      <c r="AU92" s="274">
        <v>0.30557258450571412</v>
      </c>
      <c r="AV92" s="274">
        <v>0.26785815612352221</v>
      </c>
      <c r="AW92" s="274">
        <v>0.23479852395119405</v>
      </c>
      <c r="AX92" s="274">
        <v>0.20581918298667082</v>
      </c>
      <c r="AY92" s="274">
        <v>0.18041653487611395</v>
      </c>
      <c r="AZ92" s="274">
        <v>0.15814913646223175</v>
      </c>
      <c r="BA92" s="274">
        <v>0.13863002845567296</v>
      </c>
      <c r="BB92" s="274">
        <v>0.12152001091836692</v>
      </c>
      <c r="BC92" s="274">
        <v>0.10652174870123327</v>
      </c>
      <c r="BD92" s="274">
        <v>9.3374604401501818E-2</v>
      </c>
      <c r="BE92" s="274">
        <v>8.1850109047599762E-2</v>
      </c>
      <c r="BF92" s="274">
        <v>7.1747991801893202E-2</v>
      </c>
      <c r="BG92" s="274">
        <v>6.2892699686091513E-2</v>
      </c>
      <c r="BH92" s="274">
        <v>5.5130346849659465E-2</v>
      </c>
      <c r="BI92" s="274">
        <v>4.8326040366111024E-2</v>
      </c>
      <c r="BJ92" s="274">
        <v>4.2361536085300688E-2</v>
      </c>
      <c r="BK92" s="274">
        <v>3.7133183805487982E-2</v>
      </c>
      <c r="BL92" s="274">
        <v>3.255012605670405E-2</v>
      </c>
      <c r="BM92" s="274">
        <v>2.8532719194165536E-2</v>
      </c>
      <c r="BN92" s="274">
        <v>2.5011149363749596E-2</v>
      </c>
      <c r="BO92" s="274">
        <v>2.1924219287999293E-2</v>
      </c>
      <c r="BP92" s="274">
        <v>1.9218284789620704E-2</v>
      </c>
      <c r="BQ92" s="274">
        <v>1.6846322571546897E-2</v>
      </c>
      <c r="BR92" s="274">
        <v>1.4767113053600015E-2</v>
      </c>
      <c r="BS92" s="274">
        <v>1.2944524065217405E-2</v>
      </c>
      <c r="BT92" s="274">
        <v>1.1346882946368691E-2</v>
      </c>
      <c r="BU92" s="274">
        <v>9.9464261451338454E-3</v>
      </c>
      <c r="BV92" s="274">
        <v>8.7188167471369607E-3</v>
      </c>
      <c r="BW92" s="274">
        <v>7.6427215525394117E-3</v>
      </c>
      <c r="BX92" s="274">
        <v>6.6994403511039732E-3</v>
      </c>
      <c r="BY92" s="274">
        <v>5.8725809529312518E-3</v>
      </c>
      <c r="BZ92" s="274">
        <v>5.1477743276045337E-3</v>
      </c>
      <c r="CA92" s="274">
        <v>4.5124249014766244E-3</v>
      </c>
      <c r="CB92" s="274">
        <v>3.9554916738048958E-3</v>
      </c>
      <c r="CC92" s="274">
        <v>3.4672963480056932E-3</v>
      </c>
      <c r="CD92" s="274">
        <v>3.0393551437637566E-3</v>
      </c>
      <c r="CE92" s="274">
        <v>2.6642313672543445E-3</v>
      </c>
      <c r="CF92" s="274">
        <v>2.3354061774669924E-3</v>
      </c>
      <c r="CG92" s="274">
        <v>2.0471653028287097E-3</v>
      </c>
      <c r="CH92" s="274">
        <v>1.7944997395062325E-3</v>
      </c>
      <c r="CI92" s="274">
        <v>1.5730187057382821E-3</v>
      </c>
      <c r="CJ92" s="274">
        <v>1.3788733395321549E-3</v>
      </c>
      <c r="CK92" s="274">
        <v>1.2086898137553951E-3</v>
      </c>
      <c r="CL92" s="274">
        <v>1.0595107063073239E-3</v>
      </c>
      <c r="CM92" s="274">
        <v>9.2874360651062741E-4</v>
      </c>
      <c r="CN92" s="274" t="s">
        <v>596</v>
      </c>
      <c r="CO92" s="274" t="s">
        <v>596</v>
      </c>
      <c r="CP92" s="274" t="s">
        <v>596</v>
      </c>
      <c r="CQ92" s="274" t="s">
        <v>596</v>
      </c>
      <c r="CR92" s="274" t="s">
        <v>596</v>
      </c>
      <c r="CS92" s="274" t="s">
        <v>596</v>
      </c>
      <c r="CT92" s="274" t="s">
        <v>596</v>
      </c>
    </row>
    <row r="93" spans="1:98" s="235" customFormat="1" ht="14.25" x14ac:dyDescent="0.25">
      <c r="A93" s="355" t="s">
        <v>254</v>
      </c>
      <c r="B93" s="356"/>
      <c r="C93" s="356"/>
      <c r="D93" s="356"/>
      <c r="E93" s="356"/>
      <c r="F93" s="356"/>
      <c r="G93" s="356"/>
      <c r="H93" s="356"/>
      <c r="I93" s="356"/>
      <c r="J93" s="356"/>
      <c r="K93" s="356"/>
      <c r="L93" s="356"/>
      <c r="M93" s="356"/>
      <c r="N93" s="356"/>
      <c r="O93" s="356"/>
      <c r="P93" s="356"/>
      <c r="Q93" s="356"/>
      <c r="R93" s="356"/>
      <c r="S93" s="356"/>
      <c r="T93" s="356"/>
      <c r="U93" s="356"/>
      <c r="V93" s="356"/>
      <c r="W93" s="356"/>
      <c r="X93" s="356"/>
      <c r="Y93" s="356"/>
      <c r="Z93" s="356"/>
      <c r="AA93" s="356"/>
      <c r="AB93" s="356"/>
      <c r="AC93" s="356"/>
      <c r="AD93" s="356"/>
      <c r="AE93" s="356"/>
      <c r="AF93" s="356"/>
      <c r="AG93" s="356"/>
      <c r="AH93" s="356"/>
      <c r="AI93" s="356"/>
      <c r="AJ93" s="356"/>
      <c r="AK93" s="364">
        <v>-52740293.907389343</v>
      </c>
      <c r="AL93" s="365"/>
      <c r="AM93" s="275">
        <v>25807198.155623589</v>
      </c>
      <c r="AN93" s="275">
        <v>16523520.793392723</v>
      </c>
      <c r="AO93" s="275">
        <v>15081710.012049468</v>
      </c>
      <c r="AP93" s="275">
        <v>13764889.420079198</v>
      </c>
      <c r="AQ93" s="275">
        <v>12562332.00182057</v>
      </c>
      <c r="AR93" s="275">
        <v>11464216.984670905</v>
      </c>
      <c r="AS93" s="275">
        <v>10461555.20069192</v>
      </c>
      <c r="AT93" s="275">
        <v>9546120.3347318061</v>
      </c>
      <c r="AU93" s="275">
        <v>8710385.6310035493</v>
      </c>
      <c r="AV93" s="275">
        <v>7947465.6559484815</v>
      </c>
      <c r="AW93" s="275">
        <v>7251062.7403585846</v>
      </c>
      <c r="AX93" s="275">
        <v>6615417.7479981994</v>
      </c>
      <c r="AY93" s="275">
        <v>6035265.021676003</v>
      </c>
      <c r="AZ93" s="275">
        <v>5505790.252939065</v>
      </c>
      <c r="BA93" s="275">
        <v>5022592.9799039895</v>
      </c>
      <c r="BB93" s="275">
        <v>4581651.3498036722</v>
      </c>
      <c r="BC93" s="275">
        <v>4179290.0071505248</v>
      </c>
      <c r="BD93" s="275">
        <v>3812150.6436310969</v>
      </c>
      <c r="BE93" s="275">
        <v>3477164.9974615499</v>
      </c>
      <c r="BF93" s="275">
        <v>3171530.1057079514</v>
      </c>
      <c r="BG93" s="275">
        <v>2892685.6278428328</v>
      </c>
      <c r="BH93" s="275">
        <v>2638293.0726090171</v>
      </c>
      <c r="BI93" s="275">
        <v>2406216.7731350623</v>
      </c>
      <c r="BJ93" s="275">
        <v>2194506.4672377571</v>
      </c>
      <c r="BK93" s="275">
        <v>2001381.3510007898</v>
      </c>
      <c r="BL93" s="275">
        <v>1825215.4840802993</v>
      </c>
      <c r="BM93" s="275">
        <v>1664524.4348021615</v>
      </c>
      <c r="BN93" s="275">
        <v>1517953.062027199</v>
      </c>
      <c r="BO93" s="275">
        <v>1384264.3390116612</v>
      </c>
      <c r="BP93" s="275">
        <v>1262329.1321234659</v>
      </c>
      <c r="BQ93" s="275">
        <v>1151116.8543298312</v>
      </c>
      <c r="BR93" s="275">
        <v>1049686.9198876678</v>
      </c>
      <c r="BS93" s="275">
        <v>957180.93268111453</v>
      </c>
      <c r="BT93" s="275">
        <v>872815.54619600461</v>
      </c>
      <c r="BU93" s="275">
        <v>795875.93823159614</v>
      </c>
      <c r="BV93" s="275">
        <v>725709.84815713018</v>
      </c>
      <c r="BW93" s="275">
        <v>661722.12885383097</v>
      </c>
      <c r="BX93" s="275">
        <v>603369.76946960727</v>
      </c>
      <c r="BY93" s="275">
        <v>550157.34877970489</v>
      </c>
      <c r="BZ93" s="275">
        <v>501632.8823162067</v>
      </c>
      <c r="CA93" s="275">
        <v>457384.02952509111</v>
      </c>
      <c r="CB93" s="275">
        <v>417034.63005266222</v>
      </c>
      <c r="CC93" s="275">
        <v>380241.54087317165</v>
      </c>
      <c r="CD93" s="275">
        <v>346691.74836454971</v>
      </c>
      <c r="CE93" s="275">
        <v>316099.73163634975</v>
      </c>
      <c r="CF93" s="275">
        <v>288205.05542893516</v>
      </c>
      <c r="CG93" s="275">
        <v>262770.17275017081</v>
      </c>
      <c r="CH93" s="275">
        <v>239578.4191088863</v>
      </c>
      <c r="CI93" s="275">
        <v>218432.18175560966</v>
      </c>
      <c r="CJ93" s="275">
        <v>199151.22876201756</v>
      </c>
      <c r="CK93" s="275">
        <v>181571.18407185</v>
      </c>
      <c r="CL93" s="275">
        <v>165542.13584749188</v>
      </c>
      <c r="CM93" s="275">
        <v>150927.36652704515</v>
      </c>
      <c r="CN93" s="275" t="s">
        <v>596</v>
      </c>
      <c r="CO93" s="275" t="s">
        <v>596</v>
      </c>
      <c r="CP93" s="275" t="s">
        <v>596</v>
      </c>
      <c r="CQ93" s="275" t="s">
        <v>596</v>
      </c>
      <c r="CR93" s="275" t="s">
        <v>596</v>
      </c>
      <c r="CS93" s="275" t="s">
        <v>596</v>
      </c>
      <c r="CT93" s="275" t="s">
        <v>596</v>
      </c>
    </row>
    <row r="94" spans="1:98" s="235" customFormat="1" ht="14.25" x14ac:dyDescent="0.25">
      <c r="A94" s="355" t="s">
        <v>253</v>
      </c>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64">
        <v>-52740293.907389343</v>
      </c>
      <c r="AL94" s="365"/>
      <c r="AM94" s="275">
        <v>-26933095.751765754</v>
      </c>
      <c r="AN94" s="275">
        <v>-10409574.958373031</v>
      </c>
      <c r="AO94" s="275">
        <v>4672135.0536764376</v>
      </c>
      <c r="AP94" s="275">
        <v>18437024.473755635</v>
      </c>
      <c r="AQ94" s="275">
        <v>30999356.475576207</v>
      </c>
      <c r="AR94" s="275">
        <v>42463573.460247114</v>
      </c>
      <c r="AS94" s="275">
        <v>52925128.660939038</v>
      </c>
      <c r="AT94" s="275">
        <v>62471248.99567084</v>
      </c>
      <c r="AU94" s="275">
        <v>71181634.626674384</v>
      </c>
      <c r="AV94" s="275">
        <v>79129100.282622859</v>
      </c>
      <c r="AW94" s="275">
        <v>86380163.02298145</v>
      </c>
      <c r="AX94" s="275">
        <v>92995580.770979643</v>
      </c>
      <c r="AY94" s="275">
        <v>99030845.792655647</v>
      </c>
      <c r="AZ94" s="275">
        <v>104536636.04559471</v>
      </c>
      <c r="BA94" s="275">
        <v>109559229.0254987</v>
      </c>
      <c r="BB94" s="275">
        <v>114140880.37530237</v>
      </c>
      <c r="BC94" s="275">
        <v>118320170.38245291</v>
      </c>
      <c r="BD94" s="275">
        <v>122132321.02608401</v>
      </c>
      <c r="BE94" s="275">
        <v>125609486.02354556</v>
      </c>
      <c r="BF94" s="275">
        <v>128781016.12925352</v>
      </c>
      <c r="BG94" s="275">
        <v>131673701.75709635</v>
      </c>
      <c r="BH94" s="275">
        <v>134311994.82970536</v>
      </c>
      <c r="BI94" s="275">
        <v>136718211.60284042</v>
      </c>
      <c r="BJ94" s="275">
        <v>138912718.07007819</v>
      </c>
      <c r="BK94" s="275">
        <v>140914099.42107898</v>
      </c>
      <c r="BL94" s="275">
        <v>142739314.90515926</v>
      </c>
      <c r="BM94" s="275">
        <v>144403839.33996144</v>
      </c>
      <c r="BN94" s="275">
        <v>145921792.40198863</v>
      </c>
      <c r="BO94" s="275">
        <v>147306056.74100029</v>
      </c>
      <c r="BP94" s="275">
        <v>148568385.87312376</v>
      </c>
      <c r="BQ94" s="275">
        <v>149719502.72745359</v>
      </c>
      <c r="BR94" s="275">
        <v>150769189.64734125</v>
      </c>
      <c r="BS94" s="275">
        <v>151726370.58002236</v>
      </c>
      <c r="BT94" s="275">
        <v>152599186.12621838</v>
      </c>
      <c r="BU94" s="275">
        <v>153395062.06444997</v>
      </c>
      <c r="BV94" s="275">
        <v>154120771.9126071</v>
      </c>
      <c r="BW94" s="275">
        <v>154782494.04146093</v>
      </c>
      <c r="BX94" s="275">
        <v>155385863.81093055</v>
      </c>
      <c r="BY94" s="275">
        <v>155936021.15971026</v>
      </c>
      <c r="BZ94" s="275">
        <v>156437654.04202646</v>
      </c>
      <c r="CA94" s="275">
        <v>156895038.07155156</v>
      </c>
      <c r="CB94" s="275">
        <v>157312072.70160422</v>
      </c>
      <c r="CC94" s="275">
        <v>157692314.24247739</v>
      </c>
      <c r="CD94" s="275">
        <v>158039005.99084193</v>
      </c>
      <c r="CE94" s="275">
        <v>158355105.72247827</v>
      </c>
      <c r="CF94" s="275">
        <v>158643310.77790719</v>
      </c>
      <c r="CG94" s="275">
        <v>158906080.95065737</v>
      </c>
      <c r="CH94" s="275">
        <v>159145659.36976627</v>
      </c>
      <c r="CI94" s="275">
        <v>159364091.55152187</v>
      </c>
      <c r="CJ94" s="275">
        <v>159563242.7802839</v>
      </c>
      <c r="CK94" s="275">
        <v>159744813.96435574</v>
      </c>
      <c r="CL94" s="275">
        <v>159910356.10020322</v>
      </c>
      <c r="CM94" s="275">
        <v>160061283.46673027</v>
      </c>
      <c r="CN94" s="275">
        <v>160061283.46673027</v>
      </c>
      <c r="CO94" s="275">
        <v>160061283.46673027</v>
      </c>
      <c r="CP94" s="275">
        <v>160061283.46673027</v>
      </c>
      <c r="CQ94" s="275">
        <v>160061283.46673027</v>
      </c>
      <c r="CR94" s="275">
        <v>160061283.46673027</v>
      </c>
      <c r="CS94" s="275">
        <v>160061283.46673027</v>
      </c>
      <c r="CT94" s="275">
        <v>160061283.46673027</v>
      </c>
    </row>
    <row r="95" spans="1:98" s="235" customFormat="1" ht="14.25" x14ac:dyDescent="0.25">
      <c r="A95" s="355" t="s">
        <v>252</v>
      </c>
      <c r="B95" s="356"/>
      <c r="C95" s="356"/>
      <c r="D95" s="356"/>
      <c r="E95" s="356"/>
      <c r="F95" s="356"/>
      <c r="G95" s="356"/>
      <c r="H95" s="356"/>
      <c r="I95" s="356"/>
      <c r="J95" s="356"/>
      <c r="K95" s="356"/>
      <c r="L95" s="356"/>
      <c r="M95" s="356"/>
      <c r="N95" s="356"/>
      <c r="O95" s="356"/>
      <c r="P95" s="356"/>
      <c r="Q95" s="356"/>
      <c r="R95" s="356"/>
      <c r="S95" s="356"/>
      <c r="T95" s="356"/>
      <c r="U95" s="356"/>
      <c r="V95" s="356"/>
      <c r="W95" s="356"/>
      <c r="X95" s="356"/>
      <c r="Y95" s="356"/>
      <c r="Z95" s="356"/>
      <c r="AA95" s="356"/>
      <c r="AB95" s="356"/>
      <c r="AC95" s="356"/>
      <c r="AD95" s="356"/>
      <c r="AE95" s="356"/>
      <c r="AF95" s="356"/>
      <c r="AG95" s="356"/>
      <c r="AH95" s="356"/>
      <c r="AI95" s="356"/>
      <c r="AJ95" s="356"/>
      <c r="AK95" s="366">
        <v>0</v>
      </c>
      <c r="AL95" s="367"/>
      <c r="AM95" s="276">
        <v>0</v>
      </c>
      <c r="AN95" s="276">
        <v>0</v>
      </c>
      <c r="AO95" s="276">
        <v>0.19597001053838414</v>
      </c>
      <c r="AP95" s="276">
        <v>0.31169662032239431</v>
      </c>
      <c r="AQ95" s="276">
        <v>0.37636356748545885</v>
      </c>
      <c r="AR95" s="276">
        <v>0.41447620145943009</v>
      </c>
      <c r="AS95" s="276">
        <v>0.43788686309237113</v>
      </c>
      <c r="AT95" s="276">
        <v>0.45272640355110316</v>
      </c>
      <c r="AU95" s="276">
        <v>0.46236077310444035</v>
      </c>
      <c r="AV95" s="276">
        <v>0.46873120361451615</v>
      </c>
      <c r="AW95" s="276">
        <v>0.47300294255452746</v>
      </c>
      <c r="AX95" s="276">
        <v>0.47589842835581653</v>
      </c>
      <c r="AY95" s="276">
        <v>0.47787739480336477</v>
      </c>
      <c r="AZ95" s="276">
        <v>0.47923859812891467</v>
      </c>
      <c r="BA95" s="276">
        <v>0.48017947230981917</v>
      </c>
      <c r="BB95" s="276">
        <v>0.48083225111978534</v>
      </c>
      <c r="BC95" s="276">
        <v>0.48128644500589357</v>
      </c>
      <c r="BD95" s="276">
        <v>0.48160315358051498</v>
      </c>
      <c r="BE95" s="276">
        <v>0.48182435739116047</v>
      </c>
      <c r="BF95" s="276">
        <v>0.48197904795197388</v>
      </c>
      <c r="BG95" s="276">
        <v>0.48208732564691692</v>
      </c>
      <c r="BH95" s="276">
        <v>0.48216316869246434</v>
      </c>
      <c r="BI95" s="276">
        <v>0.48221632030293127</v>
      </c>
      <c r="BJ95" s="276">
        <v>0.48225358368979676</v>
      </c>
      <c r="BK95" s="276">
        <v>0.48227971549007842</v>
      </c>
      <c r="BL95" s="276">
        <v>0.48229804472739457</v>
      </c>
      <c r="BM95" s="276">
        <v>0.48231090300712798</v>
      </c>
      <c r="BN95" s="276">
        <v>0.48231992425163139</v>
      </c>
      <c r="BO95" s="276">
        <v>0.48232625392960049</v>
      </c>
      <c r="BP95" s="276">
        <v>0.4823306953143589</v>
      </c>
      <c r="BQ95" s="276">
        <v>0.48233381183145085</v>
      </c>
      <c r="BR95" s="276">
        <v>0.48233599873513455</v>
      </c>
      <c r="BS95" s="276">
        <v>0.48233753333442331</v>
      </c>
      <c r="BT95" s="276">
        <v>0.48233861020317015</v>
      </c>
      <c r="BU95" s="276">
        <v>0.48233936587119675</v>
      </c>
      <c r="BV95" s="276">
        <v>0.4823398961428973</v>
      </c>
      <c r="BW95" s="276">
        <v>0.48234026824664644</v>
      </c>
      <c r="BX95" s="276">
        <v>0.48234052935887184</v>
      </c>
      <c r="BY95" s="276">
        <v>0.48234071258505407</v>
      </c>
      <c r="BZ95" s="276">
        <v>0.48234084115657616</v>
      </c>
      <c r="CA95" s="276">
        <v>0.48234093137574918</v>
      </c>
      <c r="CB95" s="276">
        <v>0.48234099468244729</v>
      </c>
      <c r="CC95" s="276">
        <v>0.48234103910436033</v>
      </c>
      <c r="CD95" s="276">
        <v>0.48234107027471174</v>
      </c>
      <c r="CE95" s="276">
        <v>0.48234109214643706</v>
      </c>
      <c r="CF95" s="276">
        <v>0.4823411074933639</v>
      </c>
      <c r="CG95" s="276">
        <v>0.48234111826190729</v>
      </c>
      <c r="CH95" s="276">
        <v>0.48234112581786781</v>
      </c>
      <c r="CI95" s="276">
        <v>0.4823411311196244</v>
      </c>
      <c r="CJ95" s="276">
        <v>0.48234113483966223</v>
      </c>
      <c r="CK95" s="276">
        <v>0.48234113744985541</v>
      </c>
      <c r="CL95" s="276">
        <v>0.48234113928130684</v>
      </c>
      <c r="CM95" s="276">
        <v>0.48234114056634581</v>
      </c>
      <c r="CN95" s="276" t="s">
        <v>596</v>
      </c>
      <c r="CO95" s="276" t="s">
        <v>596</v>
      </c>
      <c r="CP95" s="276" t="s">
        <v>596</v>
      </c>
      <c r="CQ95" s="276" t="s">
        <v>596</v>
      </c>
      <c r="CR95" s="276" t="s">
        <v>596</v>
      </c>
      <c r="CS95" s="276" t="s">
        <v>596</v>
      </c>
      <c r="CT95" s="276" t="s">
        <v>596</v>
      </c>
    </row>
    <row r="96" spans="1:98" s="235" customFormat="1" ht="14.25" x14ac:dyDescent="0.25">
      <c r="A96" s="355" t="s">
        <v>251</v>
      </c>
      <c r="B96" s="356"/>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6"/>
      <c r="AK96" s="357">
        <v>0</v>
      </c>
      <c r="AL96" s="358"/>
      <c r="AM96" s="277">
        <v>0</v>
      </c>
      <c r="AN96" s="277">
        <v>0</v>
      </c>
      <c r="AO96" s="277">
        <v>2.0801796196209481</v>
      </c>
      <c r="AP96" s="277">
        <v>0</v>
      </c>
      <c r="AQ96" s="277">
        <v>0</v>
      </c>
      <c r="AR96" s="277">
        <v>0</v>
      </c>
      <c r="AS96" s="277">
        <v>0</v>
      </c>
      <c r="AT96" s="277">
        <v>0</v>
      </c>
      <c r="AU96" s="277">
        <v>0</v>
      </c>
      <c r="AV96" s="277">
        <v>0</v>
      </c>
      <c r="AW96" s="277">
        <v>0</v>
      </c>
      <c r="AX96" s="277">
        <v>0</v>
      </c>
      <c r="AY96" s="277">
        <v>0</v>
      </c>
      <c r="AZ96" s="277">
        <v>0</v>
      </c>
      <c r="BA96" s="277">
        <v>0</v>
      </c>
      <c r="BB96" s="277">
        <v>0</v>
      </c>
      <c r="BC96" s="277">
        <v>0</v>
      </c>
      <c r="BD96" s="277">
        <v>0</v>
      </c>
      <c r="BE96" s="277">
        <v>0</v>
      </c>
      <c r="BF96" s="277">
        <v>0</v>
      </c>
      <c r="BG96" s="277">
        <v>0</v>
      </c>
      <c r="BH96" s="277">
        <v>0</v>
      </c>
      <c r="BI96" s="277">
        <v>0</v>
      </c>
      <c r="BJ96" s="277">
        <v>0</v>
      </c>
      <c r="BK96" s="277">
        <v>0</v>
      </c>
      <c r="BL96" s="277">
        <v>0</v>
      </c>
      <c r="BM96" s="277">
        <v>0</v>
      </c>
      <c r="BN96" s="277">
        <v>0</v>
      </c>
      <c r="BO96" s="277">
        <v>0</v>
      </c>
      <c r="BP96" s="277">
        <v>0</v>
      </c>
      <c r="BQ96" s="277">
        <v>0</v>
      </c>
      <c r="BR96" s="277">
        <v>0</v>
      </c>
      <c r="BS96" s="277">
        <v>0</v>
      </c>
      <c r="BT96" s="277">
        <v>0</v>
      </c>
      <c r="BU96" s="277">
        <v>0</v>
      </c>
      <c r="BV96" s="277">
        <v>0</v>
      </c>
      <c r="BW96" s="277">
        <v>0</v>
      </c>
      <c r="BX96" s="277">
        <v>0</v>
      </c>
      <c r="BY96" s="277">
        <v>0</v>
      </c>
      <c r="BZ96" s="277">
        <v>0</v>
      </c>
      <c r="CA96" s="277">
        <v>0</v>
      </c>
      <c r="CB96" s="277">
        <v>0</v>
      </c>
      <c r="CC96" s="277">
        <v>0</v>
      </c>
      <c r="CD96" s="277">
        <v>0</v>
      </c>
      <c r="CE96" s="277">
        <v>0</v>
      </c>
      <c r="CF96" s="277">
        <v>0</v>
      </c>
      <c r="CG96" s="277">
        <v>0</v>
      </c>
      <c r="CH96" s="277">
        <v>0</v>
      </c>
      <c r="CI96" s="277">
        <v>0</v>
      </c>
      <c r="CJ96" s="277">
        <v>0</v>
      </c>
      <c r="CK96" s="277">
        <v>0</v>
      </c>
      <c r="CL96" s="277">
        <v>0</v>
      </c>
      <c r="CM96" s="277">
        <v>0</v>
      </c>
      <c r="CN96" s="277" t="s">
        <v>596</v>
      </c>
      <c r="CO96" s="277" t="s">
        <v>596</v>
      </c>
      <c r="CP96" s="277" t="s">
        <v>596</v>
      </c>
      <c r="CQ96" s="277" t="s">
        <v>596</v>
      </c>
      <c r="CR96" s="277" t="s">
        <v>596</v>
      </c>
      <c r="CS96" s="277" t="s">
        <v>596</v>
      </c>
      <c r="CT96" s="277" t="s">
        <v>596</v>
      </c>
    </row>
    <row r="97" spans="1:98" s="235" customFormat="1" ht="15" thickBot="1" x14ac:dyDescent="0.3">
      <c r="A97" s="359" t="s">
        <v>250</v>
      </c>
      <c r="B97" s="360"/>
      <c r="C97" s="360"/>
      <c r="D97" s="360"/>
      <c r="E97" s="360"/>
      <c r="F97" s="360"/>
      <c r="G97" s="360"/>
      <c r="H97" s="360"/>
      <c r="I97" s="360"/>
      <c r="J97" s="360"/>
      <c r="K97" s="360"/>
      <c r="L97" s="360"/>
      <c r="M97" s="360"/>
      <c r="N97" s="360"/>
      <c r="O97" s="360"/>
      <c r="P97" s="360"/>
      <c r="Q97" s="360"/>
      <c r="R97" s="360"/>
      <c r="S97" s="360"/>
      <c r="T97" s="360"/>
      <c r="U97" s="360"/>
      <c r="V97" s="360"/>
      <c r="W97" s="360"/>
      <c r="X97" s="360"/>
      <c r="Y97" s="360"/>
      <c r="Z97" s="360"/>
      <c r="AA97" s="360"/>
      <c r="AB97" s="360"/>
      <c r="AC97" s="360"/>
      <c r="AD97" s="360"/>
      <c r="AE97" s="360"/>
      <c r="AF97" s="360"/>
      <c r="AG97" s="360"/>
      <c r="AH97" s="360"/>
      <c r="AI97" s="360"/>
      <c r="AJ97" s="360"/>
      <c r="AK97" s="361">
        <v>0</v>
      </c>
      <c r="AL97" s="362"/>
      <c r="AM97" s="278">
        <v>0</v>
      </c>
      <c r="AN97" s="278">
        <v>0</v>
      </c>
      <c r="AO97" s="278">
        <v>2.6902118493232097</v>
      </c>
      <c r="AP97" s="278">
        <v>0</v>
      </c>
      <c r="AQ97" s="278">
        <v>0</v>
      </c>
      <c r="AR97" s="278">
        <v>0</v>
      </c>
      <c r="AS97" s="278">
        <v>0</v>
      </c>
      <c r="AT97" s="278">
        <v>0</v>
      </c>
      <c r="AU97" s="278">
        <v>0</v>
      </c>
      <c r="AV97" s="278">
        <v>0</v>
      </c>
      <c r="AW97" s="278">
        <v>0</v>
      </c>
      <c r="AX97" s="278">
        <v>0</v>
      </c>
      <c r="AY97" s="278">
        <v>0</v>
      </c>
      <c r="AZ97" s="278">
        <v>0</v>
      </c>
      <c r="BA97" s="278">
        <v>0</v>
      </c>
      <c r="BB97" s="278">
        <v>0</v>
      </c>
      <c r="BC97" s="278">
        <v>0</v>
      </c>
      <c r="BD97" s="278">
        <v>0</v>
      </c>
      <c r="BE97" s="278">
        <v>0</v>
      </c>
      <c r="BF97" s="278">
        <v>0</v>
      </c>
      <c r="BG97" s="278">
        <v>0</v>
      </c>
      <c r="BH97" s="278">
        <v>0</v>
      </c>
      <c r="BI97" s="278">
        <v>0</v>
      </c>
      <c r="BJ97" s="278">
        <v>0</v>
      </c>
      <c r="BK97" s="278">
        <v>0</v>
      </c>
      <c r="BL97" s="278">
        <v>0</v>
      </c>
      <c r="BM97" s="278">
        <v>0</v>
      </c>
      <c r="BN97" s="278">
        <v>0</v>
      </c>
      <c r="BO97" s="278">
        <v>0</v>
      </c>
      <c r="BP97" s="278">
        <v>0</v>
      </c>
      <c r="BQ97" s="278">
        <v>0</v>
      </c>
      <c r="BR97" s="278">
        <v>0</v>
      </c>
      <c r="BS97" s="278">
        <v>0</v>
      </c>
      <c r="BT97" s="278">
        <v>0</v>
      </c>
      <c r="BU97" s="278">
        <v>0</v>
      </c>
      <c r="BV97" s="278">
        <v>0</v>
      </c>
      <c r="BW97" s="278">
        <v>0</v>
      </c>
      <c r="BX97" s="278">
        <v>0</v>
      </c>
      <c r="BY97" s="278">
        <v>0</v>
      </c>
      <c r="BZ97" s="278">
        <v>0</v>
      </c>
      <c r="CA97" s="278">
        <v>0</v>
      </c>
      <c r="CB97" s="278">
        <v>0</v>
      </c>
      <c r="CC97" s="278">
        <v>0</v>
      </c>
      <c r="CD97" s="278">
        <v>0</v>
      </c>
      <c r="CE97" s="278">
        <v>0</v>
      </c>
      <c r="CF97" s="278">
        <v>0</v>
      </c>
      <c r="CG97" s="278">
        <v>0</v>
      </c>
      <c r="CH97" s="278">
        <v>0</v>
      </c>
      <c r="CI97" s="278">
        <v>0</v>
      </c>
      <c r="CJ97" s="278">
        <v>0</v>
      </c>
      <c r="CK97" s="278">
        <v>0</v>
      </c>
      <c r="CL97" s="278">
        <v>0</v>
      </c>
      <c r="CM97" s="278">
        <v>0</v>
      </c>
      <c r="CN97" s="278" t="s">
        <v>596</v>
      </c>
      <c r="CO97" s="278" t="s">
        <v>596</v>
      </c>
      <c r="CP97" s="278" t="s">
        <v>596</v>
      </c>
      <c r="CQ97" s="278" t="s">
        <v>596</v>
      </c>
      <c r="CR97" s="278" t="s">
        <v>596</v>
      </c>
      <c r="CS97" s="278" t="s">
        <v>596</v>
      </c>
      <c r="CT97" s="278" t="s">
        <v>596</v>
      </c>
    </row>
    <row r="98" spans="1:98" x14ac:dyDescent="0.25">
      <c r="AM98" s="279"/>
      <c r="AN98" s="279"/>
      <c r="AO98" s="279"/>
      <c r="AP98" s="279"/>
      <c r="AQ98" s="279"/>
      <c r="AR98" s="279"/>
      <c r="AS98" s="279"/>
      <c r="AT98" s="279"/>
    </row>
    <row r="99" spans="1:98" x14ac:dyDescent="0.25">
      <c r="A99" s="363"/>
      <c r="B99" s="363"/>
      <c r="C99" s="363"/>
      <c r="D99" s="363"/>
      <c r="E99" s="363"/>
      <c r="F99" s="363"/>
      <c r="G99" s="363"/>
      <c r="H99" s="363"/>
      <c r="I99" s="363"/>
      <c r="J99" s="363"/>
      <c r="K99" s="363"/>
      <c r="L99" s="363"/>
      <c r="M99" s="363"/>
      <c r="N99" s="363"/>
      <c r="O99" s="363"/>
      <c r="P99" s="363"/>
      <c r="Q99" s="363"/>
      <c r="R99" s="363"/>
      <c r="S99" s="363"/>
      <c r="T99" s="363"/>
      <c r="U99" s="363"/>
      <c r="V99" s="363"/>
      <c r="W99" s="363"/>
      <c r="X99" s="363"/>
      <c r="Y99" s="363"/>
      <c r="Z99" s="363"/>
      <c r="AA99" s="363"/>
      <c r="AB99" s="363"/>
      <c r="AC99" s="363"/>
      <c r="AD99" s="363"/>
      <c r="AE99" s="363"/>
      <c r="AF99" s="363"/>
      <c r="AG99" s="363"/>
      <c r="AH99" s="363"/>
      <c r="AI99" s="363"/>
      <c r="AJ99" s="363"/>
      <c r="AK99" s="363"/>
      <c r="AL99" s="363"/>
      <c r="AM99" s="363"/>
      <c r="AN99" s="363"/>
      <c r="AO99" s="363"/>
      <c r="AP99" s="363"/>
      <c r="AQ99" s="363"/>
      <c r="AR99" s="363"/>
      <c r="AS99" s="363"/>
      <c r="AT99" s="363"/>
      <c r="AU99" s="363"/>
    </row>
    <row r="101" spans="1:98" x14ac:dyDescent="0.25">
      <c r="AM101" s="279"/>
    </row>
    <row r="103" spans="1:98" x14ac:dyDescent="0.25">
      <c r="AM103" s="234" t="s">
        <v>510</v>
      </c>
    </row>
    <row r="104" spans="1:98" ht="27.75" x14ac:dyDescent="0.25">
      <c r="AL104" s="238"/>
    </row>
    <row r="105" spans="1:98" ht="27.75" x14ac:dyDescent="0.25">
      <c r="AL105" s="238"/>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5" zoomScaleNormal="75" zoomScaleSheetLayoutView="75" workbookViewId="0">
      <selection activeCell="A15" sqref="A15:L15"/>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6" t="str">
        <f>'2. паспорт  ТП'!A4:S4</f>
        <v>Год раскрытия информации: 2026 год</v>
      </c>
      <c r="B5" s="306"/>
      <c r="C5" s="306"/>
      <c r="D5" s="306"/>
      <c r="E5" s="306"/>
      <c r="F5" s="306"/>
      <c r="G5" s="306"/>
      <c r="H5" s="306"/>
      <c r="I5" s="306"/>
      <c r="J5" s="306"/>
      <c r="K5" s="306"/>
      <c r="L5" s="30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7" t="s">
        <v>485</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'1. паспорт местоположение'!A12:C12</f>
        <v>N_TP1900.PR.0066</v>
      </c>
      <c r="B12" s="312"/>
      <c r="C12" s="312"/>
      <c r="D12" s="312"/>
      <c r="E12" s="312"/>
      <c r="F12" s="312"/>
      <c r="G12" s="312"/>
      <c r="H12" s="312"/>
      <c r="I12" s="312"/>
      <c r="J12" s="312"/>
      <c r="K12" s="312"/>
      <c r="L12" s="312"/>
    </row>
    <row r="13" spans="1:44" x14ac:dyDescent="0.25">
      <c r="A13" s="307" t="s">
        <v>484</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ht="51" customHeight="1" x14ac:dyDescent="0.25">
      <c r="A15" s="313" t="str">
        <f>'1. паспорт местоположение'!A15:C15</f>
        <v>Модернизация системы корпоративной телефонной связи филиала АО "Россети Тюмень" Энергокомплекс</v>
      </c>
      <c r="B15" s="313"/>
      <c r="C15" s="313"/>
      <c r="D15" s="313"/>
      <c r="E15" s="313"/>
      <c r="F15" s="313"/>
      <c r="G15" s="313"/>
      <c r="H15" s="313"/>
      <c r="I15" s="313"/>
      <c r="J15" s="313"/>
      <c r="K15" s="313"/>
      <c r="L15" s="313"/>
    </row>
    <row r="16" spans="1:44" x14ac:dyDescent="0.25">
      <c r="A16" s="307" t="s">
        <v>486</v>
      </c>
      <c r="B16" s="307"/>
      <c r="C16" s="307"/>
      <c r="D16" s="307"/>
      <c r="E16" s="307"/>
      <c r="F16" s="307"/>
      <c r="G16" s="307"/>
      <c r="H16" s="307"/>
      <c r="I16" s="307"/>
      <c r="J16" s="307"/>
      <c r="K16" s="307"/>
      <c r="L16" s="307"/>
    </row>
    <row r="17" spans="1:12" ht="15.75" customHeight="1" x14ac:dyDescent="0.25">
      <c r="L17" s="159"/>
    </row>
    <row r="18" spans="1:12" x14ac:dyDescent="0.25">
      <c r="K18" s="76"/>
    </row>
    <row r="19" spans="1:12" ht="15.75" customHeight="1" x14ac:dyDescent="0.25">
      <c r="A19" s="470" t="s">
        <v>434</v>
      </c>
      <c r="B19" s="470"/>
      <c r="C19" s="470"/>
      <c r="D19" s="470"/>
      <c r="E19" s="470"/>
      <c r="F19" s="470"/>
      <c r="G19" s="470"/>
      <c r="H19" s="470"/>
      <c r="I19" s="470"/>
      <c r="J19" s="470"/>
      <c r="K19" s="470"/>
      <c r="L19" s="470"/>
    </row>
    <row r="20" spans="1:12" x14ac:dyDescent="0.25">
      <c r="A20" s="161"/>
      <c r="B20" s="161"/>
      <c r="C20" s="75"/>
      <c r="D20" s="75"/>
      <c r="E20" s="75"/>
      <c r="F20" s="75"/>
      <c r="G20" s="75"/>
      <c r="H20" s="75"/>
      <c r="I20" s="75"/>
      <c r="J20" s="75"/>
      <c r="K20" s="75"/>
      <c r="L20" s="75"/>
    </row>
    <row r="21" spans="1:12" ht="28.5" customHeight="1" x14ac:dyDescent="0.25">
      <c r="A21" s="460" t="s">
        <v>220</v>
      </c>
      <c r="B21" s="460" t="s">
        <v>219</v>
      </c>
      <c r="C21" s="465" t="s">
        <v>368</v>
      </c>
      <c r="D21" s="465"/>
      <c r="E21" s="465"/>
      <c r="F21" s="465"/>
      <c r="G21" s="465"/>
      <c r="H21" s="465"/>
      <c r="I21" s="466" t="s">
        <v>218</v>
      </c>
      <c r="J21" s="467" t="s">
        <v>370</v>
      </c>
      <c r="K21" s="460" t="s">
        <v>217</v>
      </c>
      <c r="L21" s="461" t="s">
        <v>369</v>
      </c>
    </row>
    <row r="22" spans="1:12" ht="58.5" customHeight="1" x14ac:dyDescent="0.25">
      <c r="A22" s="460"/>
      <c r="B22" s="460"/>
      <c r="C22" s="462" t="s">
        <v>2</v>
      </c>
      <c r="D22" s="462"/>
      <c r="E22" s="128"/>
      <c r="F22" s="129"/>
      <c r="G22" s="463" t="s">
        <v>1</v>
      </c>
      <c r="H22" s="464"/>
      <c r="I22" s="466"/>
      <c r="J22" s="468"/>
      <c r="K22" s="460"/>
      <c r="L22" s="461"/>
    </row>
    <row r="23" spans="1:12" ht="47.25" x14ac:dyDescent="0.25">
      <c r="A23" s="460"/>
      <c r="B23" s="460"/>
      <c r="C23" s="74" t="s">
        <v>216</v>
      </c>
      <c r="D23" s="74" t="s">
        <v>215</v>
      </c>
      <c r="E23" s="74" t="s">
        <v>216</v>
      </c>
      <c r="F23" s="74" t="s">
        <v>215</v>
      </c>
      <c r="G23" s="74" t="s">
        <v>216</v>
      </c>
      <c r="H23" s="74" t="s">
        <v>215</v>
      </c>
      <c r="I23" s="466"/>
      <c r="J23" s="469"/>
      <c r="K23" s="460"/>
      <c r="L23" s="461"/>
    </row>
    <row r="24" spans="1:12" x14ac:dyDescent="0.25">
      <c r="A24" s="176">
        <v>1</v>
      </c>
      <c r="B24" s="160">
        <v>2</v>
      </c>
      <c r="C24" s="74">
        <v>3</v>
      </c>
      <c r="D24" s="74">
        <v>4</v>
      </c>
      <c r="E24" s="74">
        <v>5</v>
      </c>
      <c r="F24" s="74">
        <v>6</v>
      </c>
      <c r="G24" s="74">
        <v>7</v>
      </c>
      <c r="H24" s="74">
        <v>8</v>
      </c>
      <c r="I24" s="74">
        <v>9</v>
      </c>
      <c r="J24" s="74">
        <v>10</v>
      </c>
      <c r="K24" s="74">
        <v>11</v>
      </c>
      <c r="L24" s="74">
        <v>12</v>
      </c>
    </row>
    <row r="25" spans="1:12" x14ac:dyDescent="0.25">
      <c r="A25" s="177">
        <v>1</v>
      </c>
      <c r="B25" s="69" t="s">
        <v>214</v>
      </c>
      <c r="C25" s="69"/>
      <c r="D25" s="72"/>
      <c r="E25" s="72"/>
      <c r="F25" s="72"/>
      <c r="G25" s="72"/>
      <c r="H25" s="72"/>
      <c r="I25" s="72"/>
      <c r="J25" s="72"/>
      <c r="K25" s="66"/>
      <c r="L25" s="78"/>
    </row>
    <row r="26" spans="1:12" ht="27.75" customHeight="1" x14ac:dyDescent="0.25">
      <c r="A26" s="177" t="s">
        <v>213</v>
      </c>
      <c r="B26" s="73" t="s">
        <v>375</v>
      </c>
      <c r="C26" s="67" t="s">
        <v>470</v>
      </c>
      <c r="D26" s="67" t="s">
        <v>470</v>
      </c>
      <c r="E26" s="67" t="s">
        <v>470</v>
      </c>
      <c r="F26" s="72"/>
      <c r="G26" s="67" t="s">
        <v>470</v>
      </c>
      <c r="H26" s="67" t="s">
        <v>470</v>
      </c>
      <c r="I26" s="72"/>
      <c r="J26" s="72"/>
      <c r="K26" s="66"/>
      <c r="L26" s="66"/>
    </row>
    <row r="27" spans="1:12" s="61" customFormat="1" ht="39" customHeight="1" x14ac:dyDescent="0.25">
      <c r="A27" s="177" t="s">
        <v>212</v>
      </c>
      <c r="B27" s="73" t="s">
        <v>377</v>
      </c>
      <c r="C27" s="67" t="s">
        <v>470</v>
      </c>
      <c r="D27" s="67" t="s">
        <v>470</v>
      </c>
      <c r="E27" s="67" t="s">
        <v>470</v>
      </c>
      <c r="F27" s="72"/>
      <c r="G27" s="67" t="s">
        <v>470</v>
      </c>
      <c r="H27" s="67" t="s">
        <v>470</v>
      </c>
      <c r="I27" s="72"/>
      <c r="J27" s="72"/>
      <c r="K27" s="66"/>
      <c r="L27" s="66"/>
    </row>
    <row r="28" spans="1:12" s="61" customFormat="1" ht="70.5" customHeight="1" x14ac:dyDescent="0.25">
      <c r="A28" s="177" t="s">
        <v>376</v>
      </c>
      <c r="B28" s="73" t="s">
        <v>381</v>
      </c>
      <c r="C28" s="67" t="s">
        <v>470</v>
      </c>
      <c r="D28" s="67" t="s">
        <v>470</v>
      </c>
      <c r="E28" s="67" t="s">
        <v>470</v>
      </c>
      <c r="F28" s="72"/>
      <c r="G28" s="67" t="s">
        <v>470</v>
      </c>
      <c r="H28" s="67" t="s">
        <v>470</v>
      </c>
      <c r="I28" s="72"/>
      <c r="J28" s="72"/>
      <c r="K28" s="66"/>
      <c r="L28" s="66"/>
    </row>
    <row r="29" spans="1:12" s="61" customFormat="1" ht="54" customHeight="1" x14ac:dyDescent="0.25">
      <c r="A29" s="177" t="s">
        <v>211</v>
      </c>
      <c r="B29" s="73" t="s">
        <v>380</v>
      </c>
      <c r="C29" s="67" t="s">
        <v>470</v>
      </c>
      <c r="D29" s="67" t="s">
        <v>470</v>
      </c>
      <c r="E29" s="67" t="s">
        <v>470</v>
      </c>
      <c r="F29" s="72"/>
      <c r="G29" s="67" t="s">
        <v>470</v>
      </c>
      <c r="H29" s="67" t="s">
        <v>470</v>
      </c>
      <c r="I29" s="72"/>
      <c r="J29" s="72"/>
      <c r="K29" s="66"/>
      <c r="L29" s="66"/>
    </row>
    <row r="30" spans="1:12" s="61" customFormat="1" ht="42" customHeight="1" x14ac:dyDescent="0.25">
      <c r="A30" s="177" t="s">
        <v>210</v>
      </c>
      <c r="B30" s="73" t="s">
        <v>382</v>
      </c>
      <c r="C30" s="67" t="s">
        <v>470</v>
      </c>
      <c r="D30" s="67" t="s">
        <v>470</v>
      </c>
      <c r="E30" s="67" t="s">
        <v>470</v>
      </c>
      <c r="F30" s="72"/>
      <c r="G30" s="67" t="s">
        <v>470</v>
      </c>
      <c r="H30" s="67" t="s">
        <v>470</v>
      </c>
      <c r="I30" s="72"/>
      <c r="J30" s="72"/>
      <c r="K30" s="66"/>
      <c r="L30" s="66"/>
    </row>
    <row r="31" spans="1:12" s="61" customFormat="1" ht="37.5" customHeight="1" x14ac:dyDescent="0.25">
      <c r="A31" s="177" t="s">
        <v>209</v>
      </c>
      <c r="B31" s="68" t="s">
        <v>378</v>
      </c>
      <c r="C31" s="170">
        <v>45323</v>
      </c>
      <c r="D31" s="170">
        <v>45382</v>
      </c>
      <c r="E31" s="157" t="s">
        <v>471</v>
      </c>
      <c r="F31" s="157" t="s">
        <v>472</v>
      </c>
      <c r="G31" s="170">
        <v>45323</v>
      </c>
      <c r="H31" s="170">
        <v>45382</v>
      </c>
      <c r="I31" s="153">
        <v>100</v>
      </c>
      <c r="J31" s="153">
        <v>100</v>
      </c>
      <c r="K31" s="66"/>
      <c r="L31" s="66"/>
    </row>
    <row r="32" spans="1:12" s="61" customFormat="1" ht="31.5" x14ac:dyDescent="0.25">
      <c r="A32" s="177" t="s">
        <v>207</v>
      </c>
      <c r="B32" s="68" t="s">
        <v>383</v>
      </c>
      <c r="C32" s="154">
        <v>45383</v>
      </c>
      <c r="D32" s="170">
        <v>45848</v>
      </c>
      <c r="E32" s="154" t="s">
        <v>473</v>
      </c>
      <c r="F32" s="157" t="s">
        <v>474</v>
      </c>
      <c r="G32" s="154">
        <v>45383</v>
      </c>
      <c r="H32" s="170">
        <v>45848</v>
      </c>
      <c r="I32" s="153">
        <v>100</v>
      </c>
      <c r="J32" s="153">
        <v>100</v>
      </c>
      <c r="K32" s="66"/>
      <c r="L32" s="66"/>
    </row>
    <row r="33" spans="1:12" s="61" customFormat="1" ht="37.5" customHeight="1" x14ac:dyDescent="0.25">
      <c r="A33" s="177" t="s">
        <v>394</v>
      </c>
      <c r="B33" s="68" t="s">
        <v>312</v>
      </c>
      <c r="C33" s="62" t="s">
        <v>470</v>
      </c>
      <c r="D33" s="67" t="s">
        <v>470</v>
      </c>
      <c r="E33" s="62" t="s">
        <v>470</v>
      </c>
      <c r="F33" s="157"/>
      <c r="G33" s="62" t="s">
        <v>470</v>
      </c>
      <c r="H33" s="67" t="s">
        <v>470</v>
      </c>
      <c r="I33" s="153"/>
      <c r="J33" s="153"/>
      <c r="K33" s="66"/>
      <c r="L33" s="66"/>
    </row>
    <row r="34" spans="1:12" s="61" customFormat="1" ht="47.25" customHeight="1" x14ac:dyDescent="0.25">
      <c r="A34" s="177" t="s">
        <v>395</v>
      </c>
      <c r="B34" s="68" t="s">
        <v>387</v>
      </c>
      <c r="C34" s="67" t="s">
        <v>470</v>
      </c>
      <c r="D34" s="67" t="s">
        <v>470</v>
      </c>
      <c r="E34" s="67" t="s">
        <v>470</v>
      </c>
      <c r="F34" s="71"/>
      <c r="G34" s="67" t="s">
        <v>470</v>
      </c>
      <c r="H34" s="67" t="s">
        <v>470</v>
      </c>
      <c r="I34" s="153"/>
      <c r="J34" s="153"/>
      <c r="K34" s="71"/>
      <c r="L34" s="66"/>
    </row>
    <row r="35" spans="1:12" s="61" customFormat="1" ht="49.5" customHeight="1" x14ac:dyDescent="0.25">
      <c r="A35" s="177" t="s">
        <v>396</v>
      </c>
      <c r="B35" s="68" t="s">
        <v>208</v>
      </c>
      <c r="C35" s="280">
        <v>45853</v>
      </c>
      <c r="D35" s="280">
        <v>45874</v>
      </c>
      <c r="E35" s="157" t="s">
        <v>475</v>
      </c>
      <c r="F35" s="157" t="s">
        <v>476</v>
      </c>
      <c r="G35" s="280">
        <v>45853</v>
      </c>
      <c r="H35" s="280">
        <v>45874</v>
      </c>
      <c r="I35" s="153">
        <v>100</v>
      </c>
      <c r="J35" s="153">
        <v>100</v>
      </c>
      <c r="K35" s="71"/>
      <c r="L35" s="66"/>
    </row>
    <row r="36" spans="1:12" ht="37.5" customHeight="1" x14ac:dyDescent="0.25">
      <c r="A36" s="177" t="s">
        <v>397</v>
      </c>
      <c r="B36" s="68" t="s">
        <v>379</v>
      </c>
      <c r="C36" s="67" t="s">
        <v>470</v>
      </c>
      <c r="D36" s="67" t="s">
        <v>470</v>
      </c>
      <c r="E36" s="67" t="s">
        <v>470</v>
      </c>
      <c r="F36" s="70"/>
      <c r="G36" s="67" t="s">
        <v>470</v>
      </c>
      <c r="H36" s="67" t="s">
        <v>470</v>
      </c>
      <c r="I36" s="155"/>
      <c r="J36" s="155"/>
      <c r="K36" s="66"/>
      <c r="L36" s="66"/>
    </row>
    <row r="37" spans="1:12" ht="31.5" x14ac:dyDescent="0.25">
      <c r="A37" s="177" t="s">
        <v>398</v>
      </c>
      <c r="B37" s="68" t="s">
        <v>206</v>
      </c>
      <c r="C37" s="280">
        <v>45627</v>
      </c>
      <c r="D37" s="280">
        <v>45622</v>
      </c>
      <c r="E37" s="157" t="s">
        <v>477</v>
      </c>
      <c r="F37" s="157" t="s">
        <v>478</v>
      </c>
      <c r="G37" s="280">
        <v>45627</v>
      </c>
      <c r="H37" s="280">
        <v>45622</v>
      </c>
      <c r="I37" s="153">
        <v>100</v>
      </c>
      <c r="J37" s="153">
        <v>100</v>
      </c>
      <c r="K37" s="66"/>
      <c r="L37" s="66"/>
    </row>
    <row r="38" spans="1:12" x14ac:dyDescent="0.25">
      <c r="A38" s="177" t="s">
        <v>550</v>
      </c>
      <c r="B38" s="69" t="s">
        <v>205</v>
      </c>
      <c r="C38" s="66"/>
      <c r="D38" s="66"/>
      <c r="E38" s="66"/>
      <c r="F38" s="66"/>
      <c r="G38" s="66"/>
      <c r="H38" s="66"/>
      <c r="I38" s="156"/>
      <c r="J38" s="156"/>
      <c r="K38" s="66"/>
      <c r="L38" s="66"/>
    </row>
    <row r="39" spans="1:12" ht="63" x14ac:dyDescent="0.25">
      <c r="A39" s="177">
        <v>2</v>
      </c>
      <c r="B39" s="68" t="s">
        <v>384</v>
      </c>
      <c r="C39" s="170">
        <v>47515</v>
      </c>
      <c r="D39" s="170">
        <v>47573</v>
      </c>
      <c r="E39" s="157" t="s">
        <v>479</v>
      </c>
      <c r="F39" s="157" t="s">
        <v>480</v>
      </c>
      <c r="G39" s="170">
        <v>47880</v>
      </c>
      <c r="H39" s="170">
        <v>47938</v>
      </c>
      <c r="I39" s="156"/>
      <c r="J39" s="286"/>
      <c r="K39" s="66"/>
      <c r="L39" s="66"/>
    </row>
    <row r="40" spans="1:12" ht="33.75" customHeight="1" x14ac:dyDescent="0.25">
      <c r="A40" s="177" t="s">
        <v>204</v>
      </c>
      <c r="B40" s="68" t="s">
        <v>386</v>
      </c>
      <c r="C40" s="171">
        <v>47574</v>
      </c>
      <c r="D40" s="171">
        <v>47664</v>
      </c>
      <c r="E40" s="158" t="s">
        <v>491</v>
      </c>
      <c r="F40" s="158" t="s">
        <v>489</v>
      </c>
      <c r="G40" s="170">
        <v>47939</v>
      </c>
      <c r="H40" s="170">
        <v>48029</v>
      </c>
      <c r="I40" s="66"/>
      <c r="J40" s="66"/>
      <c r="K40" s="66"/>
      <c r="L40" s="66"/>
    </row>
    <row r="41" spans="1:12" ht="63" customHeight="1" x14ac:dyDescent="0.25">
      <c r="A41" s="177" t="s">
        <v>203</v>
      </c>
      <c r="B41" s="69" t="s">
        <v>465</v>
      </c>
      <c r="C41" s="67" t="s">
        <v>470</v>
      </c>
      <c r="D41" s="67" t="s">
        <v>470</v>
      </c>
      <c r="E41" s="66"/>
      <c r="F41" s="66"/>
      <c r="G41" s="67" t="s">
        <v>470</v>
      </c>
      <c r="H41" s="67" t="s">
        <v>470</v>
      </c>
      <c r="I41" s="66"/>
      <c r="J41" s="66"/>
      <c r="K41" s="66"/>
      <c r="L41" s="66"/>
    </row>
    <row r="42" spans="1:12" ht="58.5" customHeight="1" x14ac:dyDescent="0.25">
      <c r="A42" s="177">
        <v>3</v>
      </c>
      <c r="B42" s="68" t="s">
        <v>385</v>
      </c>
      <c r="C42" s="171">
        <v>47574</v>
      </c>
      <c r="D42" s="171">
        <v>47634</v>
      </c>
      <c r="E42" s="158" t="s">
        <v>489</v>
      </c>
      <c r="F42" s="158" t="s">
        <v>492</v>
      </c>
      <c r="G42" s="170">
        <v>47939</v>
      </c>
      <c r="H42" s="170">
        <v>47999</v>
      </c>
      <c r="I42" s="66"/>
      <c r="J42" s="66"/>
      <c r="K42" s="66"/>
      <c r="L42" s="66"/>
    </row>
    <row r="43" spans="1:12" ht="34.5" customHeight="1" x14ac:dyDescent="0.25">
      <c r="A43" s="177" t="s">
        <v>202</v>
      </c>
      <c r="B43" s="68" t="s">
        <v>200</v>
      </c>
      <c r="C43" s="171">
        <v>47574</v>
      </c>
      <c r="D43" s="171">
        <v>47664</v>
      </c>
      <c r="E43" s="158" t="s">
        <v>493</v>
      </c>
      <c r="F43" s="158" t="s">
        <v>494</v>
      </c>
      <c r="G43" s="170">
        <v>47939</v>
      </c>
      <c r="H43" s="170">
        <v>48029</v>
      </c>
      <c r="I43" s="66"/>
      <c r="J43" s="66"/>
      <c r="K43" s="66"/>
      <c r="L43" s="66"/>
    </row>
    <row r="44" spans="1:12" ht="41.25" customHeight="1" x14ac:dyDescent="0.25">
      <c r="A44" s="177" t="s">
        <v>201</v>
      </c>
      <c r="B44" s="68" t="s">
        <v>198</v>
      </c>
      <c r="C44" s="171">
        <v>47635</v>
      </c>
      <c r="D44" s="171">
        <v>47726</v>
      </c>
      <c r="E44" s="158" t="s">
        <v>490</v>
      </c>
      <c r="F44" s="158" t="s">
        <v>495</v>
      </c>
      <c r="G44" s="170">
        <v>48000</v>
      </c>
      <c r="H44" s="170">
        <v>48091</v>
      </c>
      <c r="I44" s="66"/>
      <c r="J44" s="66"/>
      <c r="K44" s="66"/>
      <c r="L44" s="66"/>
    </row>
    <row r="45" spans="1:12" ht="90.75" customHeight="1" x14ac:dyDescent="0.25">
      <c r="A45" s="177" t="s">
        <v>199</v>
      </c>
      <c r="B45" s="68" t="s">
        <v>390</v>
      </c>
      <c r="C45" s="153" t="s">
        <v>470</v>
      </c>
      <c r="D45" s="67" t="s">
        <v>470</v>
      </c>
      <c r="E45" s="72" t="s">
        <v>470</v>
      </c>
      <c r="F45" s="66"/>
      <c r="G45" s="153" t="s">
        <v>470</v>
      </c>
      <c r="H45" s="67" t="s">
        <v>470</v>
      </c>
      <c r="I45" s="66"/>
      <c r="J45" s="66"/>
      <c r="K45" s="66"/>
      <c r="L45" s="66"/>
    </row>
    <row r="46" spans="1:12" ht="167.25" customHeight="1" x14ac:dyDescent="0.25">
      <c r="A46" s="177" t="s">
        <v>197</v>
      </c>
      <c r="B46" s="68" t="s">
        <v>388</v>
      </c>
      <c r="C46" s="153" t="s">
        <v>470</v>
      </c>
      <c r="D46" s="67" t="s">
        <v>470</v>
      </c>
      <c r="E46" s="72" t="s">
        <v>470</v>
      </c>
      <c r="F46" s="66"/>
      <c r="G46" s="153" t="s">
        <v>470</v>
      </c>
      <c r="H46" s="67" t="s">
        <v>470</v>
      </c>
      <c r="I46" s="66"/>
      <c r="J46" s="66"/>
      <c r="K46" s="66"/>
      <c r="L46" s="66"/>
    </row>
    <row r="47" spans="1:12" ht="30.75" customHeight="1" x14ac:dyDescent="0.25">
      <c r="A47" s="177" t="s">
        <v>195</v>
      </c>
      <c r="B47" s="68" t="s">
        <v>196</v>
      </c>
      <c r="C47" s="171">
        <v>47726</v>
      </c>
      <c r="D47" s="171">
        <v>47756</v>
      </c>
      <c r="E47" s="158" t="s">
        <v>496</v>
      </c>
      <c r="F47" s="158" t="s">
        <v>497</v>
      </c>
      <c r="G47" s="170">
        <v>48091</v>
      </c>
      <c r="H47" s="170">
        <v>48121</v>
      </c>
      <c r="I47" s="66"/>
      <c r="J47" s="66"/>
      <c r="K47" s="66"/>
      <c r="L47" s="66"/>
    </row>
    <row r="48" spans="1:12" ht="37.5" customHeight="1" x14ac:dyDescent="0.25">
      <c r="A48" s="177" t="s">
        <v>551</v>
      </c>
      <c r="B48" s="69" t="s">
        <v>194</v>
      </c>
      <c r="C48" s="66"/>
      <c r="D48" s="66"/>
      <c r="E48" s="66"/>
      <c r="F48" s="66"/>
      <c r="G48" s="66"/>
      <c r="H48" s="66"/>
      <c r="I48" s="66"/>
      <c r="J48" s="66"/>
      <c r="K48" s="66"/>
      <c r="L48" s="66"/>
    </row>
    <row r="49" spans="1:12" ht="35.25" customHeight="1" x14ac:dyDescent="0.25">
      <c r="A49" s="177">
        <v>4</v>
      </c>
      <c r="B49" s="68" t="s">
        <v>192</v>
      </c>
      <c r="C49" s="171">
        <v>47756</v>
      </c>
      <c r="D49" s="172">
        <v>47776</v>
      </c>
      <c r="E49" s="153" t="s">
        <v>498</v>
      </c>
      <c r="F49" s="153" t="s">
        <v>499</v>
      </c>
      <c r="G49" s="170">
        <v>48121</v>
      </c>
      <c r="H49" s="170">
        <v>48141</v>
      </c>
      <c r="I49" s="66"/>
      <c r="J49" s="66"/>
      <c r="K49" s="66"/>
      <c r="L49" s="66"/>
    </row>
    <row r="50" spans="1:12" ht="86.25" customHeight="1" x14ac:dyDescent="0.25">
      <c r="A50" s="177" t="s">
        <v>193</v>
      </c>
      <c r="B50" s="68" t="s">
        <v>389</v>
      </c>
      <c r="C50" s="172">
        <v>47776</v>
      </c>
      <c r="D50" s="172">
        <v>47787</v>
      </c>
      <c r="E50" s="153" t="s">
        <v>500</v>
      </c>
      <c r="F50" s="153" t="s">
        <v>501</v>
      </c>
      <c r="G50" s="170">
        <v>48141</v>
      </c>
      <c r="H50" s="170">
        <v>48152</v>
      </c>
      <c r="I50" s="66"/>
      <c r="J50" s="66"/>
      <c r="K50" s="66"/>
      <c r="L50" s="66"/>
    </row>
    <row r="51" spans="1:12" ht="77.25" customHeight="1" x14ac:dyDescent="0.25">
      <c r="A51" s="177" t="s">
        <v>191</v>
      </c>
      <c r="B51" s="68" t="s">
        <v>391</v>
      </c>
      <c r="C51" s="62" t="s">
        <v>470</v>
      </c>
      <c r="D51" s="67" t="s">
        <v>470</v>
      </c>
      <c r="E51" s="67" t="s">
        <v>470</v>
      </c>
      <c r="F51" s="66"/>
      <c r="G51" s="62" t="s">
        <v>470</v>
      </c>
      <c r="H51" s="67" t="s">
        <v>470</v>
      </c>
      <c r="I51" s="66"/>
      <c r="J51" s="66"/>
      <c r="K51" s="66"/>
      <c r="L51" s="66"/>
    </row>
    <row r="52" spans="1:12" ht="71.25" customHeight="1" x14ac:dyDescent="0.25">
      <c r="A52" s="177" t="s">
        <v>189</v>
      </c>
      <c r="B52" s="68" t="s">
        <v>190</v>
      </c>
      <c r="C52" s="62" t="s">
        <v>470</v>
      </c>
      <c r="D52" s="67" t="s">
        <v>470</v>
      </c>
      <c r="E52" s="67" t="s">
        <v>470</v>
      </c>
      <c r="F52" s="66"/>
      <c r="G52" s="62" t="s">
        <v>470</v>
      </c>
      <c r="H52" s="67" t="s">
        <v>470</v>
      </c>
      <c r="I52" s="66"/>
      <c r="J52" s="66"/>
      <c r="K52" s="66"/>
      <c r="L52" s="66"/>
    </row>
    <row r="53" spans="1:12" ht="48" customHeight="1" x14ac:dyDescent="0.25">
      <c r="A53" s="177" t="s">
        <v>187</v>
      </c>
      <c r="B53" s="132" t="s">
        <v>392</v>
      </c>
      <c r="C53" s="172">
        <v>47787</v>
      </c>
      <c r="D53" s="172">
        <v>47817</v>
      </c>
      <c r="E53" s="153" t="s">
        <v>500</v>
      </c>
      <c r="F53" s="153" t="s">
        <v>502</v>
      </c>
      <c r="G53" s="170">
        <v>48152</v>
      </c>
      <c r="H53" s="170">
        <v>48182</v>
      </c>
      <c r="I53" s="66"/>
      <c r="J53" s="66"/>
      <c r="K53" s="66"/>
      <c r="L53" s="66"/>
    </row>
    <row r="54" spans="1:12" ht="46.5" customHeight="1" x14ac:dyDescent="0.25">
      <c r="A54" s="177" t="s">
        <v>393</v>
      </c>
      <c r="B54" s="68" t="s">
        <v>188</v>
      </c>
      <c r="C54" s="281" t="s">
        <v>470</v>
      </c>
      <c r="D54" s="281" t="s">
        <v>470</v>
      </c>
      <c r="E54" s="67" t="s">
        <v>470</v>
      </c>
      <c r="F54" s="66"/>
      <c r="G54" s="67" t="s">
        <v>470</v>
      </c>
      <c r="H54" s="67" t="s">
        <v>470</v>
      </c>
      <c r="I54" s="66"/>
      <c r="J54" s="66"/>
      <c r="K54" s="66"/>
      <c r="L54" s="6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O92"/>
  <sheetViews>
    <sheetView view="pageBreakPreview" topLeftCell="C1" zoomScale="70" zoomScaleNormal="70" zoomScaleSheetLayoutView="70" workbookViewId="0">
      <selection activeCell="A14" sqref="A14:AC1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8.5703125" style="59" customWidth="1"/>
    <col min="15" max="15" width="6.140625" style="59" customWidth="1"/>
    <col min="16" max="16" width="10.140625" style="59" customWidth="1"/>
    <col min="17" max="17" width="6.140625" style="59" customWidth="1"/>
    <col min="18" max="18" width="10.28515625" style="59" customWidth="1"/>
    <col min="19" max="19" width="6.140625" style="59" customWidth="1"/>
    <col min="20" max="20" width="13.42578125" style="59" customWidth="1"/>
    <col min="21" max="21" width="6.140625" style="59" customWidth="1"/>
    <col min="22" max="22" width="9.7109375" style="59" customWidth="1"/>
    <col min="23" max="23" width="6.1406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31" width="10.140625" style="59" customWidth="1"/>
    <col min="32" max="32" width="13.42578125" style="59" customWidth="1"/>
    <col min="33"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306" t="str">
        <f>'6.1. Паспорт сетевой график'!A5:L5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60"/>
      <c r="B5" s="60"/>
      <c r="C5" s="60"/>
      <c r="D5" s="60"/>
      <c r="E5" s="60"/>
      <c r="F5" s="60"/>
      <c r="L5" s="60"/>
      <c r="M5" s="60"/>
      <c r="AC5" s="15"/>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7" t="s">
        <v>485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312" t="str">
        <f>'1. паспорт местоположение'!A12:C12</f>
        <v>N_TP1900.PR.0066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07" t="s">
        <v>484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312" t="str">
        <f>'1. паспорт местоположение'!A15:C15</f>
        <v>Модернизация системы корпоративной телефонной связи филиала АО "Россети Тюмень" Энергокомплекс</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07" t="s">
        <v>486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row>
    <row r="17" spans="1:41" x14ac:dyDescent="0.25">
      <c r="A17" s="60"/>
      <c r="L17" s="60"/>
      <c r="M17" s="60"/>
      <c r="N17" s="60"/>
      <c r="O17" s="60"/>
      <c r="P17" s="60"/>
      <c r="Q17" s="60"/>
      <c r="R17" s="60"/>
      <c r="S17" s="60"/>
      <c r="T17" s="60"/>
      <c r="U17" s="60"/>
      <c r="V17" s="60"/>
      <c r="W17" s="60"/>
      <c r="X17" s="60"/>
      <c r="Y17" s="60"/>
      <c r="Z17" s="60"/>
      <c r="AA17" s="60"/>
      <c r="AB17" s="60"/>
    </row>
    <row r="18" spans="1:41" x14ac:dyDescent="0.25">
      <c r="A18" s="477" t="s">
        <v>435</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row>
    <row r="19" spans="1:41"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41" ht="33" customHeight="1" x14ac:dyDescent="0.25">
      <c r="A20" s="473" t="s">
        <v>186</v>
      </c>
      <c r="B20" s="473" t="s">
        <v>185</v>
      </c>
      <c r="C20" s="471" t="s">
        <v>184</v>
      </c>
      <c r="D20" s="471"/>
      <c r="E20" s="476" t="s">
        <v>183</v>
      </c>
      <c r="F20" s="476"/>
      <c r="G20" s="486" t="s">
        <v>597</v>
      </c>
      <c r="H20" s="482" t="s">
        <v>504</v>
      </c>
      <c r="I20" s="483"/>
      <c r="J20" s="483"/>
      <c r="K20" s="484"/>
      <c r="L20" s="482" t="s">
        <v>507</v>
      </c>
      <c r="M20" s="483"/>
      <c r="N20" s="483"/>
      <c r="O20" s="484"/>
      <c r="P20" s="482" t="s">
        <v>556</v>
      </c>
      <c r="Q20" s="483"/>
      <c r="R20" s="483"/>
      <c r="S20" s="484"/>
      <c r="T20" s="482" t="s">
        <v>558</v>
      </c>
      <c r="U20" s="483"/>
      <c r="V20" s="483"/>
      <c r="W20" s="484"/>
      <c r="X20" s="482" t="s">
        <v>598</v>
      </c>
      <c r="Y20" s="483"/>
      <c r="Z20" s="483"/>
      <c r="AA20" s="483"/>
      <c r="AB20" s="478" t="s">
        <v>182</v>
      </c>
      <c r="AC20" s="479"/>
      <c r="AD20" s="63"/>
      <c r="AE20" s="63"/>
      <c r="AF20" s="63"/>
    </row>
    <row r="21" spans="1:41" ht="99.75" customHeight="1" x14ac:dyDescent="0.25">
      <c r="A21" s="474"/>
      <c r="B21" s="474"/>
      <c r="C21" s="471"/>
      <c r="D21" s="471"/>
      <c r="E21" s="476"/>
      <c r="F21" s="476"/>
      <c r="G21" s="474"/>
      <c r="H21" s="485" t="s">
        <v>2</v>
      </c>
      <c r="I21" s="485"/>
      <c r="J21" s="485" t="s">
        <v>180</v>
      </c>
      <c r="K21" s="485"/>
      <c r="L21" s="485" t="s">
        <v>2</v>
      </c>
      <c r="M21" s="485"/>
      <c r="N21" s="485" t="s">
        <v>180</v>
      </c>
      <c r="O21" s="485"/>
      <c r="P21" s="485" t="s">
        <v>2</v>
      </c>
      <c r="Q21" s="485"/>
      <c r="R21" s="485" t="s">
        <v>180</v>
      </c>
      <c r="S21" s="485"/>
      <c r="T21" s="485" t="s">
        <v>2</v>
      </c>
      <c r="U21" s="485"/>
      <c r="V21" s="485" t="s">
        <v>180</v>
      </c>
      <c r="W21" s="485"/>
      <c r="X21" s="485" t="s">
        <v>2</v>
      </c>
      <c r="Y21" s="485"/>
      <c r="Z21" s="485" t="s">
        <v>180</v>
      </c>
      <c r="AA21" s="485"/>
      <c r="AB21" s="480"/>
      <c r="AC21" s="481"/>
    </row>
    <row r="22" spans="1:41" ht="89.25" customHeight="1" x14ac:dyDescent="0.25">
      <c r="A22" s="475"/>
      <c r="B22" s="475"/>
      <c r="C22" s="193" t="s">
        <v>2</v>
      </c>
      <c r="D22" s="193" t="s">
        <v>180</v>
      </c>
      <c r="E22" s="194" t="s">
        <v>606</v>
      </c>
      <c r="F22" s="194" t="s">
        <v>599</v>
      </c>
      <c r="G22" s="475"/>
      <c r="H22" s="284" t="s">
        <v>416</v>
      </c>
      <c r="I22" s="284" t="s">
        <v>417</v>
      </c>
      <c r="J22" s="284" t="s">
        <v>416</v>
      </c>
      <c r="K22" s="284" t="s">
        <v>417</v>
      </c>
      <c r="L22" s="284" t="s">
        <v>416</v>
      </c>
      <c r="M22" s="284" t="s">
        <v>417</v>
      </c>
      <c r="N22" s="284" t="s">
        <v>416</v>
      </c>
      <c r="O22" s="284" t="s">
        <v>417</v>
      </c>
      <c r="P22" s="284" t="s">
        <v>416</v>
      </c>
      <c r="Q22" s="284" t="s">
        <v>417</v>
      </c>
      <c r="R22" s="284" t="s">
        <v>416</v>
      </c>
      <c r="S22" s="284" t="s">
        <v>417</v>
      </c>
      <c r="T22" s="284" t="s">
        <v>416</v>
      </c>
      <c r="U22" s="284" t="s">
        <v>417</v>
      </c>
      <c r="V22" s="284" t="s">
        <v>416</v>
      </c>
      <c r="W22" s="284" t="s">
        <v>417</v>
      </c>
      <c r="X22" s="284" t="s">
        <v>416</v>
      </c>
      <c r="Y22" s="284" t="s">
        <v>417</v>
      </c>
      <c r="Z22" s="284" t="s">
        <v>416</v>
      </c>
      <c r="AA22" s="284" t="s">
        <v>417</v>
      </c>
      <c r="AB22" s="282" t="s">
        <v>181</v>
      </c>
      <c r="AC22" s="282" t="s">
        <v>180</v>
      </c>
    </row>
    <row r="23" spans="1:41" ht="19.5" customHeight="1" x14ac:dyDescent="0.25">
      <c r="A23" s="178">
        <v>1</v>
      </c>
      <c r="B23" s="178">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41" ht="47.25" customHeight="1" x14ac:dyDescent="0.25">
      <c r="A24" s="179">
        <v>1</v>
      </c>
      <c r="B24" s="180" t="s">
        <v>179</v>
      </c>
      <c r="C24" s="181">
        <v>21.201447651216441</v>
      </c>
      <c r="D24" s="181">
        <v>55.749251235845826</v>
      </c>
      <c r="E24" s="181">
        <v>21.201447651216441</v>
      </c>
      <c r="F24" s="181">
        <v>18.857825580950092</v>
      </c>
      <c r="G24" s="181">
        <v>7.2418380000000004E-2</v>
      </c>
      <c r="H24" s="181">
        <v>0</v>
      </c>
      <c r="I24" s="181"/>
      <c r="J24" s="181">
        <v>2.2951016841843543</v>
      </c>
      <c r="K24" s="181"/>
      <c r="L24" s="181">
        <v>0</v>
      </c>
      <c r="M24" s="181"/>
      <c r="N24" s="181">
        <v>2.1299524299999999</v>
      </c>
      <c r="O24" s="181"/>
      <c r="P24" s="181">
        <v>0</v>
      </c>
      <c r="Q24" s="181"/>
      <c r="R24" s="181">
        <v>0</v>
      </c>
      <c r="S24" s="181"/>
      <c r="T24" s="181">
        <v>0</v>
      </c>
      <c r="U24" s="181"/>
      <c r="V24" s="181">
        <v>0</v>
      </c>
      <c r="W24" s="181"/>
      <c r="X24" s="181">
        <v>0</v>
      </c>
      <c r="Y24" s="181"/>
      <c r="Z24" s="181" t="s">
        <v>505</v>
      </c>
      <c r="AA24" s="181"/>
      <c r="AB24" s="285">
        <v>0</v>
      </c>
      <c r="AC24" s="285">
        <v>4.4250541141843538</v>
      </c>
      <c r="AD24" s="165"/>
      <c r="AE24" s="487"/>
      <c r="AF24" s="488"/>
      <c r="AL24" s="167"/>
      <c r="AM24" s="167"/>
      <c r="AN24" s="167"/>
      <c r="AO24" s="167"/>
    </row>
    <row r="25" spans="1:41" ht="24" customHeight="1" x14ac:dyDescent="0.25">
      <c r="A25" s="182" t="s">
        <v>178</v>
      </c>
      <c r="B25" s="183" t="s">
        <v>177</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505</v>
      </c>
      <c r="AA25" s="181"/>
      <c r="AB25" s="285">
        <v>0</v>
      </c>
      <c r="AC25" s="285">
        <v>0</v>
      </c>
      <c r="AE25" s="488"/>
      <c r="AF25" s="488"/>
      <c r="AL25" s="167"/>
      <c r="AM25" s="167"/>
      <c r="AN25" s="167"/>
      <c r="AO25" s="167"/>
    </row>
    <row r="26" spans="1:41" x14ac:dyDescent="0.25">
      <c r="A26" s="182" t="s">
        <v>176</v>
      </c>
      <c r="B26" s="183" t="s">
        <v>175</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505</v>
      </c>
      <c r="AA26" s="181"/>
      <c r="AB26" s="285">
        <v>0</v>
      </c>
      <c r="AC26" s="285">
        <v>0</v>
      </c>
      <c r="AE26" s="488"/>
      <c r="AF26" s="488"/>
      <c r="AL26" s="167"/>
      <c r="AM26" s="167"/>
      <c r="AN26" s="167"/>
      <c r="AO26" s="167"/>
    </row>
    <row r="27" spans="1:41" ht="31.5" x14ac:dyDescent="0.25">
      <c r="A27" s="182" t="s">
        <v>174</v>
      </c>
      <c r="B27" s="183" t="s">
        <v>374</v>
      </c>
      <c r="C27" s="181"/>
      <c r="D27" s="181"/>
      <c r="E27" s="181"/>
      <c r="F27" s="181"/>
      <c r="G27" s="181">
        <v>7.2418380000000004E-2</v>
      </c>
      <c r="H27" s="181">
        <v>0</v>
      </c>
      <c r="I27" s="181"/>
      <c r="J27" s="181">
        <v>1.8812308886757003</v>
      </c>
      <c r="K27" s="181"/>
      <c r="L27" s="181">
        <v>0</v>
      </c>
      <c r="M27" s="181"/>
      <c r="N27" s="181">
        <v>1.7458626475409835</v>
      </c>
      <c r="O27" s="181"/>
      <c r="P27" s="181">
        <v>0</v>
      </c>
      <c r="Q27" s="181"/>
      <c r="R27" s="181">
        <v>0</v>
      </c>
      <c r="S27" s="181"/>
      <c r="T27" s="181">
        <v>0</v>
      </c>
      <c r="U27" s="181"/>
      <c r="V27" s="181">
        <v>0</v>
      </c>
      <c r="W27" s="181"/>
      <c r="X27" s="181">
        <v>0</v>
      </c>
      <c r="Y27" s="181"/>
      <c r="Z27" s="181" t="s">
        <v>505</v>
      </c>
      <c r="AA27" s="181"/>
      <c r="AB27" s="285">
        <v>0</v>
      </c>
      <c r="AC27" s="285">
        <v>3.6270935362166838</v>
      </c>
      <c r="AD27" s="166"/>
      <c r="AE27" s="488"/>
      <c r="AF27" s="488"/>
      <c r="AL27" s="167"/>
      <c r="AM27" s="167"/>
      <c r="AN27" s="167"/>
      <c r="AO27" s="167"/>
    </row>
    <row r="28" spans="1:41" x14ac:dyDescent="0.25">
      <c r="A28" s="182" t="s">
        <v>173</v>
      </c>
      <c r="B28" s="183" t="s">
        <v>172</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85">
        <v>0</v>
      </c>
      <c r="AC28" s="285">
        <v>0</v>
      </c>
      <c r="AE28" s="488"/>
      <c r="AF28" s="488"/>
      <c r="AL28" s="167"/>
    </row>
    <row r="29" spans="1:41" x14ac:dyDescent="0.25">
      <c r="A29" s="182" t="s">
        <v>171</v>
      </c>
      <c r="B29" s="184" t="s">
        <v>170</v>
      </c>
      <c r="C29" s="181"/>
      <c r="D29" s="181"/>
      <c r="E29" s="181"/>
      <c r="F29" s="181"/>
      <c r="G29" s="181">
        <v>0</v>
      </c>
      <c r="H29" s="181">
        <v>0</v>
      </c>
      <c r="I29" s="181"/>
      <c r="J29" s="181">
        <v>0.41387079550865402</v>
      </c>
      <c r="K29" s="181"/>
      <c r="L29" s="181">
        <v>0</v>
      </c>
      <c r="M29" s="181"/>
      <c r="N29" s="181">
        <v>0.38408978245901637</v>
      </c>
      <c r="O29" s="181"/>
      <c r="P29" s="181">
        <v>0</v>
      </c>
      <c r="Q29" s="181"/>
      <c r="R29" s="181">
        <v>0</v>
      </c>
      <c r="S29" s="181"/>
      <c r="T29" s="181">
        <v>0</v>
      </c>
      <c r="U29" s="181"/>
      <c r="V29" s="181">
        <v>0</v>
      </c>
      <c r="W29" s="181"/>
      <c r="X29" s="181">
        <v>0</v>
      </c>
      <c r="Y29" s="181"/>
      <c r="Z29" s="181" t="s">
        <v>505</v>
      </c>
      <c r="AA29" s="181"/>
      <c r="AB29" s="285">
        <v>0</v>
      </c>
      <c r="AC29" s="285">
        <v>0.79796057796766995</v>
      </c>
      <c r="AE29" s="488"/>
      <c r="AF29" s="488"/>
      <c r="AL29" s="167"/>
    </row>
    <row r="30" spans="1:41" ht="52.5" customHeight="1" x14ac:dyDescent="0.25">
      <c r="A30" s="179" t="s">
        <v>63</v>
      </c>
      <c r="B30" s="180" t="s">
        <v>169</v>
      </c>
      <c r="C30" s="181">
        <v>17.782021957201025</v>
      </c>
      <c r="D30" s="181">
        <v>44.502732830570388</v>
      </c>
      <c r="E30" s="181">
        <v>16.211706417201025</v>
      </c>
      <c r="F30" s="181">
        <v>15.813627899010998</v>
      </c>
      <c r="G30" s="181">
        <v>0.27706320000000001</v>
      </c>
      <c r="H30" s="181">
        <v>0</v>
      </c>
      <c r="I30" s="181"/>
      <c r="J30" s="181">
        <v>1.8812308886757003</v>
      </c>
      <c r="K30" s="181"/>
      <c r="L30" s="181">
        <v>0</v>
      </c>
      <c r="M30" s="181"/>
      <c r="N30" s="181">
        <v>0</v>
      </c>
      <c r="O30" s="181"/>
      <c r="P30" s="181">
        <v>0</v>
      </c>
      <c r="Q30" s="181"/>
      <c r="R30" s="181">
        <v>0</v>
      </c>
      <c r="S30" s="181"/>
      <c r="T30" s="181">
        <v>0</v>
      </c>
      <c r="U30" s="181"/>
      <c r="V30" s="181">
        <v>0</v>
      </c>
      <c r="W30" s="181"/>
      <c r="X30" s="181">
        <v>0</v>
      </c>
      <c r="Y30" s="181"/>
      <c r="Z30" s="181" t="s">
        <v>505</v>
      </c>
      <c r="AA30" s="181"/>
      <c r="AB30" s="285">
        <v>0</v>
      </c>
      <c r="AC30" s="285">
        <v>1.8812308886757003</v>
      </c>
      <c r="AD30" s="166"/>
      <c r="AE30" s="488"/>
      <c r="AF30" s="488"/>
      <c r="AL30" s="167"/>
    </row>
    <row r="31" spans="1:41" ht="15.75" customHeight="1" x14ac:dyDescent="0.25">
      <c r="A31" s="179" t="s">
        <v>168</v>
      </c>
      <c r="B31" s="183" t="s">
        <v>167</v>
      </c>
      <c r="C31" s="181">
        <v>2.0640367742639572</v>
      </c>
      <c r="D31" s="181">
        <v>1.9432391265507003</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c r="AJ31" s="164"/>
    </row>
    <row r="32" spans="1:41" ht="31.5" x14ac:dyDescent="0.25">
      <c r="A32" s="179" t="s">
        <v>166</v>
      </c>
      <c r="B32" s="183" t="s">
        <v>165</v>
      </c>
      <c r="C32" s="181">
        <v>3.3876379394018437</v>
      </c>
      <c r="D32" s="181">
        <v>2.9272837641300233</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c r="AJ32" s="164"/>
    </row>
    <row r="33" spans="1:36" x14ac:dyDescent="0.25">
      <c r="A33" s="179" t="s">
        <v>164</v>
      </c>
      <c r="B33" s="183" t="s">
        <v>163</v>
      </c>
      <c r="C33" s="181">
        <v>11.330485906117199</v>
      </c>
      <c r="D33" s="181">
        <v>36.167570431549315</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c r="AJ33" s="164"/>
    </row>
    <row r="34" spans="1:36" ht="24" customHeight="1" x14ac:dyDescent="0.25">
      <c r="A34" s="179" t="s">
        <v>162</v>
      </c>
      <c r="B34" s="183" t="s">
        <v>161</v>
      </c>
      <c r="C34" s="181">
        <v>0.99986133741802241</v>
      </c>
      <c r="D34" s="181">
        <v>3.4646395083403494</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c r="AJ34" s="164"/>
    </row>
    <row r="35" spans="1:36" ht="31.5" x14ac:dyDescent="0.25">
      <c r="A35" s="179" t="s">
        <v>62</v>
      </c>
      <c r="B35" s="180" t="s">
        <v>160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36" x14ac:dyDescent="0.25">
      <c r="A36" s="182" t="s">
        <v>159</v>
      </c>
      <c r="B36" s="183" t="s">
        <v>509</v>
      </c>
      <c r="C36" s="181"/>
      <c r="D36" s="181"/>
      <c r="E36" s="181"/>
      <c r="F36" s="181"/>
      <c r="G36" s="181">
        <v>0</v>
      </c>
      <c r="H36" s="181">
        <v>0</v>
      </c>
      <c r="I36" s="185" t="s">
        <v>510</v>
      </c>
      <c r="J36" s="181">
        <v>0</v>
      </c>
      <c r="K36" s="185" t="s">
        <v>510</v>
      </c>
      <c r="L36" s="181">
        <v>0</v>
      </c>
      <c r="M36" s="185" t="s">
        <v>510</v>
      </c>
      <c r="N36" s="181">
        <v>0</v>
      </c>
      <c r="O36" s="185" t="s">
        <v>510</v>
      </c>
      <c r="P36" s="181">
        <v>0</v>
      </c>
      <c r="Q36" s="185" t="s">
        <v>510</v>
      </c>
      <c r="R36" s="181">
        <v>0</v>
      </c>
      <c r="S36" s="185" t="s">
        <v>510</v>
      </c>
      <c r="T36" s="181">
        <v>0</v>
      </c>
      <c r="U36" s="185" t="s">
        <v>510</v>
      </c>
      <c r="V36" s="181">
        <v>0</v>
      </c>
      <c r="W36" s="185" t="s">
        <v>510</v>
      </c>
      <c r="X36" s="181">
        <v>0</v>
      </c>
      <c r="Y36" s="185" t="s">
        <v>510</v>
      </c>
      <c r="Z36" s="181" t="s">
        <v>505</v>
      </c>
      <c r="AA36" s="185" t="s">
        <v>505</v>
      </c>
      <c r="AB36" s="181">
        <v>0</v>
      </c>
      <c r="AC36" s="181">
        <v>0</v>
      </c>
    </row>
    <row r="37" spans="1:36" ht="31.5" x14ac:dyDescent="0.25">
      <c r="A37" s="182" t="s">
        <v>158</v>
      </c>
      <c r="B37" s="186" t="s">
        <v>511</v>
      </c>
      <c r="C37" s="181"/>
      <c r="D37" s="181"/>
      <c r="E37" s="181"/>
      <c r="F37" s="181"/>
      <c r="G37" s="181">
        <v>0</v>
      </c>
      <c r="H37" s="181">
        <v>0</v>
      </c>
      <c r="I37" s="185" t="s">
        <v>510</v>
      </c>
      <c r="J37" s="181">
        <v>0</v>
      </c>
      <c r="K37" s="185" t="s">
        <v>510</v>
      </c>
      <c r="L37" s="181">
        <v>0</v>
      </c>
      <c r="M37" s="185" t="s">
        <v>510</v>
      </c>
      <c r="N37" s="181">
        <v>0</v>
      </c>
      <c r="O37" s="185" t="s">
        <v>510</v>
      </c>
      <c r="P37" s="181">
        <v>0</v>
      </c>
      <c r="Q37" s="185" t="s">
        <v>510</v>
      </c>
      <c r="R37" s="181">
        <v>0</v>
      </c>
      <c r="S37" s="185" t="s">
        <v>510</v>
      </c>
      <c r="T37" s="181">
        <v>0</v>
      </c>
      <c r="U37" s="185" t="s">
        <v>510</v>
      </c>
      <c r="V37" s="181">
        <v>0</v>
      </c>
      <c r="W37" s="185" t="s">
        <v>510</v>
      </c>
      <c r="X37" s="181">
        <v>0</v>
      </c>
      <c r="Y37" s="185" t="s">
        <v>510</v>
      </c>
      <c r="Z37" s="181" t="s">
        <v>505</v>
      </c>
      <c r="AA37" s="185" t="s">
        <v>505</v>
      </c>
      <c r="AB37" s="181">
        <v>0</v>
      </c>
      <c r="AC37" s="181">
        <v>0</v>
      </c>
    </row>
    <row r="38" spans="1:36" x14ac:dyDescent="0.25">
      <c r="A38" s="182" t="s">
        <v>157</v>
      </c>
      <c r="B38" s="186" t="s">
        <v>148</v>
      </c>
      <c r="C38" s="181"/>
      <c r="D38" s="181"/>
      <c r="E38" s="181"/>
      <c r="F38" s="181"/>
      <c r="G38" s="181">
        <v>0</v>
      </c>
      <c r="H38" s="181">
        <v>0</v>
      </c>
      <c r="I38" s="185" t="s">
        <v>510</v>
      </c>
      <c r="J38" s="181">
        <v>0</v>
      </c>
      <c r="K38" s="185" t="s">
        <v>510</v>
      </c>
      <c r="L38" s="181">
        <v>0</v>
      </c>
      <c r="M38" s="185" t="s">
        <v>510</v>
      </c>
      <c r="N38" s="181">
        <v>0</v>
      </c>
      <c r="O38" s="185" t="s">
        <v>510</v>
      </c>
      <c r="P38" s="181">
        <v>0</v>
      </c>
      <c r="Q38" s="185" t="s">
        <v>510</v>
      </c>
      <c r="R38" s="181">
        <v>0</v>
      </c>
      <c r="S38" s="185" t="s">
        <v>510</v>
      </c>
      <c r="T38" s="181">
        <v>0</v>
      </c>
      <c r="U38" s="185" t="s">
        <v>510</v>
      </c>
      <c r="V38" s="181">
        <v>0</v>
      </c>
      <c r="W38" s="185" t="s">
        <v>510</v>
      </c>
      <c r="X38" s="181">
        <v>0</v>
      </c>
      <c r="Y38" s="185" t="s">
        <v>510</v>
      </c>
      <c r="Z38" s="181" t="s">
        <v>505</v>
      </c>
      <c r="AA38" s="185" t="s">
        <v>505</v>
      </c>
      <c r="AB38" s="181">
        <v>0</v>
      </c>
      <c r="AC38" s="181">
        <v>0</v>
      </c>
    </row>
    <row r="39" spans="1:36" x14ac:dyDescent="0.25">
      <c r="A39" s="182" t="s">
        <v>156</v>
      </c>
      <c r="B39" s="183" t="s">
        <v>512</v>
      </c>
      <c r="C39" s="181"/>
      <c r="D39" s="181"/>
      <c r="E39" s="181"/>
      <c r="F39" s="181"/>
      <c r="G39" s="181">
        <v>0</v>
      </c>
      <c r="H39" s="181">
        <v>0</v>
      </c>
      <c r="I39" s="185" t="s">
        <v>510</v>
      </c>
      <c r="J39" s="181">
        <v>0</v>
      </c>
      <c r="K39" s="185" t="s">
        <v>510</v>
      </c>
      <c r="L39" s="181">
        <v>0</v>
      </c>
      <c r="M39" s="185" t="s">
        <v>510</v>
      </c>
      <c r="N39" s="181">
        <v>0</v>
      </c>
      <c r="O39" s="185" t="s">
        <v>510</v>
      </c>
      <c r="P39" s="181">
        <v>0</v>
      </c>
      <c r="Q39" s="185" t="s">
        <v>510</v>
      </c>
      <c r="R39" s="181">
        <v>0</v>
      </c>
      <c r="S39" s="185" t="s">
        <v>510</v>
      </c>
      <c r="T39" s="181">
        <v>0</v>
      </c>
      <c r="U39" s="185" t="s">
        <v>510</v>
      </c>
      <c r="V39" s="181">
        <v>0</v>
      </c>
      <c r="W39" s="185" t="s">
        <v>510</v>
      </c>
      <c r="X39" s="181">
        <v>0</v>
      </c>
      <c r="Y39" s="185" t="s">
        <v>510</v>
      </c>
      <c r="Z39" s="181" t="s">
        <v>505</v>
      </c>
      <c r="AA39" s="185" t="s">
        <v>505</v>
      </c>
      <c r="AB39" s="181">
        <v>0</v>
      </c>
      <c r="AC39" s="181">
        <v>0</v>
      </c>
    </row>
    <row r="40" spans="1:36" x14ac:dyDescent="0.25">
      <c r="A40" s="182" t="s">
        <v>155</v>
      </c>
      <c r="B40" s="183" t="s">
        <v>513</v>
      </c>
      <c r="C40" s="181"/>
      <c r="D40" s="181"/>
      <c r="E40" s="181"/>
      <c r="F40" s="181"/>
      <c r="G40" s="181">
        <v>0</v>
      </c>
      <c r="H40" s="181">
        <v>0</v>
      </c>
      <c r="I40" s="185" t="s">
        <v>510</v>
      </c>
      <c r="J40" s="181">
        <v>0</v>
      </c>
      <c r="K40" s="185" t="s">
        <v>510</v>
      </c>
      <c r="L40" s="181">
        <v>0</v>
      </c>
      <c r="M40" s="185" t="s">
        <v>510</v>
      </c>
      <c r="N40" s="181">
        <v>0</v>
      </c>
      <c r="O40" s="185" t="s">
        <v>510</v>
      </c>
      <c r="P40" s="181">
        <v>0</v>
      </c>
      <c r="Q40" s="185" t="s">
        <v>510</v>
      </c>
      <c r="R40" s="181">
        <v>0</v>
      </c>
      <c r="S40" s="185" t="s">
        <v>510</v>
      </c>
      <c r="T40" s="181">
        <v>0</v>
      </c>
      <c r="U40" s="185" t="s">
        <v>510</v>
      </c>
      <c r="V40" s="181">
        <v>0</v>
      </c>
      <c r="W40" s="185" t="s">
        <v>510</v>
      </c>
      <c r="X40" s="181">
        <v>0</v>
      </c>
      <c r="Y40" s="185" t="s">
        <v>510</v>
      </c>
      <c r="Z40" s="181" t="s">
        <v>505</v>
      </c>
      <c r="AA40" s="185" t="s">
        <v>505</v>
      </c>
      <c r="AB40" s="181">
        <v>0</v>
      </c>
      <c r="AC40" s="181">
        <v>0</v>
      </c>
    </row>
    <row r="41" spans="1:36" x14ac:dyDescent="0.25">
      <c r="A41" s="182" t="s">
        <v>154</v>
      </c>
      <c r="B41" s="183" t="s">
        <v>514</v>
      </c>
      <c r="C41" s="181"/>
      <c r="D41" s="181"/>
      <c r="E41" s="181"/>
      <c r="F41" s="181"/>
      <c r="G41" s="181">
        <v>0</v>
      </c>
      <c r="H41" s="181">
        <v>0</v>
      </c>
      <c r="I41" s="185" t="s">
        <v>510</v>
      </c>
      <c r="J41" s="181">
        <v>0</v>
      </c>
      <c r="K41" s="185" t="s">
        <v>510</v>
      </c>
      <c r="L41" s="181">
        <v>0</v>
      </c>
      <c r="M41" s="185" t="s">
        <v>510</v>
      </c>
      <c r="N41" s="181">
        <v>0</v>
      </c>
      <c r="O41" s="185" t="s">
        <v>510</v>
      </c>
      <c r="P41" s="181">
        <v>0</v>
      </c>
      <c r="Q41" s="185" t="s">
        <v>510</v>
      </c>
      <c r="R41" s="181">
        <v>0</v>
      </c>
      <c r="S41" s="185" t="s">
        <v>510</v>
      </c>
      <c r="T41" s="181">
        <v>0</v>
      </c>
      <c r="U41" s="185" t="s">
        <v>510</v>
      </c>
      <c r="V41" s="181">
        <v>0</v>
      </c>
      <c r="W41" s="185" t="s">
        <v>510</v>
      </c>
      <c r="X41" s="181">
        <v>0</v>
      </c>
      <c r="Y41" s="185" t="s">
        <v>510</v>
      </c>
      <c r="Z41" s="181" t="s">
        <v>505</v>
      </c>
      <c r="AA41" s="185" t="s">
        <v>505</v>
      </c>
      <c r="AB41" s="181">
        <v>0</v>
      </c>
      <c r="AC41" s="181">
        <v>0</v>
      </c>
    </row>
    <row r="42" spans="1:36" x14ac:dyDescent="0.25">
      <c r="A42" s="182" t="s">
        <v>153</v>
      </c>
      <c r="B42" s="183" t="s">
        <v>515</v>
      </c>
      <c r="C42" s="181"/>
      <c r="D42" s="181"/>
      <c r="E42" s="181"/>
      <c r="F42" s="181"/>
      <c r="G42" s="181">
        <v>0</v>
      </c>
      <c r="H42" s="181">
        <v>0</v>
      </c>
      <c r="I42" s="185" t="s">
        <v>510</v>
      </c>
      <c r="J42" s="181">
        <v>0</v>
      </c>
      <c r="K42" s="185" t="s">
        <v>510</v>
      </c>
      <c r="L42" s="181">
        <v>0</v>
      </c>
      <c r="M42" s="185" t="s">
        <v>510</v>
      </c>
      <c r="N42" s="181">
        <v>0</v>
      </c>
      <c r="O42" s="185" t="s">
        <v>510</v>
      </c>
      <c r="P42" s="181">
        <v>0</v>
      </c>
      <c r="Q42" s="185" t="s">
        <v>510</v>
      </c>
      <c r="R42" s="181">
        <v>0</v>
      </c>
      <c r="S42" s="185" t="s">
        <v>510</v>
      </c>
      <c r="T42" s="181">
        <v>0</v>
      </c>
      <c r="U42" s="185" t="s">
        <v>510</v>
      </c>
      <c r="V42" s="181">
        <v>0</v>
      </c>
      <c r="W42" s="185" t="s">
        <v>510</v>
      </c>
      <c r="X42" s="181">
        <v>0</v>
      </c>
      <c r="Y42" s="185" t="s">
        <v>510</v>
      </c>
      <c r="Z42" s="181" t="s">
        <v>505</v>
      </c>
      <c r="AA42" s="185" t="s">
        <v>505</v>
      </c>
      <c r="AB42" s="181">
        <v>0</v>
      </c>
      <c r="AC42" s="181">
        <v>0</v>
      </c>
    </row>
    <row r="43" spans="1:36" x14ac:dyDescent="0.25">
      <c r="A43" s="182" t="s">
        <v>516</v>
      </c>
      <c r="B43" s="183" t="s">
        <v>517</v>
      </c>
      <c r="C43" s="181"/>
      <c r="D43" s="181"/>
      <c r="E43" s="181"/>
      <c r="F43" s="181"/>
      <c r="G43" s="181">
        <v>0</v>
      </c>
      <c r="H43" s="181">
        <v>0</v>
      </c>
      <c r="I43" s="185" t="s">
        <v>510</v>
      </c>
      <c r="J43" s="181">
        <v>0</v>
      </c>
      <c r="K43" s="185" t="s">
        <v>510</v>
      </c>
      <c r="L43" s="181">
        <v>0</v>
      </c>
      <c r="M43" s="185" t="s">
        <v>510</v>
      </c>
      <c r="N43" s="181">
        <v>0</v>
      </c>
      <c r="O43" s="185" t="s">
        <v>510</v>
      </c>
      <c r="P43" s="181">
        <v>0</v>
      </c>
      <c r="Q43" s="185" t="s">
        <v>510</v>
      </c>
      <c r="R43" s="181">
        <v>0</v>
      </c>
      <c r="S43" s="185" t="s">
        <v>510</v>
      </c>
      <c r="T43" s="181">
        <v>0</v>
      </c>
      <c r="U43" s="185" t="s">
        <v>510</v>
      </c>
      <c r="V43" s="181">
        <v>0</v>
      </c>
      <c r="W43" s="185" t="s">
        <v>510</v>
      </c>
      <c r="X43" s="181">
        <v>0</v>
      </c>
      <c r="Y43" s="185" t="s">
        <v>510</v>
      </c>
      <c r="Z43" s="181" t="s">
        <v>505</v>
      </c>
      <c r="AA43" s="185" t="s">
        <v>505</v>
      </c>
      <c r="AB43" s="181">
        <v>0</v>
      </c>
      <c r="AC43" s="181">
        <v>0</v>
      </c>
    </row>
    <row r="44" spans="1:36" x14ac:dyDescent="0.25">
      <c r="A44" s="182" t="s">
        <v>518</v>
      </c>
      <c r="B44" s="183" t="s">
        <v>519</v>
      </c>
      <c r="C44" s="181"/>
      <c r="D44" s="181"/>
      <c r="E44" s="181"/>
      <c r="F44" s="181"/>
      <c r="G44" s="181">
        <v>0</v>
      </c>
      <c r="H44" s="181">
        <v>0</v>
      </c>
      <c r="I44" s="185" t="s">
        <v>510</v>
      </c>
      <c r="J44" s="181">
        <v>0</v>
      </c>
      <c r="K44" s="185" t="s">
        <v>510</v>
      </c>
      <c r="L44" s="181">
        <v>0</v>
      </c>
      <c r="M44" s="185" t="s">
        <v>510</v>
      </c>
      <c r="N44" s="181">
        <v>0</v>
      </c>
      <c r="O44" s="185" t="s">
        <v>510</v>
      </c>
      <c r="P44" s="181">
        <v>0</v>
      </c>
      <c r="Q44" s="185" t="s">
        <v>510</v>
      </c>
      <c r="R44" s="181">
        <v>0</v>
      </c>
      <c r="S44" s="185" t="s">
        <v>510</v>
      </c>
      <c r="T44" s="181">
        <v>0</v>
      </c>
      <c r="U44" s="185" t="s">
        <v>510</v>
      </c>
      <c r="V44" s="181">
        <v>0</v>
      </c>
      <c r="W44" s="185" t="s">
        <v>510</v>
      </c>
      <c r="X44" s="181">
        <v>0</v>
      </c>
      <c r="Y44" s="185" t="s">
        <v>510</v>
      </c>
      <c r="Z44" s="181" t="s">
        <v>505</v>
      </c>
      <c r="AA44" s="185" t="s">
        <v>505</v>
      </c>
      <c r="AB44" s="181">
        <v>0</v>
      </c>
      <c r="AC44" s="181">
        <v>0</v>
      </c>
    </row>
    <row r="45" spans="1:36" x14ac:dyDescent="0.25">
      <c r="A45" s="182" t="s">
        <v>520</v>
      </c>
      <c r="B45" s="183" t="s">
        <v>521</v>
      </c>
      <c r="C45" s="181"/>
      <c r="D45" s="181"/>
      <c r="E45" s="181"/>
      <c r="F45" s="181"/>
      <c r="G45" s="181">
        <v>0</v>
      </c>
      <c r="H45" s="181">
        <v>0</v>
      </c>
      <c r="I45" s="185" t="s">
        <v>510</v>
      </c>
      <c r="J45" s="181">
        <v>0</v>
      </c>
      <c r="K45" s="185" t="s">
        <v>510</v>
      </c>
      <c r="L45" s="181">
        <v>0</v>
      </c>
      <c r="M45" s="185" t="s">
        <v>510</v>
      </c>
      <c r="N45" s="181">
        <v>0</v>
      </c>
      <c r="O45" s="185" t="s">
        <v>510</v>
      </c>
      <c r="P45" s="181">
        <v>0</v>
      </c>
      <c r="Q45" s="185" t="s">
        <v>510</v>
      </c>
      <c r="R45" s="181">
        <v>0</v>
      </c>
      <c r="S45" s="185" t="s">
        <v>510</v>
      </c>
      <c r="T45" s="181">
        <v>0</v>
      </c>
      <c r="U45" s="185" t="s">
        <v>510</v>
      </c>
      <c r="V45" s="181">
        <v>0</v>
      </c>
      <c r="W45" s="185" t="s">
        <v>510</v>
      </c>
      <c r="X45" s="181">
        <v>0</v>
      </c>
      <c r="Y45" s="185" t="s">
        <v>510</v>
      </c>
      <c r="Z45" s="181" t="s">
        <v>505</v>
      </c>
      <c r="AA45" s="185" t="s">
        <v>505</v>
      </c>
      <c r="AB45" s="181">
        <v>0</v>
      </c>
      <c r="AC45" s="181">
        <v>0</v>
      </c>
    </row>
    <row r="46" spans="1:36" x14ac:dyDescent="0.25">
      <c r="A46" s="182" t="s">
        <v>522</v>
      </c>
      <c r="B46" s="183" t="s">
        <v>523</v>
      </c>
      <c r="C46" s="181"/>
      <c r="D46" s="181"/>
      <c r="E46" s="181"/>
      <c r="F46" s="181"/>
      <c r="G46" s="181">
        <v>0</v>
      </c>
      <c r="H46" s="181">
        <v>0</v>
      </c>
      <c r="I46" s="185" t="s">
        <v>510</v>
      </c>
      <c r="J46" s="181"/>
      <c r="K46" s="185" t="s">
        <v>510</v>
      </c>
      <c r="L46" s="181">
        <v>0</v>
      </c>
      <c r="M46" s="185" t="s">
        <v>510</v>
      </c>
      <c r="N46" s="181"/>
      <c r="O46" s="185" t="s">
        <v>510</v>
      </c>
      <c r="P46" s="181">
        <v>0</v>
      </c>
      <c r="Q46" s="185" t="s">
        <v>510</v>
      </c>
      <c r="R46" s="181"/>
      <c r="S46" s="185" t="s">
        <v>510</v>
      </c>
      <c r="T46" s="181">
        <v>0</v>
      </c>
      <c r="U46" s="185" t="s">
        <v>510</v>
      </c>
      <c r="V46" s="181"/>
      <c r="W46" s="185" t="s">
        <v>510</v>
      </c>
      <c r="X46" s="181"/>
      <c r="Y46" s="185" t="s">
        <v>510</v>
      </c>
      <c r="Z46" s="181"/>
      <c r="AA46" s="185" t="s">
        <v>510</v>
      </c>
      <c r="AB46" s="181">
        <v>0</v>
      </c>
      <c r="AC46" s="181">
        <v>0</v>
      </c>
    </row>
    <row r="47" spans="1:36" x14ac:dyDescent="0.25">
      <c r="A47" s="179" t="s">
        <v>61</v>
      </c>
      <c r="B47" s="180" t="s">
        <v>152</v>
      </c>
      <c r="C47" s="181"/>
      <c r="D47" s="181"/>
      <c r="E47" s="181"/>
      <c r="F47" s="181"/>
      <c r="G47" s="181"/>
      <c r="H47" s="181"/>
      <c r="I47" s="181"/>
      <c r="J47" s="181"/>
      <c r="K47" s="181"/>
      <c r="L47" s="181"/>
      <c r="M47" s="181"/>
      <c r="N47" s="181"/>
      <c r="O47" s="181"/>
      <c r="P47" s="181"/>
      <c r="Q47" s="181"/>
      <c r="R47" s="181"/>
      <c r="S47" s="185"/>
      <c r="T47" s="181"/>
      <c r="U47" s="181"/>
      <c r="V47" s="181"/>
      <c r="W47" s="181"/>
      <c r="X47" s="181"/>
      <c r="Y47" s="181"/>
      <c r="Z47" s="181"/>
      <c r="AA47" s="181"/>
      <c r="AB47" s="181"/>
      <c r="AC47" s="181"/>
    </row>
    <row r="48" spans="1:36" x14ac:dyDescent="0.25">
      <c r="A48" s="182" t="s">
        <v>151</v>
      </c>
      <c r="B48" s="183" t="s">
        <v>509</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505</v>
      </c>
      <c r="AA48" s="181"/>
      <c r="AB48" s="181">
        <v>0</v>
      </c>
      <c r="AC48" s="181">
        <v>0</v>
      </c>
    </row>
    <row r="49" spans="1:29" ht="31.5" x14ac:dyDescent="0.25">
      <c r="A49" s="182" t="s">
        <v>150</v>
      </c>
      <c r="B49" s="186" t="s">
        <v>511</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505</v>
      </c>
      <c r="AA49" s="181"/>
      <c r="AB49" s="181">
        <v>0</v>
      </c>
      <c r="AC49" s="181">
        <v>0</v>
      </c>
    </row>
    <row r="50" spans="1:29" x14ac:dyDescent="0.25">
      <c r="A50" s="182" t="s">
        <v>149</v>
      </c>
      <c r="B50" s="186" t="s">
        <v>148</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505</v>
      </c>
      <c r="AA50" s="181"/>
      <c r="AB50" s="181">
        <v>0</v>
      </c>
      <c r="AC50" s="181">
        <v>0</v>
      </c>
    </row>
    <row r="51" spans="1:29" ht="35.25" customHeight="1" x14ac:dyDescent="0.25">
      <c r="A51" s="182" t="s">
        <v>147</v>
      </c>
      <c r="B51" s="183" t="s">
        <v>146</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505</v>
      </c>
      <c r="AA51" s="181"/>
      <c r="AB51" s="181">
        <v>0</v>
      </c>
      <c r="AC51" s="181">
        <v>0</v>
      </c>
    </row>
    <row r="52" spans="1:29" s="60" customFormat="1" ht="31.5" x14ac:dyDescent="0.25">
      <c r="A52" s="182" t="s">
        <v>145</v>
      </c>
      <c r="B52" s="183" t="s">
        <v>144</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505</v>
      </c>
      <c r="AA52" s="181"/>
      <c r="AB52" s="181">
        <v>0</v>
      </c>
      <c r="AC52" s="181">
        <v>0</v>
      </c>
    </row>
    <row r="53" spans="1:29" x14ac:dyDescent="0.25">
      <c r="A53" s="182" t="s">
        <v>143</v>
      </c>
      <c r="B53" s="183" t="s">
        <v>142</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505</v>
      </c>
      <c r="AA53" s="181"/>
      <c r="AB53" s="181">
        <v>0</v>
      </c>
      <c r="AC53" s="181">
        <v>0</v>
      </c>
    </row>
    <row r="54" spans="1:29" x14ac:dyDescent="0.25">
      <c r="A54" s="182" t="s">
        <v>141</v>
      </c>
      <c r="B54" s="183" t="s">
        <v>513</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505</v>
      </c>
      <c r="AA54" s="181"/>
      <c r="AB54" s="181">
        <v>0</v>
      </c>
      <c r="AC54" s="181">
        <v>0</v>
      </c>
    </row>
    <row r="55" spans="1:29" x14ac:dyDescent="0.25">
      <c r="A55" s="182" t="s">
        <v>524</v>
      </c>
      <c r="B55" s="183" t="s">
        <v>514</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505</v>
      </c>
      <c r="AA55" s="181"/>
      <c r="AB55" s="181">
        <v>0</v>
      </c>
      <c r="AC55" s="181">
        <v>0</v>
      </c>
    </row>
    <row r="56" spans="1:29" x14ac:dyDescent="0.25">
      <c r="A56" s="182" t="s">
        <v>525</v>
      </c>
      <c r="B56" s="183" t="s">
        <v>515</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505</v>
      </c>
      <c r="AA56" s="181"/>
      <c r="AB56" s="181">
        <v>0</v>
      </c>
      <c r="AC56" s="181">
        <v>0</v>
      </c>
    </row>
    <row r="57" spans="1:29" x14ac:dyDescent="0.25">
      <c r="A57" s="182" t="s">
        <v>526</v>
      </c>
      <c r="B57" s="183" t="s">
        <v>517</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505</v>
      </c>
      <c r="AA57" s="181"/>
      <c r="AB57" s="181">
        <v>0</v>
      </c>
      <c r="AC57" s="181">
        <v>0</v>
      </c>
    </row>
    <row r="58" spans="1:29" ht="36.75" customHeight="1" x14ac:dyDescent="0.25">
      <c r="A58" s="182" t="s">
        <v>527</v>
      </c>
      <c r="B58" s="183" t="s">
        <v>519</v>
      </c>
      <c r="C58" s="181">
        <v>1</v>
      </c>
      <c r="D58" s="181">
        <v>1</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505</v>
      </c>
      <c r="AA58" s="181"/>
      <c r="AB58" s="181">
        <v>0</v>
      </c>
      <c r="AC58" s="181">
        <v>0</v>
      </c>
    </row>
    <row r="59" spans="1:29" x14ac:dyDescent="0.25">
      <c r="A59" s="182" t="s">
        <v>528</v>
      </c>
      <c r="B59" s="183" t="s">
        <v>521</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505</v>
      </c>
      <c r="AA59" s="181"/>
      <c r="AB59" s="181">
        <v>0</v>
      </c>
      <c r="AC59" s="181">
        <v>0</v>
      </c>
    </row>
    <row r="60" spans="1:29" x14ac:dyDescent="0.25">
      <c r="A60" s="182" t="s">
        <v>529</v>
      </c>
      <c r="B60" s="183" t="s">
        <v>523</v>
      </c>
      <c r="C60" s="181">
        <v>0</v>
      </c>
      <c r="D60" s="181">
        <v>0</v>
      </c>
      <c r="E60" s="181"/>
      <c r="F60" s="181"/>
      <c r="G60" s="181">
        <v>0</v>
      </c>
      <c r="H60" s="181">
        <v>0</v>
      </c>
      <c r="I60" s="181"/>
      <c r="J60" s="181"/>
      <c r="K60" s="181"/>
      <c r="L60" s="181">
        <v>0</v>
      </c>
      <c r="M60" s="181"/>
      <c r="N60" s="181"/>
      <c r="O60" s="181"/>
      <c r="P60" s="181">
        <v>0</v>
      </c>
      <c r="Q60" s="181"/>
      <c r="R60" s="181"/>
      <c r="S60" s="181"/>
      <c r="T60" s="181">
        <v>0</v>
      </c>
      <c r="U60" s="181"/>
      <c r="V60" s="181"/>
      <c r="W60" s="181"/>
      <c r="X60" s="181"/>
      <c r="Y60" s="181"/>
      <c r="Z60" s="181"/>
      <c r="AA60" s="181"/>
      <c r="AB60" s="181">
        <v>0</v>
      </c>
      <c r="AC60" s="181">
        <v>0</v>
      </c>
    </row>
    <row r="61" spans="1:29" ht="31.5" x14ac:dyDescent="0.25">
      <c r="A61" s="179" t="s">
        <v>59</v>
      </c>
      <c r="B61" s="180" t="s">
        <v>140</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139</v>
      </c>
      <c r="B62" s="183" t="s">
        <v>138</v>
      </c>
      <c r="C62" s="181">
        <v>17.782021957201025</v>
      </c>
      <c r="D62" s="181">
        <v>44.502732830570388</v>
      </c>
      <c r="E62" s="181"/>
      <c r="F62" s="181"/>
      <c r="G62" s="181">
        <v>0</v>
      </c>
      <c r="H62" s="181">
        <v>0</v>
      </c>
      <c r="I62" s="181"/>
      <c r="J62" s="181">
        <v>0</v>
      </c>
      <c r="K62" s="181"/>
      <c r="L62" s="181">
        <v>0</v>
      </c>
      <c r="M62" s="181"/>
      <c r="N62" s="181">
        <v>0</v>
      </c>
      <c r="O62" s="181"/>
      <c r="P62" s="181">
        <v>0</v>
      </c>
      <c r="Q62" s="181"/>
      <c r="R62" s="181">
        <v>0</v>
      </c>
      <c r="S62" s="181"/>
      <c r="T62" s="181">
        <v>0</v>
      </c>
      <c r="U62" s="181"/>
      <c r="V62" s="181">
        <v>0</v>
      </c>
      <c r="W62" s="181"/>
      <c r="X62" s="181">
        <v>0</v>
      </c>
      <c r="Y62" s="181"/>
      <c r="Z62" s="181" t="s">
        <v>505</v>
      </c>
      <c r="AA62" s="181"/>
      <c r="AB62" s="181">
        <v>0</v>
      </c>
      <c r="AC62" s="181">
        <v>0</v>
      </c>
    </row>
    <row r="63" spans="1:29" x14ac:dyDescent="0.25">
      <c r="A63" s="182" t="s">
        <v>137</v>
      </c>
      <c r="B63" s="186" t="s">
        <v>131</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505</v>
      </c>
      <c r="AA63" s="181"/>
      <c r="AB63" s="181">
        <v>0</v>
      </c>
      <c r="AC63" s="181">
        <v>0</v>
      </c>
    </row>
    <row r="64" spans="1:29" x14ac:dyDescent="0.25">
      <c r="A64" s="182" t="s">
        <v>136</v>
      </c>
      <c r="B64" s="183" t="s">
        <v>130</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505</v>
      </c>
      <c r="AA64" s="181"/>
      <c r="AB64" s="181">
        <v>0</v>
      </c>
      <c r="AC64" s="181">
        <v>0</v>
      </c>
    </row>
    <row r="65" spans="1:29" x14ac:dyDescent="0.25">
      <c r="A65" s="182" t="s">
        <v>135</v>
      </c>
      <c r="B65" s="186" t="s">
        <v>129</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505</v>
      </c>
      <c r="AA65" s="181"/>
      <c r="AB65" s="181">
        <v>0</v>
      </c>
      <c r="AC65" s="181">
        <v>0</v>
      </c>
    </row>
    <row r="66" spans="1:29" ht="54" customHeight="1" x14ac:dyDescent="0.25">
      <c r="A66" s="182" t="s">
        <v>134</v>
      </c>
      <c r="B66" s="186" t="s">
        <v>128</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505</v>
      </c>
      <c r="AA66" s="181"/>
      <c r="AB66" s="181">
        <v>0</v>
      </c>
      <c r="AC66" s="181">
        <v>0</v>
      </c>
    </row>
    <row r="67" spans="1:29" x14ac:dyDescent="0.25">
      <c r="A67" s="182" t="s">
        <v>133</v>
      </c>
      <c r="B67" s="183" t="s">
        <v>513</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505</v>
      </c>
      <c r="AA67" s="181"/>
      <c r="AB67" s="181">
        <v>0</v>
      </c>
      <c r="AC67" s="181">
        <v>0</v>
      </c>
    </row>
    <row r="68" spans="1:29" ht="50.25" customHeight="1" x14ac:dyDescent="0.25">
      <c r="A68" s="182" t="s">
        <v>530</v>
      </c>
      <c r="B68" s="183" t="s">
        <v>514</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505</v>
      </c>
      <c r="AA68" s="181"/>
      <c r="AB68" s="181">
        <v>0</v>
      </c>
      <c r="AC68" s="181">
        <v>0</v>
      </c>
    </row>
    <row r="69" spans="1:29" x14ac:dyDescent="0.25">
      <c r="A69" s="182" t="s">
        <v>531</v>
      </c>
      <c r="B69" s="183" t="s">
        <v>515</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505</v>
      </c>
      <c r="AA69" s="181"/>
      <c r="AB69" s="181">
        <v>0</v>
      </c>
      <c r="AC69" s="181">
        <v>0</v>
      </c>
    </row>
    <row r="70" spans="1:29" ht="36.75" customHeight="1" x14ac:dyDescent="0.25">
      <c r="A70" s="182" t="s">
        <v>532</v>
      </c>
      <c r="B70" s="183" t="s">
        <v>517</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505</v>
      </c>
      <c r="AA70" s="181"/>
      <c r="AB70" s="181">
        <v>0</v>
      </c>
      <c r="AC70" s="181">
        <v>0</v>
      </c>
    </row>
    <row r="71" spans="1:29" x14ac:dyDescent="0.25">
      <c r="A71" s="182" t="s">
        <v>533</v>
      </c>
      <c r="B71" s="183" t="s">
        <v>519</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505</v>
      </c>
      <c r="AA71" s="181"/>
      <c r="AB71" s="181">
        <v>0</v>
      </c>
      <c r="AC71" s="181">
        <v>0</v>
      </c>
    </row>
    <row r="72" spans="1:29" ht="51" customHeight="1" x14ac:dyDescent="0.25">
      <c r="A72" s="182" t="s">
        <v>534</v>
      </c>
      <c r="B72" s="183" t="s">
        <v>521</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505</v>
      </c>
      <c r="AA72" s="181"/>
      <c r="AB72" s="181">
        <v>0</v>
      </c>
      <c r="AC72" s="181">
        <v>0</v>
      </c>
    </row>
    <row r="73" spans="1:29" ht="32.25" customHeight="1" x14ac:dyDescent="0.25">
      <c r="A73" s="182" t="s">
        <v>535</v>
      </c>
      <c r="B73" s="183" t="s">
        <v>523</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c r="Y73" s="181"/>
      <c r="Z73" s="181"/>
      <c r="AA73" s="181"/>
      <c r="AB73" s="181">
        <v>0</v>
      </c>
      <c r="AC73" s="181">
        <v>0</v>
      </c>
    </row>
    <row r="74" spans="1:29" ht="51.75" customHeight="1" x14ac:dyDescent="0.25">
      <c r="A74" s="179" t="s">
        <v>58</v>
      </c>
      <c r="B74" s="187" t="s">
        <v>227</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505</v>
      </c>
      <c r="AA74" s="181"/>
      <c r="AB74" s="181">
        <v>0</v>
      </c>
      <c r="AC74" s="181">
        <v>0</v>
      </c>
    </row>
    <row r="75" spans="1:29" ht="21.75" customHeight="1" x14ac:dyDescent="0.25">
      <c r="A75" s="179" t="s">
        <v>56</v>
      </c>
      <c r="B75" s="180" t="s">
        <v>132</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222</v>
      </c>
      <c r="B76" s="183" t="s">
        <v>509</v>
      </c>
      <c r="C76" s="188"/>
      <c r="D76" s="189"/>
      <c r="E76" s="190"/>
      <c r="F76" s="190"/>
      <c r="G76" s="181">
        <v>0</v>
      </c>
      <c r="H76" s="181">
        <v>0</v>
      </c>
      <c r="I76" s="190"/>
      <c r="J76" s="181">
        <v>0</v>
      </c>
      <c r="K76" s="189"/>
      <c r="L76" s="181">
        <v>0</v>
      </c>
      <c r="M76" s="189"/>
      <c r="N76" s="181">
        <v>0</v>
      </c>
      <c r="O76" s="189"/>
      <c r="P76" s="181">
        <v>0</v>
      </c>
      <c r="Q76" s="189"/>
      <c r="R76" s="181">
        <v>0</v>
      </c>
      <c r="S76" s="189"/>
      <c r="T76" s="181">
        <v>0</v>
      </c>
      <c r="U76" s="189"/>
      <c r="V76" s="181">
        <v>0</v>
      </c>
      <c r="W76" s="189"/>
      <c r="X76" s="181">
        <v>0</v>
      </c>
      <c r="Y76" s="189"/>
      <c r="Z76" s="181" t="s">
        <v>505</v>
      </c>
      <c r="AA76" s="189"/>
      <c r="AB76" s="181">
        <v>0</v>
      </c>
      <c r="AC76" s="181">
        <v>0</v>
      </c>
    </row>
    <row r="77" spans="1:29" ht="51" customHeight="1" x14ac:dyDescent="0.25">
      <c r="A77" s="182" t="s">
        <v>223</v>
      </c>
      <c r="B77" s="186" t="s">
        <v>511</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505</v>
      </c>
      <c r="AA77" s="181"/>
      <c r="AB77" s="181">
        <v>0</v>
      </c>
      <c r="AC77" s="181">
        <v>0</v>
      </c>
    </row>
    <row r="78" spans="1:29" x14ac:dyDescent="0.25">
      <c r="A78" s="182" t="s">
        <v>224</v>
      </c>
      <c r="B78" s="186" t="s">
        <v>148</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505</v>
      </c>
      <c r="AA78" s="181"/>
      <c r="AB78" s="181">
        <v>0</v>
      </c>
      <c r="AC78" s="181">
        <v>0</v>
      </c>
    </row>
    <row r="79" spans="1:29" x14ac:dyDescent="0.25">
      <c r="A79" s="182" t="s">
        <v>225</v>
      </c>
      <c r="B79" s="183" t="s">
        <v>536</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505</v>
      </c>
      <c r="AA79" s="181"/>
      <c r="AB79" s="181">
        <v>0</v>
      </c>
      <c r="AC79" s="181">
        <v>0</v>
      </c>
    </row>
    <row r="80" spans="1:29" x14ac:dyDescent="0.25">
      <c r="A80" s="182" t="s">
        <v>226</v>
      </c>
      <c r="B80" s="183" t="s">
        <v>513</v>
      </c>
      <c r="C80" s="188"/>
      <c r="D80" s="189"/>
      <c r="E80" s="190"/>
      <c r="F80" s="190"/>
      <c r="G80" s="181">
        <v>0</v>
      </c>
      <c r="H80" s="181">
        <v>0</v>
      </c>
      <c r="I80" s="190"/>
      <c r="J80" s="181">
        <v>0</v>
      </c>
      <c r="K80" s="189"/>
      <c r="L80" s="181">
        <v>0</v>
      </c>
      <c r="M80" s="189"/>
      <c r="N80" s="181">
        <v>0</v>
      </c>
      <c r="O80" s="189"/>
      <c r="P80" s="181">
        <v>0</v>
      </c>
      <c r="Q80" s="189"/>
      <c r="R80" s="181">
        <v>0</v>
      </c>
      <c r="S80" s="189"/>
      <c r="T80" s="181">
        <v>0</v>
      </c>
      <c r="U80" s="189"/>
      <c r="V80" s="181">
        <v>0</v>
      </c>
      <c r="W80" s="189"/>
      <c r="X80" s="181">
        <v>0</v>
      </c>
      <c r="Y80" s="189"/>
      <c r="Z80" s="181" t="s">
        <v>505</v>
      </c>
      <c r="AA80" s="189"/>
      <c r="AB80" s="181">
        <v>0</v>
      </c>
      <c r="AC80" s="181">
        <v>0</v>
      </c>
    </row>
    <row r="81" spans="1:29" x14ac:dyDescent="0.25">
      <c r="A81" s="182" t="s">
        <v>537</v>
      </c>
      <c r="B81" s="183" t="s">
        <v>514</v>
      </c>
      <c r="C81" s="188"/>
      <c r="D81" s="189"/>
      <c r="E81" s="190"/>
      <c r="F81" s="190"/>
      <c r="G81" s="181">
        <v>0</v>
      </c>
      <c r="H81" s="181">
        <v>0</v>
      </c>
      <c r="I81" s="190"/>
      <c r="J81" s="181">
        <v>0</v>
      </c>
      <c r="K81" s="189"/>
      <c r="L81" s="181">
        <v>0</v>
      </c>
      <c r="M81" s="189"/>
      <c r="N81" s="181">
        <v>0</v>
      </c>
      <c r="O81" s="189"/>
      <c r="P81" s="181">
        <v>0</v>
      </c>
      <c r="Q81" s="189"/>
      <c r="R81" s="181">
        <v>0</v>
      </c>
      <c r="S81" s="189"/>
      <c r="T81" s="181">
        <v>0</v>
      </c>
      <c r="U81" s="189"/>
      <c r="V81" s="181">
        <v>0</v>
      </c>
      <c r="W81" s="189"/>
      <c r="X81" s="181">
        <v>0</v>
      </c>
      <c r="Y81" s="189"/>
      <c r="Z81" s="181" t="s">
        <v>505</v>
      </c>
      <c r="AA81" s="189"/>
      <c r="AB81" s="181">
        <v>0</v>
      </c>
      <c r="AC81" s="181">
        <v>0</v>
      </c>
    </row>
    <row r="82" spans="1:29" x14ac:dyDescent="0.25">
      <c r="A82" s="182" t="s">
        <v>538</v>
      </c>
      <c r="B82" s="183" t="s">
        <v>515</v>
      </c>
      <c r="C82" s="188"/>
      <c r="D82" s="189"/>
      <c r="E82" s="190"/>
      <c r="F82" s="190"/>
      <c r="G82" s="181">
        <v>0</v>
      </c>
      <c r="H82" s="181">
        <v>0</v>
      </c>
      <c r="I82" s="190"/>
      <c r="J82" s="181">
        <v>0</v>
      </c>
      <c r="K82" s="189"/>
      <c r="L82" s="181">
        <v>0</v>
      </c>
      <c r="M82" s="189"/>
      <c r="N82" s="181">
        <v>0</v>
      </c>
      <c r="O82" s="189"/>
      <c r="P82" s="181">
        <v>0</v>
      </c>
      <c r="Q82" s="189"/>
      <c r="R82" s="181">
        <v>0</v>
      </c>
      <c r="S82" s="189"/>
      <c r="T82" s="181">
        <v>0</v>
      </c>
      <c r="U82" s="189"/>
      <c r="V82" s="181">
        <v>0</v>
      </c>
      <c r="W82" s="189"/>
      <c r="X82" s="181">
        <v>0</v>
      </c>
      <c r="Y82" s="189"/>
      <c r="Z82" s="181" t="s">
        <v>505</v>
      </c>
      <c r="AA82" s="189"/>
      <c r="AB82" s="181">
        <v>0</v>
      </c>
      <c r="AC82" s="181">
        <v>0</v>
      </c>
    </row>
    <row r="83" spans="1:29" x14ac:dyDescent="0.25">
      <c r="A83" s="182" t="s">
        <v>539</v>
      </c>
      <c r="B83" s="183" t="s">
        <v>517</v>
      </c>
      <c r="C83" s="188"/>
      <c r="D83" s="189"/>
      <c r="E83" s="190"/>
      <c r="F83" s="190"/>
      <c r="G83" s="181">
        <v>0</v>
      </c>
      <c r="H83" s="181">
        <v>0</v>
      </c>
      <c r="I83" s="190"/>
      <c r="J83" s="181">
        <v>0</v>
      </c>
      <c r="K83" s="189"/>
      <c r="L83" s="181">
        <v>0</v>
      </c>
      <c r="M83" s="189"/>
      <c r="N83" s="181">
        <v>0</v>
      </c>
      <c r="O83" s="189"/>
      <c r="P83" s="181">
        <v>0</v>
      </c>
      <c r="Q83" s="189"/>
      <c r="R83" s="181">
        <v>0</v>
      </c>
      <c r="S83" s="189"/>
      <c r="T83" s="181">
        <v>0</v>
      </c>
      <c r="U83" s="189"/>
      <c r="V83" s="181">
        <v>0</v>
      </c>
      <c r="W83" s="189"/>
      <c r="X83" s="181">
        <v>0</v>
      </c>
      <c r="Y83" s="189"/>
      <c r="Z83" s="181" t="s">
        <v>505</v>
      </c>
      <c r="AA83" s="189"/>
      <c r="AB83" s="181">
        <v>0</v>
      </c>
      <c r="AC83" s="181">
        <v>0</v>
      </c>
    </row>
    <row r="84" spans="1:29" x14ac:dyDescent="0.25">
      <c r="A84" s="182" t="s">
        <v>540</v>
      </c>
      <c r="B84" s="183" t="s">
        <v>519</v>
      </c>
      <c r="C84" s="188"/>
      <c r="D84" s="189"/>
      <c r="E84" s="190"/>
      <c r="F84" s="190"/>
      <c r="G84" s="181">
        <v>0</v>
      </c>
      <c r="H84" s="181">
        <v>0</v>
      </c>
      <c r="I84" s="190"/>
      <c r="J84" s="181">
        <v>0</v>
      </c>
      <c r="K84" s="189"/>
      <c r="L84" s="181">
        <v>0</v>
      </c>
      <c r="M84" s="189"/>
      <c r="N84" s="181">
        <v>0</v>
      </c>
      <c r="O84" s="189"/>
      <c r="P84" s="181">
        <v>0</v>
      </c>
      <c r="Q84" s="189"/>
      <c r="R84" s="181">
        <v>0</v>
      </c>
      <c r="S84" s="189"/>
      <c r="T84" s="181">
        <v>0</v>
      </c>
      <c r="U84" s="189"/>
      <c r="V84" s="181">
        <v>0</v>
      </c>
      <c r="W84" s="189"/>
      <c r="X84" s="181">
        <v>0</v>
      </c>
      <c r="Y84" s="189"/>
      <c r="Z84" s="181" t="s">
        <v>505</v>
      </c>
      <c r="AA84" s="189"/>
      <c r="AB84" s="181">
        <v>0</v>
      </c>
      <c r="AC84" s="181">
        <v>0</v>
      </c>
    </row>
    <row r="85" spans="1:29" x14ac:dyDescent="0.25">
      <c r="A85" s="182" t="s">
        <v>541</v>
      </c>
      <c r="B85" s="183" t="s">
        <v>521</v>
      </c>
      <c r="C85" s="188"/>
      <c r="D85" s="189"/>
      <c r="E85" s="190"/>
      <c r="F85" s="190"/>
      <c r="G85" s="181">
        <v>0</v>
      </c>
      <c r="H85" s="181">
        <v>0</v>
      </c>
      <c r="I85" s="190"/>
      <c r="J85" s="181">
        <v>0</v>
      </c>
      <c r="K85" s="189"/>
      <c r="L85" s="181">
        <v>0</v>
      </c>
      <c r="M85" s="189"/>
      <c r="N85" s="181">
        <v>0</v>
      </c>
      <c r="O85" s="189"/>
      <c r="P85" s="181">
        <v>0</v>
      </c>
      <c r="Q85" s="189"/>
      <c r="R85" s="181">
        <v>0</v>
      </c>
      <c r="S85" s="189"/>
      <c r="T85" s="181">
        <v>0</v>
      </c>
      <c r="U85" s="189"/>
      <c r="V85" s="181">
        <v>0</v>
      </c>
      <c r="W85" s="189"/>
      <c r="X85" s="181">
        <v>0</v>
      </c>
      <c r="Y85" s="189"/>
      <c r="Z85" s="181" t="s">
        <v>505</v>
      </c>
      <c r="AA85" s="189"/>
      <c r="AB85" s="181">
        <v>0</v>
      </c>
      <c r="AC85" s="181">
        <v>0</v>
      </c>
    </row>
    <row r="86" spans="1:29" x14ac:dyDescent="0.25">
      <c r="A86" s="182" t="s">
        <v>542</v>
      </c>
      <c r="B86" s="183" t="s">
        <v>523</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505</v>
      </c>
      <c r="AA86" s="189"/>
      <c r="AB86" s="181">
        <v>0</v>
      </c>
      <c r="AC86" s="181">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1" zoomScale="70" zoomScaleSheetLayoutView="70" workbookViewId="0">
      <selection activeCell="A12" sqref="A12:AV12"/>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140625" style="19" customWidth="1"/>
    <col min="15" max="15" width="10.7109375" style="19" customWidth="1"/>
    <col min="16" max="16" width="13.42578125" style="19" customWidth="1"/>
    <col min="17" max="17" width="33.71093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7" width="10.7109375" style="19" customWidth="1"/>
    <col min="28" max="28" width="22.140625" style="19" customWidth="1"/>
    <col min="29" max="29" width="21.5703125" style="19" customWidth="1"/>
    <col min="30" max="30" width="10.7109375" style="19" customWidth="1"/>
    <col min="31" max="31" width="15.85546875" style="19" customWidth="1"/>
    <col min="32" max="32" width="16.7109375" style="19" customWidth="1"/>
    <col min="33" max="33" width="22" style="19" customWidth="1"/>
    <col min="34" max="34" width="13.140625"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5.42578125" style="19" customWidth="1"/>
    <col min="47" max="47" width="10.7109375" style="19" customWidth="1"/>
    <col min="48" max="48" width="57.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06" t="str">
        <f>'6.2. Паспорт фин осв ввод'!A4:AC4</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'1. паспорт местоположение'!A12:C12</f>
        <v>N_TP1900.PR.0066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местоположение'!A15:C15</f>
        <v>Модернизация системы корпоративной телефонной связи филиала АО "Россети Тюмень" Энергокомплекс</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89" t="s">
        <v>448</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2" customFormat="1" ht="58.5" customHeight="1" x14ac:dyDescent="0.25">
      <c r="A22" s="490" t="s">
        <v>52</v>
      </c>
      <c r="B22" s="493" t="s">
        <v>24</v>
      </c>
      <c r="C22" s="490" t="s">
        <v>51</v>
      </c>
      <c r="D22" s="490" t="s">
        <v>50</v>
      </c>
      <c r="E22" s="496" t="s">
        <v>459</v>
      </c>
      <c r="F22" s="497"/>
      <c r="G22" s="497"/>
      <c r="H22" s="497"/>
      <c r="I22" s="497"/>
      <c r="J22" s="497"/>
      <c r="K22" s="497"/>
      <c r="L22" s="498"/>
      <c r="M22" s="490" t="s">
        <v>49</v>
      </c>
      <c r="N22" s="490" t="s">
        <v>48</v>
      </c>
      <c r="O22" s="490" t="s">
        <v>47</v>
      </c>
      <c r="P22" s="499" t="s">
        <v>235</v>
      </c>
      <c r="Q22" s="499" t="s">
        <v>46</v>
      </c>
      <c r="R22" s="499" t="s">
        <v>45</v>
      </c>
      <c r="S22" s="499" t="s">
        <v>44</v>
      </c>
      <c r="T22" s="499"/>
      <c r="U22" s="500" t="s">
        <v>43</v>
      </c>
      <c r="V22" s="500" t="s">
        <v>42</v>
      </c>
      <c r="W22" s="499" t="s">
        <v>41</v>
      </c>
      <c r="X22" s="499" t="s">
        <v>40</v>
      </c>
      <c r="Y22" s="499" t="s">
        <v>39</v>
      </c>
      <c r="Z22" s="513" t="s">
        <v>38</v>
      </c>
      <c r="AA22" s="499" t="s">
        <v>37</v>
      </c>
      <c r="AB22" s="499" t="s">
        <v>36</v>
      </c>
      <c r="AC22" s="499" t="s">
        <v>35</v>
      </c>
      <c r="AD22" s="499" t="s">
        <v>34</v>
      </c>
      <c r="AE22" s="499" t="s">
        <v>33</v>
      </c>
      <c r="AF22" s="499" t="s">
        <v>32</v>
      </c>
      <c r="AG22" s="499"/>
      <c r="AH22" s="499"/>
      <c r="AI22" s="499"/>
      <c r="AJ22" s="499"/>
      <c r="AK22" s="499"/>
      <c r="AL22" s="499" t="s">
        <v>31</v>
      </c>
      <c r="AM22" s="499"/>
      <c r="AN22" s="499"/>
      <c r="AO22" s="499"/>
      <c r="AP22" s="499" t="s">
        <v>30</v>
      </c>
      <c r="AQ22" s="499"/>
      <c r="AR22" s="499" t="s">
        <v>29</v>
      </c>
      <c r="AS22" s="499" t="s">
        <v>28</v>
      </c>
      <c r="AT22" s="499" t="s">
        <v>27</v>
      </c>
      <c r="AU22" s="499" t="s">
        <v>26</v>
      </c>
      <c r="AV22" s="503" t="s">
        <v>25</v>
      </c>
    </row>
    <row r="23" spans="1:48" s="22" customFormat="1" ht="64.5" customHeight="1" x14ac:dyDescent="0.25">
      <c r="A23" s="491"/>
      <c r="B23" s="494"/>
      <c r="C23" s="491"/>
      <c r="D23" s="491"/>
      <c r="E23" s="505" t="s">
        <v>23</v>
      </c>
      <c r="F23" s="507" t="s">
        <v>131</v>
      </c>
      <c r="G23" s="507" t="s">
        <v>130</v>
      </c>
      <c r="H23" s="507" t="s">
        <v>129</v>
      </c>
      <c r="I23" s="511" t="s">
        <v>371</v>
      </c>
      <c r="J23" s="511" t="s">
        <v>372</v>
      </c>
      <c r="K23" s="511" t="s">
        <v>373</v>
      </c>
      <c r="L23" s="507" t="s">
        <v>80</v>
      </c>
      <c r="M23" s="491"/>
      <c r="N23" s="491"/>
      <c r="O23" s="491"/>
      <c r="P23" s="499"/>
      <c r="Q23" s="499"/>
      <c r="R23" s="499"/>
      <c r="S23" s="509" t="s">
        <v>2</v>
      </c>
      <c r="T23" s="509" t="s">
        <v>11</v>
      </c>
      <c r="U23" s="500"/>
      <c r="V23" s="500"/>
      <c r="W23" s="499"/>
      <c r="X23" s="499"/>
      <c r="Y23" s="499"/>
      <c r="Z23" s="499"/>
      <c r="AA23" s="499"/>
      <c r="AB23" s="499"/>
      <c r="AC23" s="499"/>
      <c r="AD23" s="499"/>
      <c r="AE23" s="499"/>
      <c r="AF23" s="499" t="s">
        <v>22</v>
      </c>
      <c r="AG23" s="499"/>
      <c r="AH23" s="499" t="s">
        <v>21</v>
      </c>
      <c r="AI23" s="499"/>
      <c r="AJ23" s="490" t="s">
        <v>20</v>
      </c>
      <c r="AK23" s="490" t="s">
        <v>19</v>
      </c>
      <c r="AL23" s="490" t="s">
        <v>18</v>
      </c>
      <c r="AM23" s="490" t="s">
        <v>17</v>
      </c>
      <c r="AN23" s="490" t="s">
        <v>16</v>
      </c>
      <c r="AO23" s="490" t="s">
        <v>15</v>
      </c>
      <c r="AP23" s="490" t="s">
        <v>14</v>
      </c>
      <c r="AQ23" s="501" t="s">
        <v>11</v>
      </c>
      <c r="AR23" s="499"/>
      <c r="AS23" s="499"/>
      <c r="AT23" s="499"/>
      <c r="AU23" s="499"/>
      <c r="AV23" s="504"/>
    </row>
    <row r="24" spans="1:48" s="22" customFormat="1" ht="96.75" customHeight="1" x14ac:dyDescent="0.25">
      <c r="A24" s="492"/>
      <c r="B24" s="495"/>
      <c r="C24" s="492"/>
      <c r="D24" s="492"/>
      <c r="E24" s="506"/>
      <c r="F24" s="508"/>
      <c r="G24" s="508"/>
      <c r="H24" s="508"/>
      <c r="I24" s="512"/>
      <c r="J24" s="512"/>
      <c r="K24" s="512"/>
      <c r="L24" s="508"/>
      <c r="M24" s="492"/>
      <c r="N24" s="492"/>
      <c r="O24" s="492"/>
      <c r="P24" s="499"/>
      <c r="Q24" s="499"/>
      <c r="R24" s="499"/>
      <c r="S24" s="510"/>
      <c r="T24" s="510"/>
      <c r="U24" s="500"/>
      <c r="V24" s="500"/>
      <c r="W24" s="499"/>
      <c r="X24" s="499"/>
      <c r="Y24" s="499"/>
      <c r="Z24" s="499"/>
      <c r="AA24" s="499"/>
      <c r="AB24" s="499"/>
      <c r="AC24" s="499"/>
      <c r="AD24" s="499"/>
      <c r="AE24" s="499"/>
      <c r="AF24" s="130" t="s">
        <v>13</v>
      </c>
      <c r="AG24" s="130" t="s">
        <v>12</v>
      </c>
      <c r="AH24" s="131" t="s">
        <v>2</v>
      </c>
      <c r="AI24" s="131" t="s">
        <v>11</v>
      </c>
      <c r="AJ24" s="492"/>
      <c r="AK24" s="492"/>
      <c r="AL24" s="492"/>
      <c r="AM24" s="492"/>
      <c r="AN24" s="492"/>
      <c r="AO24" s="492"/>
      <c r="AP24" s="492"/>
      <c r="AQ24" s="502"/>
      <c r="AR24" s="499"/>
      <c r="AS24" s="499"/>
      <c r="AT24" s="499"/>
      <c r="AU24" s="499"/>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18" t="s">
        <v>564</v>
      </c>
      <c r="B26" s="219" t="s">
        <v>565</v>
      </c>
      <c r="C26" s="220" t="s">
        <v>566</v>
      </c>
      <c r="D26" s="221">
        <v>12.2026</v>
      </c>
      <c r="E26" s="222" t="s">
        <v>505</v>
      </c>
      <c r="F26" s="222" t="s">
        <v>505</v>
      </c>
      <c r="G26" s="222" t="s">
        <v>505</v>
      </c>
      <c r="H26" s="222" t="s">
        <v>505</v>
      </c>
      <c r="I26" s="222" t="s">
        <v>505</v>
      </c>
      <c r="J26" s="222" t="s">
        <v>505</v>
      </c>
      <c r="K26" s="222" t="s">
        <v>505</v>
      </c>
      <c r="L26" s="222" t="s">
        <v>505</v>
      </c>
      <c r="M26" s="220" t="s">
        <v>567</v>
      </c>
      <c r="N26" s="223" t="s">
        <v>568</v>
      </c>
      <c r="O26" s="220" t="s">
        <v>569</v>
      </c>
      <c r="P26" s="224">
        <v>12779</v>
      </c>
      <c r="Q26" s="220" t="s">
        <v>570</v>
      </c>
      <c r="R26" s="224">
        <v>12779</v>
      </c>
      <c r="S26" s="220" t="s">
        <v>571</v>
      </c>
      <c r="T26" s="220" t="s">
        <v>572</v>
      </c>
      <c r="U26" s="225">
        <v>3</v>
      </c>
      <c r="V26" s="220">
        <v>3</v>
      </c>
      <c r="W26" s="220" t="s">
        <v>573</v>
      </c>
      <c r="X26" s="224">
        <v>12675</v>
      </c>
      <c r="Y26" s="222" t="s">
        <v>505</v>
      </c>
      <c r="Z26" s="220">
        <v>1</v>
      </c>
      <c r="AA26" s="224">
        <v>12675</v>
      </c>
      <c r="AB26" s="224">
        <v>12675</v>
      </c>
      <c r="AC26" s="220" t="s">
        <v>573</v>
      </c>
      <c r="AD26" s="224">
        <v>15210</v>
      </c>
      <c r="AE26" s="224">
        <v>15210</v>
      </c>
      <c r="AF26" s="226" t="s">
        <v>574</v>
      </c>
      <c r="AG26" s="220" t="s">
        <v>575</v>
      </c>
      <c r="AH26" s="220" t="s">
        <v>576</v>
      </c>
      <c r="AI26" s="220" t="s">
        <v>577</v>
      </c>
      <c r="AJ26" s="220" t="s">
        <v>578</v>
      </c>
      <c r="AK26" s="220" t="s">
        <v>579</v>
      </c>
      <c r="AL26" s="222" t="s">
        <v>505</v>
      </c>
      <c r="AM26" s="222" t="s">
        <v>505</v>
      </c>
      <c r="AN26" s="222" t="s">
        <v>505</v>
      </c>
      <c r="AO26" s="222" t="s">
        <v>505</v>
      </c>
      <c r="AP26" s="220" t="s">
        <v>580</v>
      </c>
      <c r="AQ26" s="220" t="s">
        <v>581</v>
      </c>
      <c r="AR26" s="220" t="s">
        <v>580</v>
      </c>
      <c r="AS26" s="220" t="s">
        <v>581</v>
      </c>
      <c r="AT26" s="220" t="s">
        <v>582</v>
      </c>
      <c r="AU26" s="222" t="s">
        <v>505</v>
      </c>
      <c r="AV26" s="228" t="s">
        <v>583</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584</v>
      </c>
      <c r="X27" s="224">
        <v>12779</v>
      </c>
      <c r="Y27" s="227"/>
      <c r="Z27" s="220"/>
      <c r="AA27" s="224">
        <v>12779</v>
      </c>
      <c r="AB27" s="224"/>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585</v>
      </c>
      <c r="X28" s="224">
        <v>12779</v>
      </c>
      <c r="Y28" s="227"/>
      <c r="Z28" s="220"/>
      <c r="AA28" s="224">
        <v>12779</v>
      </c>
      <c r="AB28" s="224"/>
      <c r="AC28" s="227"/>
      <c r="AD28" s="227"/>
      <c r="AE28" s="227"/>
      <c r="AF28" s="227"/>
      <c r="AG28" s="227"/>
      <c r="AH28" s="227"/>
      <c r="AI28" s="227"/>
      <c r="AJ28" s="227"/>
      <c r="AK28" s="227"/>
      <c r="AL28" s="227"/>
      <c r="AM28" s="227"/>
      <c r="AN28" s="227"/>
      <c r="AO28" s="227"/>
      <c r="AP28" s="227"/>
      <c r="AQ28" s="227"/>
      <c r="AR28" s="227"/>
      <c r="AS28" s="227"/>
      <c r="AT28" s="227"/>
      <c r="AU28" s="227"/>
      <c r="AV28"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zoomScale="90" zoomScaleNormal="90" zoomScaleSheetLayoutView="90" workbookViewId="0">
      <selection activeCell="A12" sqref="A12:B12"/>
    </sheetView>
  </sheetViews>
  <sheetFormatPr defaultRowHeight="15.75" x14ac:dyDescent="0.25"/>
  <cols>
    <col min="1" max="2" width="66.140625" style="100" customWidth="1"/>
    <col min="3" max="248" width="9.140625" style="101"/>
    <col min="249" max="250" width="66.140625" style="101" customWidth="1"/>
    <col min="251" max="504" width="9.140625" style="101"/>
    <col min="505" max="506" width="66.140625" style="101" customWidth="1"/>
    <col min="507" max="760" width="9.140625" style="101"/>
    <col min="761" max="762" width="66.140625" style="101" customWidth="1"/>
    <col min="763" max="1016" width="9.140625" style="101"/>
    <col min="1017" max="1018" width="66.140625" style="101" customWidth="1"/>
    <col min="1019" max="1272" width="9.140625" style="101"/>
    <col min="1273" max="1274" width="66.140625" style="101" customWidth="1"/>
    <col min="1275" max="1528" width="9.140625" style="101"/>
    <col min="1529" max="1530" width="66.140625" style="101" customWidth="1"/>
    <col min="1531" max="1784" width="9.140625" style="101"/>
    <col min="1785" max="1786" width="66.140625" style="101" customWidth="1"/>
    <col min="1787" max="2040" width="9.140625" style="101"/>
    <col min="2041" max="2042" width="66.140625" style="101" customWidth="1"/>
    <col min="2043" max="2296" width="9.140625" style="101"/>
    <col min="2297" max="2298" width="66.140625" style="101" customWidth="1"/>
    <col min="2299" max="2552" width="9.140625" style="101"/>
    <col min="2553" max="2554" width="66.140625" style="101" customWidth="1"/>
    <col min="2555" max="2808" width="9.140625" style="101"/>
    <col min="2809" max="2810" width="66.140625" style="101" customWidth="1"/>
    <col min="2811" max="3064" width="9.140625" style="101"/>
    <col min="3065" max="3066" width="66.140625" style="101" customWidth="1"/>
    <col min="3067" max="3320" width="9.140625" style="101"/>
    <col min="3321" max="3322" width="66.140625" style="101" customWidth="1"/>
    <col min="3323" max="3576" width="9.140625" style="101"/>
    <col min="3577" max="3578" width="66.140625" style="101" customWidth="1"/>
    <col min="3579" max="3832" width="9.140625" style="101"/>
    <col min="3833" max="3834" width="66.140625" style="101" customWidth="1"/>
    <col min="3835" max="4088" width="9.140625" style="101"/>
    <col min="4089" max="4090" width="66.140625" style="101" customWidth="1"/>
    <col min="4091" max="4344" width="9.140625" style="101"/>
    <col min="4345" max="4346" width="66.140625" style="101" customWidth="1"/>
    <col min="4347" max="4600" width="9.140625" style="101"/>
    <col min="4601" max="4602" width="66.140625" style="101" customWidth="1"/>
    <col min="4603" max="4856" width="9.140625" style="101"/>
    <col min="4857" max="4858" width="66.140625" style="101" customWidth="1"/>
    <col min="4859" max="5112" width="9.140625" style="101"/>
    <col min="5113" max="5114" width="66.140625" style="101" customWidth="1"/>
    <col min="5115" max="5368" width="9.140625" style="101"/>
    <col min="5369" max="5370" width="66.140625" style="101" customWidth="1"/>
    <col min="5371" max="5624" width="9.140625" style="101"/>
    <col min="5625" max="5626" width="66.140625" style="101" customWidth="1"/>
    <col min="5627" max="5880" width="9.140625" style="101"/>
    <col min="5881" max="5882" width="66.140625" style="101" customWidth="1"/>
    <col min="5883" max="6136" width="9.140625" style="101"/>
    <col min="6137" max="6138" width="66.140625" style="101" customWidth="1"/>
    <col min="6139" max="6392" width="9.140625" style="101"/>
    <col min="6393" max="6394" width="66.140625" style="101" customWidth="1"/>
    <col min="6395" max="6648" width="9.140625" style="101"/>
    <col min="6649" max="6650" width="66.140625" style="101" customWidth="1"/>
    <col min="6651" max="6904" width="9.140625" style="101"/>
    <col min="6905" max="6906" width="66.140625" style="101" customWidth="1"/>
    <col min="6907" max="7160" width="9.140625" style="101"/>
    <col min="7161" max="7162" width="66.140625" style="101" customWidth="1"/>
    <col min="7163" max="7416" width="9.140625" style="101"/>
    <col min="7417" max="7418" width="66.140625" style="101" customWidth="1"/>
    <col min="7419" max="7672" width="9.140625" style="101"/>
    <col min="7673" max="7674" width="66.140625" style="101" customWidth="1"/>
    <col min="7675" max="7928" width="9.140625" style="101"/>
    <col min="7929" max="7930" width="66.140625" style="101" customWidth="1"/>
    <col min="7931" max="8184" width="9.140625" style="101"/>
    <col min="8185" max="8186" width="66.140625" style="101" customWidth="1"/>
    <col min="8187" max="8440" width="9.140625" style="101"/>
    <col min="8441" max="8442" width="66.140625" style="101" customWidth="1"/>
    <col min="8443" max="8696" width="9.140625" style="101"/>
    <col min="8697" max="8698" width="66.140625" style="101" customWidth="1"/>
    <col min="8699" max="8952" width="9.140625" style="101"/>
    <col min="8953" max="8954" width="66.140625" style="101" customWidth="1"/>
    <col min="8955" max="9208" width="9.140625" style="101"/>
    <col min="9209" max="9210" width="66.140625" style="101" customWidth="1"/>
    <col min="9211" max="9464" width="9.140625" style="101"/>
    <col min="9465" max="9466" width="66.140625" style="101" customWidth="1"/>
    <col min="9467" max="9720" width="9.140625" style="101"/>
    <col min="9721" max="9722" width="66.140625" style="101" customWidth="1"/>
    <col min="9723" max="9976" width="9.140625" style="101"/>
    <col min="9977" max="9978" width="66.140625" style="101" customWidth="1"/>
    <col min="9979" max="10232" width="9.140625" style="101"/>
    <col min="10233" max="10234" width="66.140625" style="101" customWidth="1"/>
    <col min="10235" max="10488" width="9.140625" style="101"/>
    <col min="10489" max="10490" width="66.140625" style="101" customWidth="1"/>
    <col min="10491" max="10744" width="9.140625" style="101"/>
    <col min="10745" max="10746" width="66.140625" style="101" customWidth="1"/>
    <col min="10747" max="11000" width="9.140625" style="101"/>
    <col min="11001" max="11002" width="66.140625" style="101" customWidth="1"/>
    <col min="11003" max="11256" width="9.140625" style="101"/>
    <col min="11257" max="11258" width="66.140625" style="101" customWidth="1"/>
    <col min="11259" max="11512" width="9.140625" style="101"/>
    <col min="11513" max="11514" width="66.140625" style="101" customWidth="1"/>
    <col min="11515" max="11768" width="9.140625" style="101"/>
    <col min="11769" max="11770" width="66.140625" style="101" customWidth="1"/>
    <col min="11771" max="12024" width="9.140625" style="101"/>
    <col min="12025" max="12026" width="66.140625" style="101" customWidth="1"/>
    <col min="12027" max="12280" width="9.140625" style="101"/>
    <col min="12281" max="12282" width="66.140625" style="101" customWidth="1"/>
    <col min="12283" max="12536" width="9.140625" style="101"/>
    <col min="12537" max="12538" width="66.140625" style="101" customWidth="1"/>
    <col min="12539" max="12792" width="9.140625" style="101"/>
    <col min="12793" max="12794" width="66.140625" style="101" customWidth="1"/>
    <col min="12795" max="13048" width="9.140625" style="101"/>
    <col min="13049" max="13050" width="66.140625" style="101" customWidth="1"/>
    <col min="13051" max="13304" width="9.140625" style="101"/>
    <col min="13305" max="13306" width="66.140625" style="101" customWidth="1"/>
    <col min="13307" max="13560" width="9.140625" style="101"/>
    <col min="13561" max="13562" width="66.140625" style="101" customWidth="1"/>
    <col min="13563" max="13816" width="9.140625" style="101"/>
    <col min="13817" max="13818" width="66.140625" style="101" customWidth="1"/>
    <col min="13819" max="14072" width="9.140625" style="101"/>
    <col min="14073" max="14074" width="66.140625" style="101" customWidth="1"/>
    <col min="14075" max="14328" width="9.140625" style="101"/>
    <col min="14329" max="14330" width="66.140625" style="101" customWidth="1"/>
    <col min="14331" max="14584" width="9.140625" style="101"/>
    <col min="14585" max="14586" width="66.140625" style="101" customWidth="1"/>
    <col min="14587" max="14840" width="9.140625" style="101"/>
    <col min="14841" max="14842" width="66.140625" style="101" customWidth="1"/>
    <col min="14843" max="15096" width="9.140625" style="101"/>
    <col min="15097" max="15098" width="66.140625" style="101" customWidth="1"/>
    <col min="15099" max="15352" width="9.140625" style="101"/>
    <col min="15353" max="15354" width="66.140625" style="101" customWidth="1"/>
    <col min="15355" max="15608" width="9.140625" style="101"/>
    <col min="15609" max="15610" width="66.140625" style="101" customWidth="1"/>
    <col min="15611" max="15864" width="9.140625" style="101"/>
    <col min="15865" max="15866" width="66.140625" style="101" customWidth="1"/>
    <col min="15867" max="16120" width="9.140625" style="101"/>
    <col min="16121" max="16122" width="66.140625" style="101" customWidth="1"/>
    <col min="16123" max="16384" width="9.140625" style="101"/>
  </cols>
  <sheetData>
    <row r="1" spans="1:2" ht="18.75" x14ac:dyDescent="0.25">
      <c r="B1" s="37" t="s">
        <v>69</v>
      </c>
    </row>
    <row r="2" spans="1:2" ht="18.75" x14ac:dyDescent="0.3">
      <c r="B2" s="15" t="s">
        <v>10</v>
      </c>
    </row>
    <row r="3" spans="1:2" ht="18.75" x14ac:dyDescent="0.3">
      <c r="B3" s="15" t="s">
        <v>481</v>
      </c>
    </row>
    <row r="4" spans="1:2" x14ac:dyDescent="0.25">
      <c r="B4" s="42"/>
    </row>
    <row r="5" spans="1:2" ht="18.75" x14ac:dyDescent="0.3">
      <c r="A5" s="520" t="str">
        <f>'7. Паспорт отчет о закупке'!A5:AV5</f>
        <v>Год раскрытия информации: 2026 год</v>
      </c>
      <c r="B5" s="520"/>
    </row>
    <row r="6" spans="1:2" ht="18.75" x14ac:dyDescent="0.3">
      <c r="A6" s="288"/>
      <c r="B6" s="288"/>
    </row>
    <row r="7" spans="1:2" ht="18.75" x14ac:dyDescent="0.25">
      <c r="A7" s="310" t="s">
        <v>9</v>
      </c>
      <c r="B7" s="310"/>
    </row>
    <row r="8" spans="1:2" ht="18.75" x14ac:dyDescent="0.25">
      <c r="A8" s="136"/>
      <c r="B8" s="136"/>
    </row>
    <row r="9" spans="1:2" x14ac:dyDescent="0.25">
      <c r="A9" s="312" t="s">
        <v>482</v>
      </c>
      <c r="B9" s="312"/>
    </row>
    <row r="10" spans="1:2" x14ac:dyDescent="0.25">
      <c r="A10" s="307" t="s">
        <v>8</v>
      </c>
      <c r="B10" s="307"/>
    </row>
    <row r="11" spans="1:2" ht="18.75" x14ac:dyDescent="0.25">
      <c r="A11" s="136"/>
      <c r="B11" s="136"/>
    </row>
    <row r="12" spans="1:2" ht="30.75" customHeight="1" x14ac:dyDescent="0.25">
      <c r="A12" s="514" t="str">
        <f>'7. Паспорт отчет о закупке'!A12:AV12</f>
        <v>N_TP1900.PR.0066</v>
      </c>
      <c r="B12" s="514"/>
    </row>
    <row r="13" spans="1:2" x14ac:dyDescent="0.25">
      <c r="A13" s="307" t="s">
        <v>7</v>
      </c>
      <c r="B13" s="307"/>
    </row>
    <row r="14" spans="1:2" ht="18.75" x14ac:dyDescent="0.25">
      <c r="A14" s="11"/>
      <c r="B14" s="11"/>
    </row>
    <row r="15" spans="1:2" ht="50.25" customHeight="1" x14ac:dyDescent="0.25">
      <c r="A15" s="514" t="str">
        <f>'7. Паспорт отчет о закупке'!A15:AV15</f>
        <v>Модернизация системы корпоративной телефонной связи филиала АО "Россети Тюмень" Энергокомплекс</v>
      </c>
      <c r="B15" s="514"/>
    </row>
    <row r="16" spans="1:2" x14ac:dyDescent="0.25">
      <c r="A16" s="307" t="s">
        <v>6</v>
      </c>
      <c r="B16" s="307"/>
    </row>
    <row r="17" spans="1:2" x14ac:dyDescent="0.25">
      <c r="B17" s="102"/>
    </row>
    <row r="18" spans="1:2" ht="33.75" customHeight="1" x14ac:dyDescent="0.25">
      <c r="A18" s="515" t="s">
        <v>449</v>
      </c>
      <c r="B18" s="516"/>
    </row>
    <row r="19" spans="1:2" x14ac:dyDescent="0.25">
      <c r="B19" s="42"/>
    </row>
    <row r="20" spans="1:2" ht="16.5" thickBot="1" x14ac:dyDescent="0.3">
      <c r="B20" s="103"/>
    </row>
    <row r="21" spans="1:2" ht="54" customHeight="1" thickBot="1" x14ac:dyDescent="0.3">
      <c r="A21" s="104" t="s">
        <v>323</v>
      </c>
      <c r="B21" s="105" t="str">
        <f>A15</f>
        <v>Модернизация системы корпоративной телефонной связи филиала АО "Россети Тюмень" Энергокомплекс</v>
      </c>
    </row>
    <row r="22" spans="1:2" ht="27.75" customHeight="1" thickBot="1" x14ac:dyDescent="0.3">
      <c r="A22" s="104" t="s">
        <v>324</v>
      </c>
      <c r="B22" s="105" t="s">
        <v>506</v>
      </c>
    </row>
    <row r="23" spans="1:2" ht="22.5" customHeight="1" thickBot="1" x14ac:dyDescent="0.3">
      <c r="A23" s="104" t="s">
        <v>304</v>
      </c>
      <c r="B23" s="168" t="s">
        <v>468</v>
      </c>
    </row>
    <row r="24" spans="1:2" ht="24.75" customHeight="1" thickBot="1" x14ac:dyDescent="0.3">
      <c r="A24" s="104" t="s">
        <v>325</v>
      </c>
      <c r="B24" s="106" t="s">
        <v>549</v>
      </c>
    </row>
    <row r="25" spans="1:2" ht="28.5" customHeight="1" thickBot="1" x14ac:dyDescent="0.3">
      <c r="A25" s="107" t="s">
        <v>326</v>
      </c>
      <c r="B25" s="173">
        <v>2031</v>
      </c>
    </row>
    <row r="26" spans="1:2" ht="21" customHeight="1" thickBot="1" x14ac:dyDescent="0.3">
      <c r="A26" s="108" t="s">
        <v>327</v>
      </c>
      <c r="B26" s="109" t="s">
        <v>563</v>
      </c>
    </row>
    <row r="27" spans="1:2" ht="29.25" thickBot="1" x14ac:dyDescent="0.3">
      <c r="A27" s="195" t="s">
        <v>600</v>
      </c>
      <c r="B27" s="196">
        <v>55.749251235845826</v>
      </c>
    </row>
    <row r="28" spans="1:2" ht="16.5" thickBot="1" x14ac:dyDescent="0.3">
      <c r="A28" s="111" t="s">
        <v>328</v>
      </c>
      <c r="B28" s="173" t="s">
        <v>487</v>
      </c>
    </row>
    <row r="29" spans="1:2" ht="28.5" x14ac:dyDescent="0.25">
      <c r="A29" s="195" t="s">
        <v>329</v>
      </c>
      <c r="B29" s="196">
        <v>2.13</v>
      </c>
    </row>
    <row r="30" spans="1:2" ht="28.5" x14ac:dyDescent="0.25">
      <c r="A30" s="197" t="s">
        <v>330</v>
      </c>
      <c r="B30" s="198">
        <v>2.13</v>
      </c>
    </row>
    <row r="31" spans="1:2" x14ac:dyDescent="0.25">
      <c r="A31" s="199" t="s">
        <v>331</v>
      </c>
      <c r="B31" s="200"/>
    </row>
    <row r="32" spans="1:2" ht="29.25" thickBot="1" x14ac:dyDescent="0.3">
      <c r="A32" s="299" t="s">
        <v>560</v>
      </c>
      <c r="B32" s="201">
        <v>2.13</v>
      </c>
    </row>
    <row r="33" spans="1:2" ht="30" x14ac:dyDescent="0.25">
      <c r="A33" s="202" t="s">
        <v>561</v>
      </c>
      <c r="B33" s="203">
        <v>2.13</v>
      </c>
    </row>
    <row r="34" spans="1:2" x14ac:dyDescent="0.25">
      <c r="A34" s="204" t="s">
        <v>333</v>
      </c>
      <c r="B34" s="300">
        <v>5.0199999999999996</v>
      </c>
    </row>
    <row r="35" spans="1:2" x14ac:dyDescent="0.25">
      <c r="A35" s="204" t="s">
        <v>334</v>
      </c>
      <c r="B35" s="205">
        <v>0</v>
      </c>
    </row>
    <row r="36" spans="1:2" ht="16.5" thickBot="1" x14ac:dyDescent="0.3">
      <c r="A36" s="204" t="s">
        <v>335</v>
      </c>
      <c r="B36" s="205">
        <v>1.7749999999999999</v>
      </c>
    </row>
    <row r="37" spans="1:2" ht="29.25" thickBot="1" x14ac:dyDescent="0.3">
      <c r="A37" s="116" t="s">
        <v>336</v>
      </c>
      <c r="B37" s="206">
        <v>0</v>
      </c>
    </row>
    <row r="38" spans="1:2" ht="16.5" thickBot="1" x14ac:dyDescent="0.3">
      <c r="A38" s="111" t="s">
        <v>332</v>
      </c>
      <c r="B38" s="111">
        <v>0</v>
      </c>
    </row>
    <row r="39" spans="1:2" ht="16.5" thickBot="1" x14ac:dyDescent="0.3">
      <c r="A39" s="111" t="s">
        <v>333</v>
      </c>
      <c r="B39" s="111">
        <v>0</v>
      </c>
    </row>
    <row r="40" spans="1:2" ht="16.5" thickBot="1" x14ac:dyDescent="0.3">
      <c r="A40" s="111" t="s">
        <v>334</v>
      </c>
      <c r="B40" s="111">
        <v>0</v>
      </c>
    </row>
    <row r="41" spans="1:2" ht="16.5" thickBot="1" x14ac:dyDescent="0.3">
      <c r="A41" s="111" t="s">
        <v>335</v>
      </c>
      <c r="B41" s="111">
        <v>0</v>
      </c>
    </row>
    <row r="42" spans="1:2" ht="29.25" thickBot="1" x14ac:dyDescent="0.3">
      <c r="A42" s="116" t="s">
        <v>337</v>
      </c>
      <c r="B42" s="201">
        <v>0</v>
      </c>
    </row>
    <row r="43" spans="1:2" ht="16.5" thickBot="1" x14ac:dyDescent="0.3">
      <c r="A43" s="111" t="s">
        <v>332</v>
      </c>
      <c r="B43" s="111">
        <v>0</v>
      </c>
    </row>
    <row r="44" spans="1:2" ht="16.5" thickBot="1" x14ac:dyDescent="0.3">
      <c r="A44" s="111" t="s">
        <v>333</v>
      </c>
      <c r="B44" s="111">
        <v>0</v>
      </c>
    </row>
    <row r="45" spans="1:2" ht="16.5" thickBot="1" x14ac:dyDescent="0.3">
      <c r="A45" s="111" t="s">
        <v>334</v>
      </c>
      <c r="B45" s="111">
        <v>0</v>
      </c>
    </row>
    <row r="46" spans="1:2" ht="16.5" thickBot="1" x14ac:dyDescent="0.3">
      <c r="A46" s="111" t="s">
        <v>335</v>
      </c>
      <c r="B46" s="111">
        <v>0</v>
      </c>
    </row>
    <row r="47" spans="1:2" ht="29.25" thickBot="1" x14ac:dyDescent="0.3">
      <c r="A47" s="110" t="s">
        <v>338</v>
      </c>
      <c r="B47" s="207">
        <f>B30/B27*100</f>
        <v>3.8206791172657866</v>
      </c>
    </row>
    <row r="48" spans="1:2" ht="16.5" thickBot="1" x14ac:dyDescent="0.3">
      <c r="A48" s="112" t="s">
        <v>331</v>
      </c>
      <c r="B48" s="117"/>
    </row>
    <row r="49" spans="1:2" ht="16.5" thickBot="1" x14ac:dyDescent="0.3">
      <c r="A49" s="112" t="s">
        <v>339</v>
      </c>
      <c r="B49" s="117">
        <v>0</v>
      </c>
    </row>
    <row r="50" spans="1:2" ht="16.5" thickBot="1" x14ac:dyDescent="0.3">
      <c r="A50" s="112" t="s">
        <v>340</v>
      </c>
      <c r="B50" s="117">
        <v>0</v>
      </c>
    </row>
    <row r="51" spans="1:2" ht="16.5" thickBot="1" x14ac:dyDescent="0.3">
      <c r="A51" s="112" t="s">
        <v>341</v>
      </c>
      <c r="B51" s="117">
        <f>B34</f>
        <v>5.0199999999999996</v>
      </c>
    </row>
    <row r="52" spans="1:2" ht="16.5" thickBot="1" x14ac:dyDescent="0.3">
      <c r="A52" s="107" t="s">
        <v>342</v>
      </c>
      <c r="B52" s="208">
        <v>0.17</v>
      </c>
    </row>
    <row r="53" spans="1:2" ht="16.5" thickBot="1" x14ac:dyDescent="0.3">
      <c r="A53" s="107" t="s">
        <v>343</v>
      </c>
      <c r="B53" s="201">
        <v>7.1999999999999995E-2</v>
      </c>
    </row>
    <row r="54" spans="1:2" ht="16.5" thickBot="1" x14ac:dyDescent="0.3">
      <c r="A54" s="107" t="s">
        <v>344</v>
      </c>
      <c r="B54" s="208">
        <v>5.22</v>
      </c>
    </row>
    <row r="55" spans="1:2" ht="16.5" thickBot="1" x14ac:dyDescent="0.3">
      <c r="A55" s="209" t="s">
        <v>345</v>
      </c>
      <c r="B55" s="201">
        <v>1.847</v>
      </c>
    </row>
    <row r="56" spans="1:2" ht="15.75" customHeight="1" x14ac:dyDescent="0.25">
      <c r="A56" s="210" t="s">
        <v>346</v>
      </c>
      <c r="B56" s="211"/>
    </row>
    <row r="57" spans="1:2" x14ac:dyDescent="0.25">
      <c r="A57" s="212" t="s">
        <v>347</v>
      </c>
      <c r="B57" s="213" t="s">
        <v>483</v>
      </c>
    </row>
    <row r="58" spans="1:2" ht="16.5" customHeight="1" x14ac:dyDescent="0.25">
      <c r="A58" s="212" t="s">
        <v>348</v>
      </c>
      <c r="B58" s="214" t="s">
        <v>562</v>
      </c>
    </row>
    <row r="59" spans="1:2" x14ac:dyDescent="0.25">
      <c r="A59" s="212" t="s">
        <v>349</v>
      </c>
      <c r="B59" s="215" t="s">
        <v>553</v>
      </c>
    </row>
    <row r="60" spans="1:2" x14ac:dyDescent="0.25">
      <c r="A60" s="212" t="s">
        <v>350</v>
      </c>
      <c r="B60" s="215" t="s">
        <v>553</v>
      </c>
    </row>
    <row r="61" spans="1:2" ht="16.5" thickBot="1" x14ac:dyDescent="0.3">
      <c r="A61" s="216" t="s">
        <v>351</v>
      </c>
      <c r="B61" s="217" t="s">
        <v>553</v>
      </c>
    </row>
    <row r="62" spans="1:2" ht="30.75" thickBot="1" x14ac:dyDescent="0.3">
      <c r="A62" s="112" t="s">
        <v>352</v>
      </c>
      <c r="B62" s="115" t="s">
        <v>552</v>
      </c>
    </row>
    <row r="63" spans="1:2" ht="29.25" thickBot="1" x14ac:dyDescent="0.3">
      <c r="A63" s="107" t="s">
        <v>353</v>
      </c>
      <c r="B63" s="113" t="s">
        <v>553</v>
      </c>
    </row>
    <row r="64" spans="1:2" ht="16.5" thickBot="1" x14ac:dyDescent="0.3">
      <c r="A64" s="112" t="s">
        <v>331</v>
      </c>
      <c r="B64" s="119"/>
    </row>
    <row r="65" spans="1:2" ht="16.5" thickBot="1" x14ac:dyDescent="0.3">
      <c r="A65" s="112" t="s">
        <v>354</v>
      </c>
      <c r="B65" s="174" t="s">
        <v>316</v>
      </c>
    </row>
    <row r="66" spans="1:2" ht="16.5" thickBot="1" x14ac:dyDescent="0.3">
      <c r="A66" s="112" t="s">
        <v>355</v>
      </c>
      <c r="B66" s="175" t="s">
        <v>316</v>
      </c>
    </row>
    <row r="67" spans="1:2" ht="16.5" thickBot="1" x14ac:dyDescent="0.3">
      <c r="A67" s="120" t="s">
        <v>356</v>
      </c>
      <c r="B67" s="287" t="s">
        <v>316</v>
      </c>
    </row>
    <row r="68" spans="1:2" ht="16.5" thickBot="1" x14ac:dyDescent="0.3">
      <c r="A68" s="107" t="s">
        <v>357</v>
      </c>
      <c r="B68" s="118" t="s">
        <v>603</v>
      </c>
    </row>
    <row r="69" spans="1:2" ht="16.5" thickBot="1" x14ac:dyDescent="0.3">
      <c r="A69" s="114" t="s">
        <v>358</v>
      </c>
      <c r="B69" s="121" t="str">
        <f>B68</f>
        <v>01.10.2025 - 30.11.2025</v>
      </c>
    </row>
    <row r="70" spans="1:2" ht="16.5" thickBot="1" x14ac:dyDescent="0.3">
      <c r="A70" s="114" t="s">
        <v>359</v>
      </c>
      <c r="B70" s="121" t="s">
        <v>552</v>
      </c>
    </row>
    <row r="71" spans="1:2" ht="21" customHeight="1" thickBot="1" x14ac:dyDescent="0.3">
      <c r="A71" s="114" t="s">
        <v>360</v>
      </c>
      <c r="B71" s="121" t="s">
        <v>552</v>
      </c>
    </row>
    <row r="72" spans="1:2" ht="21.75" customHeight="1" thickBot="1" x14ac:dyDescent="0.3">
      <c r="A72" s="122" t="s">
        <v>361</v>
      </c>
      <c r="B72" s="119" t="s">
        <v>555</v>
      </c>
    </row>
    <row r="73" spans="1:2" ht="30" customHeight="1" x14ac:dyDescent="0.25">
      <c r="A73" s="110" t="s">
        <v>362</v>
      </c>
      <c r="B73" s="517" t="s">
        <v>554</v>
      </c>
    </row>
    <row r="74" spans="1:2" x14ac:dyDescent="0.25">
      <c r="A74" s="114" t="s">
        <v>363</v>
      </c>
      <c r="B74" s="518"/>
    </row>
    <row r="75" spans="1:2" x14ac:dyDescent="0.25">
      <c r="A75" s="114" t="s">
        <v>364</v>
      </c>
      <c r="B75" s="518"/>
    </row>
    <row r="76" spans="1:2" x14ac:dyDescent="0.25">
      <c r="A76" s="114" t="s">
        <v>365</v>
      </c>
      <c r="B76" s="518"/>
    </row>
    <row r="77" spans="1:2" x14ac:dyDescent="0.25">
      <c r="A77" s="114" t="s">
        <v>366</v>
      </c>
      <c r="B77" s="518"/>
    </row>
    <row r="78" spans="1:2" ht="16.5" thickBot="1" x14ac:dyDescent="0.3">
      <c r="A78" s="123" t="s">
        <v>367</v>
      </c>
      <c r="B78" s="519"/>
    </row>
    <row r="81" spans="1:2" x14ac:dyDescent="0.25">
      <c r="A81" s="124"/>
      <c r="B81" s="125"/>
    </row>
    <row r="82" spans="1:2" x14ac:dyDescent="0.25">
      <c r="B82" s="126"/>
    </row>
    <row r="83" spans="1:2" x14ac:dyDescent="0.25">
      <c r="B83" s="12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2026-04-21T14:37:57Z</dcterms:modified>
</cp:coreProperties>
</file>