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N_TP2000.AS.0006\"/>
    </mc:Choice>
  </mc:AlternateContent>
  <bookViews>
    <workbookView xWindow="0" yWindow="0" windowWidth="28800" windowHeight="12000" tabRatio="813"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6"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36" l="1"/>
  <c r="A12" i="36"/>
  <c r="A5" i="36"/>
  <c r="AW24" i="5" l="1"/>
  <c r="B29" i="22" l="1"/>
  <c r="B30" i="22"/>
  <c r="B37" i="22"/>
  <c r="B22" i="22" l="1"/>
  <c r="C40" i="7" l="1"/>
  <c r="A11" i="32" l="1"/>
  <c r="A12" i="16"/>
  <c r="B34" i="22" l="1"/>
  <c r="A4" i="32" l="1"/>
  <c r="A5" i="22" l="1"/>
  <c r="A5" i="5"/>
  <c r="A5" i="16"/>
  <c r="A5" i="10"/>
  <c r="A4" i="17"/>
  <c r="A5" i="6"/>
  <c r="A5" i="14"/>
  <c r="A6" i="13"/>
  <c r="A4" i="12"/>
  <c r="A15" i="22" l="1"/>
  <c r="B21" i="22" s="1"/>
  <c r="A12" i="22"/>
  <c r="A9" i="22"/>
  <c r="A15" i="5" l="1"/>
  <c r="A12" i="5"/>
  <c r="A9" i="5"/>
  <c r="A15" i="16"/>
  <c r="A9" i="16"/>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<sst xmlns="http://schemas.openxmlformats.org/spreadsheetml/2006/main" count="1116" uniqueCount="575">
  <si>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</si>
  <si>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</si>
  <si>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</si>
  <si>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</si>
  <si>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</si>
  <si>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</si>
  <si>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</si>
  <si>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</si>
  <si>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</si>
  <si>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</si>
  <si>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</si>
  <si>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</si>
  <si>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</si>
  <si>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</si>
  <si>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</si>
  <si>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</si>
  <si>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</si>
  <si>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</si>
  <si>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</si>
  <si>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</si>
  <si>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</si>
  <si>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</si>
  <si>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</si>
  <si>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</si>
  <si>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</si>
  <si>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</si>
  <si>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</si>
  <si>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</si>
  <si>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</si>
  <si>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</si>
  <si>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</si>
  <si>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</si>
  <si>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</si>
  <si>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</si>
  <si>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</si>
  <si>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</si>
  <si>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</si>
  <si>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</si>
  <si>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</si>
  <si>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</si>
  <si>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</si>
  <si>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</si>
  <si>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</si>
  <si>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</si>
  <si>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</si>
  <si>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</si>
  <si>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</si>
  <si>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</si>
  <si>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</si>
  <si>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</si>
  <si>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</si>
  <si>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</si>
  <si>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</si>
  <si>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</si>
  <si>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</si>
  <si>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</si>
  <si>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</si>
  <si>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</si>
  <si>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</si>
  <si>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</si>
  <si>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</si>
  <si>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</si>
  <si>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</si>
  <si>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</si>
  <si>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</si>
  <si>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</si>
  <si>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</si>
  <si>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</si>
  <si>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</si>
  <si>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</si>
  <si>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</si>
  <si>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</si>
  <si>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</si>
  <si>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</si>
  <si>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</si>
  <si>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</si>
  <si>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</si>
  <si>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</si>
  <si>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</si>
  <si>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</si>
  <si>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</si>
  <si>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</si>
  <si>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</si>
  <si>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</si>
  <si>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</si>
  <si>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</si>
  <si>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</si>
  <si>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</si>
  <si>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</si>
  <si>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</si>
  <si>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</si>
  <si>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</si>
  <si>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</si>
  <si>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</si>
  <si>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</si>
  <si>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</si>
  <si>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</si>
  <si>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</si>
  <si>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</si>
  <si>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</si>
  <si>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</si>
  <si>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</si>
  <si>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</si>
  <si>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</si>
  <si>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</si>
  <si>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</si>
  <si>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</si>
  <si>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</si>
  <si>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</si>
  <si>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</si>
  <si>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</si>
  <si>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</si>
  <si>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</si>
  <si>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</si>
  <si>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</si>
  <si>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</si>
  <si>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</si>
  <si>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</si>
  <si>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</si>
  <si>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</si>
  <si>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</si>
  <si>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</si>
  <si>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</si>
  <si>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</si>
  <si>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</si>
  <si>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</si>
  <si>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</si>
  <si>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</si>
  <si>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</si>
  <si>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</si>
  <si>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</si>
  <si>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</si>
  <si>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</si>
  <si>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</si>
  <si>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</si>
  <si>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</si>
  <si>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</si>
  <si>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</si>
  <si>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</si>
  <si>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</si>
  <si>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</si>
  <si>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</si>
  <si>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</si>
  <si>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</si>
  <si>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</si>
  <si>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</si>
  <si>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</si>
  <si>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</si>
  <si>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</si>
  <si>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</si>
  <si>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</si>
  <si>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</si>
  <si>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</si>
  <si>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</si>
  <si>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</si>
  <si>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</si>
  <si>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</si>
  <si>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</si>
  <si>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</si>
  <si>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</si>
  <si>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</si>
  <si>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</si>
  <si>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</si>
  <si>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</si>
  <si>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</si>
  <si>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</si>
  <si>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</si>
  <si>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</si>
  <si>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</si>
  <si>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</si>
  <si>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</si>
  <si>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</si>
  <si>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</si>
  <si>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</si>
  <si>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</si>
  <si>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</si>
  <si>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</si>
  <si>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</si>
  <si>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</si>
  <si>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</si>
  <si>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</si>
  <si>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</si>
  <si>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</si>
  <si>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</si>
  <si>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</si>
  <si>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</si>
  <si>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</si>
  <si>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</si>
  <si>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</si>
  <si>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</si>
  <si>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</si>
  <si>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</si>
  <si>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</si>
  <si>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</si>
  <si>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</si>
  <si>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</si>
  <si>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</si>
  <si>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</si>
  <si>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</si>
  <si>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</si>
  <si>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</si>
  <si>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</si>
  <si>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</si>
  <si>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</si>
  <si>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</si>
  <si>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</si>
  <si>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</si>
  <si>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</si>
  <si>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</si>
  <si>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</si>
  <si>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</si>
  <si>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</si>
  <si>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</si>
  <si>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</si>
  <si>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</si>
  <si>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</si>
  <si>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</si>
  <si>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</si>
  <si>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</si>
  <si>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</si>
  <si>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</si>
  <si>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</si>
  <si>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</si>
  <si>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</si>
  <si>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</si>
  <si>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</si>
  <si>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</si>
  <si>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</si>
  <si>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</si>
  <si>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</si>
  <si>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</si>
  <si>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</si>
  <si>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</si>
  <si>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</si>
  <si>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</si>
  <si>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</si>
  <si>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</si>
  <si>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</si>
  <si>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</si>
  <si>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</si>
  <si>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</si>
  <si>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</si>
  <si>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</si>
  <si>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</si>
  <si>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</si>
  <si>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</si>
  <si>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</si>
  <si>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</si>
  <si>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</si>
  <si>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</si>
  <si>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</si>
  <si>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</si>
  <si>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</si>
  <si>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</si>
  <si>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</si>
  <si>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</si>
  <si>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</si>
  <si>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</si>
  <si>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</si>
  <si>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</si>
  <si>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</si>
  <si>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</si>
  <si>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</si>
  <si>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</si>
  <si>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</si>
  <si>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</si>
  <si>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</si>
  <si>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</si>
  <si>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</si>
  <si>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</si>
  <si>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</si>
  <si>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</si>
  <si>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</si>
  <si>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</si>
  <si>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</si>
  <si>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</si>
  <si>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</si>
  <si>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</si>
  <si>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</si>
  <si>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</si>
  <si>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</si>
  <si>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</si>
  <si>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</si>
  <si>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</si>
  <si>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</si>
  <si>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</si>
  <si>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</si>
  <si>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</si>
  <si>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</si>
  <si>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</si>
  <si>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</si>
  <si>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</si>
  <si>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</si>
  <si>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</si>
  <si>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</si>
  <si>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</si>
  <si>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</si>
  <si>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</si>
  <si>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</si>
  <si>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</si>
  <si>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</si>
  <si>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</si>
  <si>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</si>
  <si>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</si>
  <si>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</si>
  <si>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</si>
  <si>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</si>
  <si>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</si>
  <si>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</si>
  <si>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</si>
  <si>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</si>
  <si>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</si>
  <si>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</si>
  <si>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</si>
  <si>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</si>
  <si>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</si>
  <si>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</si>
  <si>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</si>
  <si>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</si>
  <si>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</si>
  <si>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</si>
  <si>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</si>
  <si>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</si>
  <si>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</si>
  <si>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</si>
  <si>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</si>
  <si>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</si>
  <si>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</si>
  <si>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</si>
  <si>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</si>
  <si>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</si>
  <si>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</si>
  <si>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</si>
  <si>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</si>
  <si>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</si>
  <si>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</si>
  <si>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</si>
  <si>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</si>
  <si>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</si>
  <si>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</si>
  <si>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</si>
  <si>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</si>
  <si>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</si>
  <si>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</si>
  <si>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</si>
  <si>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</si>
  <si>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</si>
  <si>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</si>
  <si>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</si>
  <si>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</si>
  <si>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</si>
  <si>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</si>
  <si>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</si>
  <si>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</si>
  <si>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</si>
  <si>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</si>
  <si>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</si>
  <si>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</si>
  <si>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</si>
  <si>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</si>
  <si>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</si>
  <si>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</si>
  <si>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</si>
  <si>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</si>
  <si>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</si>
  <si>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</si>
  <si>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</si>
  <si>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</si>
  <si>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</si>
  <si>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</si>
  <si>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</si>
  <si>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</si>
  <si>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</si>
  <si>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</si>
  <si>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</si>
  <si>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</si>
  <si>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</si>
  <si>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</si>
  <si>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</si>
  <si>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</si>
  <si>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</si>
  <si>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</si>
  <si>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</si>
  <si>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</si>
  <si>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</si>
  <si>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</si>
  <si>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</si>
  <si>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</si>
  <si>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</si>
  <si>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</si>
  <si>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</si>
  <si>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</si>
  <si>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</si>
  <si>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</si>
  <si>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</si>
  <si>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</si>
  <si>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</si>
  <si>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</si>
  <si>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</si>
  <si>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</si>
  <si>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</si>
  <si>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</si>
  <si>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</si>
  <si>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</si>
  <si>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</si>
  <si>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</si>
  <si>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</si>
  <si>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</si>
  <si>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</si>
  <si>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</si>
  <si>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</si>
  <si>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</si>
  <si>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</si>
  <si>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</si>
  <si>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</si>
  <si>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</si>
  <si>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</si>
  <si>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</si>
  <si>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</si>
  <si>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</si>
  <si>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</si>
  <si>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</si>
  <si>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</si>
  <si>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</si>
  <si>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</si>
  <si>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</si>
  <si>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</si>
  <si>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</si>
  <si>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</si>
  <si>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</si>
  <si>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</si>
  <si>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</si>
  <si>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</si>
  <si>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</si>
  <si>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</si>
  <si>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</si>
  <si>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</si>
  <si>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</si>
  <si>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</si>
  <si>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</si>
  <si>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</si>
  <si>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</si>
  <si>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</si>
  <si>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</si>
  <si>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</si>
  <si>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</si>
  <si>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</si>
  <si>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</si>
  <si>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</si>
  <si>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</si>
  <si>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</si>
  <si>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</si>
  <si>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</si>
  <si>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</si>
  <si>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</si>
  <si>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</si>
  <si>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</si>
  <si>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АО "Россети Тюмень"</t>
  </si>
  <si>
    <t>Год 2026</t>
  </si>
  <si>
    <t>Год 2027</t>
  </si>
  <si>
    <t>Возможность реализации в установленные сроки</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</si>
  <si>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</si>
  <si>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</si>
  <si>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</si>
  <si>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</si>
  <si>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</si>
  <si>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</si>
  <si>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</si>
  <si>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</si>
  <si>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</si>
  <si>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</si>
  <si>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</si>
  <si>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</si>
  <si>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</si>
  <si>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</si>
  <si>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</si>
  <si>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</si>
  <si>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</si>
  <si>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</si>
  <si>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</si>
  <si>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</si>
  <si>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</si>
  <si>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</si>
  <si>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</si>
  <si>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</si>
  <si>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</si>
  <si>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</si>
  <si>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</si>
  <si>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</si>
  <si>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</si>
  <si>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</si>
  <si>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</si>
  <si>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</si>
  <si>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</si>
  <si>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</si>
  <si>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</si>
  <si>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</si>
  <si>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Установка приборов учета в соответствии с Законом № 522-ФЗ при истечении МПИ или срока эксплуатации, при отсутствии прибора учета у потребителя  (256 точек учета 0,4 кВ) филиала АО "Россети Тюмень" Северные ЭС</t>
  </si>
  <si>
    <t>от «__» _____ 202_ г. №___</t>
  </si>
  <si>
    <t>- по договорам подряда (в разбивке по каждому подрядчику и по договорам):</t>
  </si>
  <si>
    <t>Раздел 5. Показатели инвестиционного проекта</t>
  </si>
  <si>
    <t>Срок кредита</t>
  </si>
  <si>
    <t>Средневзвешенная стоимость капитала (WACC)</t>
  </si>
  <si>
    <t>2.2.3. Развитие и модернизация учета электрической энергии (мощности) в 2025 г.</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</si>
  <si>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</si>
  <si>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</si>
  <si>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</si>
  <si>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</si>
  <si>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</si>
  <si>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</si>
  <si>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</si>
  <si>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N_TP2000.AS.0006</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</si>
  <si>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2025г.  </t>
  </si>
  <si>
    <t>Год 2028</t>
  </si>
  <si>
    <t>Проблемные вопросы отсутствуют.</t>
  </si>
  <si>
    <t>Общая стоимость объекта,  руб. без НДС</t>
  </si>
  <si>
    <t>Первый  ремонт объекта, лет после постройки</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</si>
  <si>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</si>
  <si>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</si>
  <si>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</si>
  <si>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</si>
  <si>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</si>
  <si>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</si>
  <si>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</si>
  <si>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</si>
  <si>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</si>
  <si>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</si>
  <si>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35 т.у.</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</si>
  <si>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35 точек учета потребителей.</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</si>
  <si>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</si>
  <si>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25.08.2025-25.09.2025</t>
  </si>
  <si>
    <t>Кредит, руб.</t>
  </si>
  <si>
    <t>Основной долг на начало периода</t>
  </si>
  <si>
    <t>Поступление кредита</t>
  </si>
  <si>
    <t>Погашение основного долга</t>
  </si>
  <si>
    <t>Начисление процентов</t>
  </si>
  <si>
    <t>Год 2029</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</si>
  <si>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</si>
  <si>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</si>
  <si>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 Новый Уренгой, Пуровский район, Надымский район, Приуральский районы</t>
  </si>
  <si>
    <t>И</t>
  </si>
  <si>
    <t>Год раскрытия информации: 2026 год</t>
  </si>
  <si>
    <t>объем заключенного договора KP02.2000.2025.146 от 30.06.2025 . АО "Тюменьэнерго Инжиниринг"    в ценах 2025 года с НДС, млн. руб</t>
  </si>
  <si>
    <t>АО "Тюменьэнерго Инжиниринг"</t>
  </si>
  <si>
    <t xml:space="preserve"> по состоянию на 01.01.2025</t>
  </si>
  <si>
    <t>по состоянию на 01.01.2026</t>
  </si>
  <si>
    <t xml:space="preserve">Факт 2025 года </t>
  </si>
  <si>
    <t>Год 2030</t>
  </si>
  <si>
    <t>Сметная стоимость проекта в ценах 2026 года с НДС, млн. руб.</t>
  </si>
  <si>
    <t>Приказ об утверждении ПСД от 13.10.2025 №1018</t>
  </si>
  <si>
    <t>от «__» _____ 2015 г. №___</t>
  </si>
  <si>
    <t>да</t>
  </si>
  <si>
    <t>Реконструкция и техническое перевооружение электросетевых объектов</t>
  </si>
  <si>
    <t>н/д</t>
  </si>
  <si>
    <t>0,000</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</si>
  <si>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</si>
  <si>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</si>
  <si>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</si>
  <si>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</si>
  <si>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</si>
  <si>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</si>
  <si>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</si>
  <si>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</si>
  <si>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Филиал АО "Россети Тюмень" Сев ЭС</t>
  </si>
  <si>
    <t>Поставка приборов учета электроэнергии и иного оборудования, которые необходимы для обеспечения коммерческого учета электрической энергии в рамках исполнения требований, введенных ФЗ № 522-ФЗ от 27.12.2018, для нужд филиала АО "РоссетиТюмень" Северные электрические сети.</t>
  </si>
  <si>
    <t>Оборудование</t>
  </si>
  <si>
    <t xml:space="preserve"> АО "Тюменьэнерго Инжиниринг"</t>
  </si>
  <si>
    <t>ООО "12 БИТ"</t>
  </si>
  <si>
    <t>ООО "Цифровой дом"</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</si>
  <si>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4 объектов ИПР на сумму 4.617.721,38 руб. с НДС. Объем договора на данный объект составляет 3.174.237,90 руб. с НДС.</t>
  </si>
  <si>
    <r>
      <rPr>
        <sz val="12"/>
        <rFont val="Times New Roman"/>
        <family val="1"/>
        <charset val="204"/>
      </rPr>
      <t>Итого стоимость проекта (2025-2026 год) млн.руб. без НДС: 2,98 млн.руб.
1ф ПУ – 0,07
3ф ПУ – 0,09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0,18
ТТ –  проектом не предусмотрен
ТН –  проектом не предусмотрен
УСПД –  проектом не предусмотрен</t>
    </r>
    <r>
      <rPr>
        <sz val="12"/>
        <color rgb="FFFF0000"/>
        <rFont val="Times New Roman"/>
        <family val="1"/>
        <charset val="204"/>
      </rPr>
      <t xml:space="preserve">
</t>
    </r>
  </si>
  <si>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2026г.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 35 шт. 
Потребность и объемы установки приведены в приложении 1 к паспорту.</t>
  </si>
  <si>
    <t>12.2026</t>
  </si>
  <si>
    <t>+</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</si>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</sst>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 ;\-0\ "/>
    <numFmt numFmtId="170" formatCode="0.000"/>
    <numFmt numFmtId="171" formatCode="_(* #,##0_);_(* \(#,##0\);_(* &quot;-&quot;_);_(@_)"/>
    <numFmt numFmtId="172" formatCode="#,##0.000"/>
    <numFmt numFmtId="173" formatCode="0.0%"/>
    <numFmt numFmtId="174" formatCode="_(* #,##0.00_);_(* \(#,##0.00\);_(* &quot;-&quot;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Calibri"/>
      <family val="2"/>
      <charset val="204"/>
    </font>
    <font>
      <sz val="10"/>
      <color theme="1"/>
      <name val="Times New Roman"/>
      <family val="1"/>
      <charset val="204"/>
    </font>
    <font>
      <i/>
      <sz val="12"/>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b/>
      <sz val="12"/>
      <color rgb="FFFF0000"/>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0"/>
      <color indexed="8"/>
      <name val="Times New Roman"/>
      <family val="1"/>
      <charset val="204"/>
    </font>
    <font>
      <sz val="10"/>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7" fillId="0" borderId="0"/>
    <xf numFmtId="0" fontId="11" fillId="0" borderId="0"/>
    <xf numFmtId="0" fontId="1" fillId="0" borderId="0"/>
    <xf numFmtId="165" fontId="1" fillId="0" borderId="0" applyFont="0" applyFill="0" applyBorder="0" applyAlignment="0" applyProtection="0"/>
    <xf numFmtId="0" fontId="30" fillId="0" borderId="0"/>
    <xf numFmtId="0" fontId="29" fillId="0" borderId="0"/>
    <xf numFmtId="0" fontId="59" fillId="0" borderId="0"/>
    <xf numFmtId="0" fontId="11" fillId="0" borderId="0"/>
    <xf numFmtId="0" fontId="1" fillId="0" borderId="0"/>
  </cellStyleXfs>
  <cellXfs count="5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14" fontId="46" fillId="0" borderId="1" xfId="0" applyNumberFormat="1" applyFont="1" applyBorder="1" applyAlignment="1">
      <alignment horizontal="center" vertical="center"/>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0" fontId="41" fillId="0" borderId="30" xfId="2" applyFont="1" applyFill="1" applyBorder="1" applyAlignment="1">
      <alignment horizontal="left" vertical="top" wrapText="1"/>
    </xf>
    <xf numFmtId="9" fontId="11" fillId="25" borderId="1" xfId="2"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0" fontId="11" fillId="0" borderId="1" xfId="70" applyFont="1" applyFill="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2" fillId="0" borderId="28" xfId="2" applyFont="1" applyFill="1" applyBorder="1" applyAlignment="1">
      <alignment vertical="top" wrapText="1"/>
    </xf>
    <xf numFmtId="0" fontId="41" fillId="0" borderId="36" xfId="2" applyFont="1" applyFill="1" applyBorder="1" applyAlignment="1">
      <alignment vertical="top" wrapText="1"/>
    </xf>
    <xf numFmtId="0" fontId="41" fillId="0" borderId="29" xfId="2" applyFont="1" applyFill="1" applyBorder="1" applyAlignment="1">
      <alignment vertical="top" wrapText="1"/>
    </xf>
    <xf numFmtId="0" fontId="41" fillId="0" borderId="28" xfId="2" applyFont="1" applyFill="1" applyBorder="1" applyAlignment="1">
      <alignment vertical="top" wrapText="1"/>
    </xf>
    <xf numFmtId="0" fontId="60" fillId="0" borderId="0" xfId="49" applyFont="1"/>
    <xf numFmtId="0" fontId="41" fillId="0" borderId="25" xfId="2" applyFont="1" applyFill="1" applyBorder="1" applyAlignment="1">
      <alignment horizontal="left" vertical="center" wrapText="1"/>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2" fillId="0" borderId="25" xfId="2" applyFont="1" applyFill="1" applyBorder="1" applyAlignment="1">
      <alignment horizontal="justify" vertical="top" wrapText="1"/>
    </xf>
    <xf numFmtId="0" fontId="42" fillId="27" borderId="25"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9" fillId="0" borderId="0" xfId="1" applyFont="1" applyAlignment="1">
      <alignment vertical="center" wrapText="1"/>
    </xf>
    <xf numFmtId="0" fontId="6" fillId="0" borderId="0" xfId="1" applyFont="1" applyAlignment="1">
      <alignment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61" fillId="0" borderId="1" xfId="2"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170" fontId="41" fillId="0" borderId="30" xfId="2" applyNumberFormat="1" applyFont="1" applyFill="1" applyBorder="1" applyAlignment="1">
      <alignment horizontal="left" vertical="top" wrapText="1"/>
    </xf>
    <xf numFmtId="164" fontId="41" fillId="0" borderId="35" xfId="2" quotePrefix="1" applyNumberFormat="1" applyFont="1" applyFill="1" applyBorder="1" applyAlignment="1">
      <alignment horizontal="left" vertical="center" wrapText="1"/>
    </xf>
    <xf numFmtId="0" fontId="41" fillId="0" borderId="35" xfId="2" quotePrefix="1"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5" xfId="2"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0" fontId="41" fillId="0" borderId="37" xfId="2" applyFont="1" applyFill="1" applyBorder="1" applyAlignment="1">
      <alignment horizontal="left" vertical="center" wrapText="1"/>
    </xf>
    <xf numFmtId="0" fontId="41" fillId="0" borderId="38"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2" fillId="0" borderId="32" xfId="2" applyFont="1" applyFill="1" applyBorder="1" applyAlignment="1">
      <alignment horizontal="justify" vertical="top" wrapText="1"/>
    </xf>
    <xf numFmtId="0" fontId="7" fillId="0" borderId="4" xfId="1" applyFont="1" applyBorder="1" applyAlignment="1">
      <alignment vertical="top" wrapText="1"/>
    </xf>
    <xf numFmtId="0" fontId="64" fillId="0" borderId="0" xfId="75" applyFont="1" applyFill="1" applyAlignment="1"/>
    <xf numFmtId="0" fontId="58" fillId="0" borderId="1" xfId="1" applyFont="1" applyFill="1" applyBorder="1" applyAlignment="1">
      <alignment horizontal="left" vertical="top"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66" fillId="0" borderId="5" xfId="2" applyNumberFormat="1" applyFont="1" applyFill="1" applyBorder="1" applyAlignment="1">
      <alignment horizontal="center" vertical="center" wrapText="1"/>
    </xf>
    <xf numFmtId="14" fontId="66" fillId="0" borderId="0" xfId="2" applyNumberFormat="1" applyFont="1" applyFill="1" applyBorder="1" applyAlignment="1">
      <alignment horizontal="center" vertical="center" wrapText="1"/>
    </xf>
    <xf numFmtId="0" fontId="66" fillId="0" borderId="0" xfId="2" applyFont="1" applyFill="1" applyBorder="1" applyAlignment="1">
      <alignment horizontal="center" vertical="center" wrapText="1"/>
    </xf>
    <xf numFmtId="0" fontId="66" fillId="0" borderId="5" xfId="2" applyFont="1" applyBorder="1" applyAlignment="1">
      <alignment horizontal="center" vertical="center" wrapText="1"/>
    </xf>
    <xf numFmtId="0" fontId="66" fillId="0" borderId="0" xfId="2" applyFont="1" applyBorder="1" applyAlignment="1">
      <alignment horizontal="center" vertical="center" wrapText="1"/>
    </xf>
    <xf numFmtId="0" fontId="11" fillId="0" borderId="5" xfId="2" applyFont="1" applyFill="1" applyBorder="1"/>
    <xf numFmtId="2" fontId="41" fillId="0" borderId="30" xfId="2" applyNumberFormat="1" applyFont="1" applyFill="1" applyBorder="1" applyAlignment="1">
      <alignment horizontal="justify"/>
    </xf>
    <xf numFmtId="0" fontId="43" fillId="0" borderId="10" xfId="41" applyFont="1" applyFill="1" applyBorder="1" applyAlignment="1">
      <alignment horizontal="center" vertical="center" wrapText="1"/>
    </xf>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2" fontId="7" fillId="0" borderId="1" xfId="1" applyNumberFormat="1" applyFont="1" applyFill="1" applyBorder="1" applyAlignment="1">
      <alignment horizontal="center" vertical="center"/>
    </xf>
    <xf numFmtId="0" fontId="11" fillId="0" borderId="1" xfId="2" applyFont="1" applyFill="1" applyBorder="1" applyAlignment="1">
      <alignment wrapText="1"/>
    </xf>
    <xf numFmtId="0" fontId="41" fillId="28" borderId="25" xfId="2" applyFont="1" applyFill="1" applyBorder="1" applyAlignment="1">
      <alignment horizontal="left" vertical="center" wrapText="1"/>
    </xf>
    <xf numFmtId="172" fontId="36" fillId="28" borderId="43" xfId="0" applyNumberFormat="1" applyFont="1" applyFill="1" applyBorder="1" applyAlignment="1">
      <alignment horizontal="left" vertical="center" wrapText="1"/>
    </xf>
    <xf numFmtId="0" fontId="36" fillId="0" borderId="43" xfId="0" applyFont="1" applyFill="1" applyBorder="1" applyAlignment="1">
      <alignment horizontal="left" vertical="center" wrapText="1"/>
    </xf>
    <xf numFmtId="172" fontId="36" fillId="0" borderId="43" xfId="0" applyNumberFormat="1" applyFont="1" applyFill="1" applyBorder="1" applyAlignment="1">
      <alignment horizontal="left" vertical="center" wrapText="1"/>
    </xf>
    <xf numFmtId="0" fontId="39" fillId="26" borderId="48" xfId="0" applyFont="1" applyFill="1" applyBorder="1" applyAlignment="1">
      <alignment horizontal="left" vertical="center"/>
    </xf>
    <xf numFmtId="172" fontId="39" fillId="26" borderId="48" xfId="0" applyNumberFormat="1" applyFont="1" applyFill="1" applyBorder="1" applyAlignment="1">
      <alignment horizontal="left" vertical="center"/>
    </xf>
    <xf numFmtId="0" fontId="41" fillId="0" borderId="30" xfId="2" applyFont="1" applyFill="1" applyBorder="1" applyAlignment="1">
      <alignment horizontal="justify" vertical="top"/>
    </xf>
    <xf numFmtId="0" fontId="5" fillId="0" borderId="0" xfId="1" applyNumberFormat="1" applyFont="1" applyAlignment="1">
      <alignment horizontal="center" vertical="center"/>
    </xf>
    <xf numFmtId="0" fontId="67" fillId="0" borderId="0" xfId="74" applyFont="1" applyAlignment="1" applyProtection="1">
      <alignment horizontal="center" vertical="center" wrapText="1"/>
    </xf>
    <xf numFmtId="0" fontId="11" fillId="0" borderId="0" xfId="74" applyFont="1" applyAlignment="1">
      <alignment vertical="center"/>
    </xf>
    <xf numFmtId="0" fontId="42" fillId="0" borderId="0" xfId="74" applyFont="1" applyAlignment="1">
      <alignment vertical="center"/>
    </xf>
    <xf numFmtId="0" fontId="11" fillId="0" borderId="0" xfId="74" applyFont="1" applyAlignment="1">
      <alignment horizontal="right" vertical="center"/>
    </xf>
    <xf numFmtId="0" fontId="64" fillId="0" borderId="0" xfId="74" applyFont="1" applyAlignment="1">
      <alignment vertical="center"/>
    </xf>
    <xf numFmtId="0" fontId="42" fillId="0" borderId="0" xfId="74" applyFont="1" applyAlignment="1">
      <alignment horizontal="left" vertical="center"/>
    </xf>
    <xf numFmtId="0" fontId="42" fillId="0" borderId="0" xfId="74" applyFont="1" applyAlignment="1">
      <alignment horizontal="center" vertical="center"/>
    </xf>
    <xf numFmtId="0" fontId="65" fillId="0" borderId="0" xfId="74" applyFont="1" applyAlignment="1">
      <alignment horizontal="left" vertical="center"/>
    </xf>
    <xf numFmtId="0" fontId="46" fillId="0" borderId="0" xfId="74" applyFont="1" applyAlignment="1">
      <alignment vertical="center"/>
    </xf>
    <xf numFmtId="0" fontId="41" fillId="0" borderId="0" xfId="74" applyFont="1" applyAlignment="1">
      <alignment vertical="center"/>
    </xf>
    <xf numFmtId="4" fontId="41" fillId="0" borderId="1" xfId="74" applyNumberFormat="1" applyFont="1" applyFill="1" applyBorder="1" applyAlignment="1">
      <alignment horizontal="center" vertical="center"/>
    </xf>
    <xf numFmtId="3"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0" fontId="41" fillId="0" borderId="1" xfId="74" applyFont="1" applyFill="1" applyBorder="1" applyAlignment="1">
      <alignment horizontal="center" vertical="center"/>
    </xf>
    <xf numFmtId="2" fontId="11" fillId="0" borderId="0" xfId="74" applyNumberFormat="1" applyFont="1" applyAlignment="1">
      <alignment vertical="center"/>
    </xf>
    <xf numFmtId="1" fontId="43" fillId="0" borderId="49" xfId="74" applyNumberFormat="1" applyFont="1" applyFill="1" applyBorder="1" applyAlignment="1">
      <alignment horizontal="center" vertical="center"/>
    </xf>
    <xf numFmtId="1" fontId="43" fillId="0" borderId="26" xfId="74" applyNumberFormat="1" applyFont="1" applyFill="1" applyBorder="1" applyAlignment="1">
      <alignment horizontal="center" vertical="center"/>
    </xf>
    <xf numFmtId="10" fontId="41" fillId="0" borderId="3" xfId="74" applyNumberFormat="1" applyFont="1" applyFill="1" applyBorder="1" applyAlignment="1">
      <alignment vertical="center"/>
    </xf>
    <xf numFmtId="10" fontId="41" fillId="0" borderId="1" xfId="74" applyNumberFormat="1" applyFont="1" applyFill="1" applyBorder="1" applyAlignment="1">
      <alignment vertical="center"/>
    </xf>
    <xf numFmtId="4" fontId="41" fillId="0" borderId="50" xfId="74" applyNumberFormat="1" applyFont="1" applyFill="1" applyBorder="1" applyAlignment="1">
      <alignment vertical="center"/>
    </xf>
    <xf numFmtId="4" fontId="41" fillId="0" borderId="23" xfId="74" applyNumberFormat="1" applyFont="1" applyFill="1" applyBorder="1" applyAlignment="1">
      <alignment vertical="center"/>
    </xf>
    <xf numFmtId="3" fontId="11" fillId="0" borderId="21" xfId="74" applyNumberFormat="1" applyFont="1" applyFill="1" applyBorder="1" applyAlignment="1">
      <alignment vertical="center"/>
    </xf>
    <xf numFmtId="3" fontId="11" fillId="0" borderId="1" xfId="74" applyNumberFormat="1" applyFont="1" applyFill="1" applyBorder="1" applyAlignment="1">
      <alignment vertical="center"/>
    </xf>
    <xf numFmtId="3" fontId="11" fillId="0" borderId="3" xfId="74" applyNumberFormat="1" applyFont="1" applyBorder="1" applyAlignment="1">
      <alignment vertical="center"/>
    </xf>
    <xf numFmtId="0" fontId="11" fillId="0" borderId="3" xfId="74" applyFont="1" applyBorder="1" applyAlignment="1">
      <alignment vertical="center"/>
    </xf>
    <xf numFmtId="0" fontId="11" fillId="0" borderId="1" xfId="74" applyFont="1" applyBorder="1" applyAlignment="1">
      <alignment vertical="center"/>
    </xf>
    <xf numFmtId="1" fontId="43" fillId="0" borderId="26" xfId="74" applyNumberFormat="1" applyFont="1" applyFill="1" applyBorder="1" applyAlignment="1">
      <alignment horizontal="center" vertical="center" wrapText="1"/>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171" fontId="42" fillId="0" borderId="1" xfId="74" applyNumberFormat="1" applyFont="1" applyBorder="1" applyAlignment="1">
      <alignment vertical="center"/>
    </xf>
    <xf numFmtId="171" fontId="41" fillId="0" borderId="1" xfId="74" applyNumberFormat="1" applyFont="1" applyBorder="1" applyAlignment="1">
      <alignment vertical="center"/>
    </xf>
    <xf numFmtId="171" fontId="41" fillId="0" borderId="1" xfId="74" applyNumberFormat="1" applyFont="1" applyFill="1" applyBorder="1" applyAlignment="1">
      <alignment vertical="center"/>
    </xf>
    <xf numFmtId="0" fontId="11" fillId="0" borderId="0" xfId="74" applyFont="1" applyFill="1" applyAlignment="1">
      <alignment vertical="center"/>
    </xf>
    <xf numFmtId="171" fontId="42" fillId="0" borderId="23" xfId="74" applyNumberFormat="1" applyFont="1" applyBorder="1" applyAlignment="1">
      <alignment vertical="center"/>
    </xf>
    <xf numFmtId="0" fontId="62" fillId="0" borderId="0" xfId="74" applyFont="1" applyBorder="1" applyAlignment="1">
      <alignment vertical="center"/>
    </xf>
    <xf numFmtId="168" fontId="63" fillId="0" borderId="0" xfId="74" applyNumberFormat="1" applyFont="1" applyBorder="1" applyAlignment="1">
      <alignment horizontal="center" vertical="center"/>
    </xf>
    <xf numFmtId="0" fontId="62" fillId="0" borderId="0" xfId="74" applyFont="1" applyAlignment="1">
      <alignment vertical="center"/>
    </xf>
    <xf numFmtId="172" fontId="41" fillId="0" borderId="1" xfId="74" applyNumberFormat="1" applyFont="1" applyBorder="1" applyAlignment="1">
      <alignment horizontal="center" vertical="center"/>
    </xf>
    <xf numFmtId="171" fontId="42" fillId="0" borderId="1" xfId="74" applyNumberFormat="1" applyFont="1" applyFill="1" applyBorder="1" applyAlignment="1">
      <alignment vertical="center"/>
    </xf>
    <xf numFmtId="173" fontId="42" fillId="0" borderId="1" xfId="74" applyNumberFormat="1" applyFont="1" applyFill="1" applyBorder="1" applyAlignment="1">
      <alignment vertical="center"/>
    </xf>
    <xf numFmtId="174" fontId="42" fillId="0" borderId="1" xfId="74" applyNumberFormat="1" applyFont="1" applyFill="1" applyBorder="1" applyAlignment="1">
      <alignment vertical="center"/>
    </xf>
    <xf numFmtId="174" fontId="42" fillId="0" borderId="23" xfId="74" applyNumberFormat="1" applyFont="1" applyFill="1" applyBorder="1" applyAlignment="1">
      <alignment vertical="center"/>
    </xf>
    <xf numFmtId="171" fontId="11" fillId="0" borderId="0" xfId="74" applyNumberFormat="1" applyFont="1" applyAlignment="1">
      <alignment vertical="center"/>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60" fillId="0" borderId="1" xfId="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168" fontId="46" fillId="0"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0" fontId="46" fillId="0" borderId="1" xfId="49" applyFont="1" applyFill="1" applyBorder="1"/>
    <xf numFmtId="0" fontId="71" fillId="0" borderId="1" xfId="1" applyFont="1" applyBorder="1" applyAlignment="1">
      <alignment horizontal="center" vertical="center" wrapText="1"/>
    </xf>
    <xf numFmtId="170" fontId="36" fillId="0" borderId="0" xfId="49" applyNumberFormat="1" applyFont="1" applyFill="1"/>
    <xf numFmtId="0" fontId="60" fillId="0" borderId="1" xfId="1" applyFont="1" applyFill="1" applyBorder="1" applyAlignment="1">
      <alignment horizontal="center" vertical="center" wrapText="1"/>
    </xf>
    <xf numFmtId="0" fontId="60" fillId="0" borderId="1"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56" fillId="0" borderId="0" xfId="1" applyFont="1"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58"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4"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5" xfId="74" applyFont="1" applyBorder="1" applyAlignment="1">
      <alignment horizontal="left" vertical="center"/>
    </xf>
    <xf numFmtId="0" fontId="11" fillId="0" borderId="1" xfId="74" applyFont="1" applyBorder="1" applyAlignment="1">
      <alignment horizontal="left" vertical="center"/>
    </xf>
    <xf numFmtId="0" fontId="11" fillId="0" borderId="43" xfId="74" applyFont="1" applyBorder="1" applyAlignment="1">
      <alignment horizontal="left" vertical="center"/>
    </xf>
    <xf numFmtId="0" fontId="11" fillId="0" borderId="44" xfId="74" applyFont="1" applyBorder="1" applyAlignment="1">
      <alignment horizontal="center" vertical="center"/>
    </xf>
    <xf numFmtId="0" fontId="11" fillId="0" borderId="45" xfId="74" applyFont="1" applyBorder="1" applyAlignment="1">
      <alignment horizontal="center" vertical="center"/>
    </xf>
    <xf numFmtId="0" fontId="41" fillId="0" borderId="4" xfId="74" applyFont="1" applyFill="1" applyBorder="1" applyAlignment="1">
      <alignment horizontal="center" vertical="center"/>
    </xf>
    <xf numFmtId="0" fontId="41" fillId="0" borderId="3" xfId="74" applyFont="1" applyFill="1" applyBorder="1" applyAlignment="1">
      <alignment horizontal="center" vertical="center"/>
    </xf>
    <xf numFmtId="3" fontId="41" fillId="0" borderId="44" xfId="74" applyNumberFormat="1" applyFont="1" applyFill="1" applyBorder="1" applyAlignment="1">
      <alignment horizontal="center" vertical="center"/>
    </xf>
    <xf numFmtId="3" fontId="41" fillId="0" borderId="45" xfId="74" applyNumberFormat="1" applyFont="1" applyFill="1" applyBorder="1" applyAlignment="1">
      <alignment horizontal="center" vertical="center"/>
    </xf>
    <xf numFmtId="0" fontId="43" fillId="0" borderId="0" xfId="74" applyNumberFormat="1" applyFont="1" applyFill="1" applyAlignment="1">
      <alignment horizontal="center" vertical="center" wrapText="1"/>
    </xf>
    <xf numFmtId="0" fontId="8" fillId="0" borderId="0" xfId="1" applyNumberFormat="1" applyFont="1" applyAlignment="1">
      <alignment horizontal="center" vertical="center"/>
    </xf>
    <xf numFmtId="0" fontId="43" fillId="0" borderId="27" xfId="74" applyFont="1" applyBorder="1" applyAlignment="1">
      <alignment horizontal="left" vertical="center"/>
    </xf>
    <xf numFmtId="0" fontId="43" fillId="0" borderId="26" xfId="74" applyFont="1" applyBorder="1" applyAlignment="1">
      <alignment horizontal="left" vertical="center"/>
    </xf>
    <xf numFmtId="0" fontId="43" fillId="0" borderId="40" xfId="74" applyFont="1" applyBorder="1" applyAlignment="1">
      <alignment horizontal="left" vertical="center"/>
    </xf>
    <xf numFmtId="168" fontId="29" fillId="0" borderId="41" xfId="74" applyNumberFormat="1" applyFont="1" applyFill="1" applyBorder="1" applyAlignment="1">
      <alignment horizontal="center" vertical="center"/>
    </xf>
    <xf numFmtId="168" fontId="29" fillId="0" borderId="42" xfId="74" applyNumberFormat="1" applyFont="1" applyFill="1" applyBorder="1" applyAlignment="1">
      <alignment horizontal="center" vertical="center"/>
    </xf>
    <xf numFmtId="3" fontId="41" fillId="0" borderId="44" xfId="74" applyNumberFormat="1" applyFont="1" applyBorder="1" applyAlignment="1">
      <alignment horizontal="center" vertical="center"/>
    </xf>
    <xf numFmtId="3" fontId="41" fillId="0" borderId="45" xfId="74" applyNumberFormat="1" applyFont="1" applyBorder="1" applyAlignment="1">
      <alignment horizontal="center" vertical="center"/>
    </xf>
    <xf numFmtId="3" fontId="41" fillId="0" borderId="25" xfId="74" applyNumberFormat="1" applyFont="1" applyBorder="1" applyAlignment="1">
      <alignment horizontal="center" vertical="center"/>
    </xf>
    <xf numFmtId="3" fontId="41" fillId="0" borderId="43" xfId="74" applyNumberFormat="1" applyFont="1" applyBorder="1" applyAlignment="1">
      <alignment horizontal="center" vertical="center"/>
    </xf>
    <xf numFmtId="10" fontId="41" fillId="0" borderId="25" xfId="74" applyNumberFormat="1" applyFont="1" applyBorder="1" applyAlignment="1">
      <alignment horizontal="center" vertical="center"/>
    </xf>
    <xf numFmtId="10" fontId="41" fillId="0" borderId="43" xfId="74" applyNumberFormat="1" applyFont="1" applyBorder="1" applyAlignment="1">
      <alignment horizontal="center" vertical="center"/>
    </xf>
    <xf numFmtId="0" fontId="11" fillId="0" borderId="25" xfId="74" applyFont="1" applyBorder="1" applyAlignment="1">
      <alignment horizontal="center" vertical="center"/>
    </xf>
    <xf numFmtId="0" fontId="11" fillId="0" borderId="43" xfId="74" applyFont="1" applyBorder="1" applyAlignment="1">
      <alignment horizontal="center" vertical="center"/>
    </xf>
    <xf numFmtId="9" fontId="41" fillId="0" borderId="25" xfId="74" applyNumberFormat="1" applyFont="1" applyBorder="1" applyAlignment="1">
      <alignment horizontal="center" vertical="center"/>
    </xf>
    <xf numFmtId="9" fontId="41" fillId="0" borderId="43" xfId="74" applyNumberFormat="1" applyFont="1" applyBorder="1" applyAlignment="1">
      <alignment horizontal="center" vertical="center"/>
    </xf>
    <xf numFmtId="10" fontId="41" fillId="0" borderId="3" xfId="74" applyNumberFormat="1" applyFont="1" applyFill="1" applyBorder="1" applyAlignment="1">
      <alignment horizontal="center" vertical="center"/>
    </xf>
    <xf numFmtId="10" fontId="41" fillId="0" borderId="1" xfId="74" applyNumberFormat="1" applyFont="1" applyFill="1" applyBorder="1" applyAlignment="1">
      <alignment horizontal="center" vertical="center"/>
    </xf>
    <xf numFmtId="0" fontId="11" fillId="0" borderId="24" xfId="74" applyFont="1" applyBorder="1" applyAlignment="1">
      <alignment horizontal="left" vertical="center"/>
    </xf>
    <xf numFmtId="0" fontId="11" fillId="0" borderId="23" xfId="74" applyFont="1" applyBorder="1" applyAlignment="1">
      <alignment horizontal="left" vertical="center"/>
    </xf>
    <xf numFmtId="0" fontId="11" fillId="0" borderId="48" xfId="74" applyFont="1" applyBorder="1" applyAlignment="1">
      <alignment horizontal="left" vertical="center"/>
    </xf>
    <xf numFmtId="4" fontId="41" fillId="0" borderId="50" xfId="74" applyNumberFormat="1" applyFont="1" applyFill="1" applyBorder="1" applyAlignment="1">
      <alignment horizontal="center" vertical="center"/>
    </xf>
    <xf numFmtId="4" fontId="41" fillId="0" borderId="23" xfId="74" applyNumberFormat="1" applyFont="1" applyFill="1" applyBorder="1" applyAlignment="1">
      <alignment horizontal="center" vertical="center"/>
    </xf>
    <xf numFmtId="0" fontId="11" fillId="0" borderId="46" xfId="74" applyFont="1" applyBorder="1" applyAlignment="1">
      <alignment horizontal="left" vertical="center"/>
    </xf>
    <xf numFmtId="0" fontId="11" fillId="0" borderId="10" xfId="74" applyFont="1" applyBorder="1" applyAlignment="1">
      <alignment horizontal="left" vertical="center"/>
    </xf>
    <xf numFmtId="0" fontId="11" fillId="0" borderId="47" xfId="74" applyFont="1" applyBorder="1" applyAlignment="1">
      <alignment horizontal="left" vertical="center"/>
    </xf>
    <xf numFmtId="10" fontId="41" fillId="0" borderId="24" xfId="74" applyNumberFormat="1" applyFont="1" applyBorder="1" applyAlignment="1">
      <alignment horizontal="center" vertical="center"/>
    </xf>
    <xf numFmtId="10" fontId="41" fillId="0" borderId="48" xfId="74" applyNumberFormat="1" applyFont="1" applyBorder="1" applyAlignment="1">
      <alignment horizontal="center" vertical="center"/>
    </xf>
    <xf numFmtId="0" fontId="11" fillId="0" borderId="27" xfId="74" applyFont="1" applyBorder="1" applyAlignment="1">
      <alignment horizontal="left" vertical="center"/>
    </xf>
    <xf numFmtId="0" fontId="11" fillId="0" borderId="26" xfId="74" applyFont="1" applyBorder="1" applyAlignment="1">
      <alignment horizontal="left" vertical="center"/>
    </xf>
    <xf numFmtId="0" fontId="11" fillId="0" borderId="40" xfId="74" applyFont="1" applyBorder="1" applyAlignment="1">
      <alignment horizontal="left" vertical="center"/>
    </xf>
    <xf numFmtId="1" fontId="43" fillId="0" borderId="49" xfId="74" applyNumberFormat="1" applyFont="1" applyFill="1" applyBorder="1" applyAlignment="1">
      <alignment horizontal="center" vertical="center" wrapText="1"/>
    </xf>
    <xf numFmtId="1" fontId="43" fillId="0" borderId="26" xfId="74" applyNumberFormat="1" applyFont="1" applyFill="1" applyBorder="1" applyAlignment="1">
      <alignment horizontal="center" vertical="center" wrapText="1"/>
    </xf>
    <xf numFmtId="0" fontId="11" fillId="0" borderId="53" xfId="74" applyFont="1" applyBorder="1" applyAlignment="1">
      <alignment horizontal="left" vertical="center"/>
    </xf>
    <xf numFmtId="0" fontId="11" fillId="0" borderId="54" xfId="74" applyFont="1" applyBorder="1" applyAlignment="1">
      <alignment horizontal="left" vertical="center"/>
    </xf>
    <xf numFmtId="0" fontId="11" fillId="0" borderId="1" xfId="74" applyFont="1" applyBorder="1" applyAlignment="1">
      <alignment horizontal="center" vertical="center"/>
    </xf>
    <xf numFmtId="0" fontId="68" fillId="0" borderId="27" xfId="50" applyFont="1" applyBorder="1" applyAlignment="1">
      <alignment horizontal="left" vertical="center"/>
    </xf>
    <xf numFmtId="0" fontId="68" fillId="0" borderId="26" xfId="50" applyFont="1" applyBorder="1" applyAlignment="1">
      <alignment horizontal="left" vertical="center"/>
    </xf>
    <xf numFmtId="1" fontId="43" fillId="0" borderId="55" xfId="74" applyNumberFormat="1" applyFont="1" applyFill="1" applyBorder="1" applyAlignment="1">
      <alignment horizontal="center" vertical="center" wrapText="1"/>
    </xf>
    <xf numFmtId="0" fontId="69" fillId="0" borderId="57" xfId="50" applyFont="1" applyBorder="1" applyAlignment="1">
      <alignment vertical="center"/>
    </xf>
    <xf numFmtId="0" fontId="69" fillId="0" borderId="2" xfId="50" applyFont="1" applyBorder="1" applyAlignment="1">
      <alignment vertical="center"/>
    </xf>
    <xf numFmtId="4" fontId="69" fillId="0" borderId="4" xfId="50" applyNumberFormat="1" applyFont="1" applyFill="1" applyBorder="1" applyAlignment="1">
      <alignment horizontal="center" vertical="center"/>
    </xf>
    <xf numFmtId="0" fontId="69" fillId="0" borderId="3" xfId="50" applyFont="1" applyFill="1" applyBorder="1" applyAlignment="1">
      <alignment horizontal="center" vertical="center"/>
    </xf>
    <xf numFmtId="0" fontId="11" fillId="0" borderId="51" xfId="74" applyFont="1" applyBorder="1" applyAlignment="1">
      <alignment horizontal="left" vertical="center"/>
    </xf>
    <xf numFmtId="0" fontId="11" fillId="0" borderId="20" xfId="74" applyFont="1" applyBorder="1" applyAlignment="1">
      <alignment horizontal="left" vertical="center"/>
    </xf>
    <xf numFmtId="3" fontId="11" fillId="0" borderId="2" xfId="74" applyNumberFormat="1" applyFont="1" applyFill="1" applyBorder="1" applyAlignment="1">
      <alignment horizontal="center" vertical="center"/>
    </xf>
    <xf numFmtId="0" fontId="11" fillId="0" borderId="41" xfId="74" applyFont="1" applyBorder="1" applyAlignment="1">
      <alignment horizontal="left" vertical="center"/>
    </xf>
    <xf numFmtId="0" fontId="11" fillId="0" borderId="52" xfId="74" applyFont="1" applyBorder="1" applyAlignment="1">
      <alignment horizontal="left" vertical="center"/>
    </xf>
    <xf numFmtId="3" fontId="11" fillId="0" borderId="1" xfId="74" applyNumberFormat="1" applyFont="1" applyBorder="1" applyAlignment="1">
      <alignment horizontal="center" vertical="center"/>
    </xf>
    <xf numFmtId="0" fontId="42" fillId="0" borderId="27" xfId="74" applyFont="1" applyBorder="1" applyAlignment="1">
      <alignment horizontal="left" vertical="center"/>
    </xf>
    <xf numFmtId="0" fontId="42" fillId="0" borderId="26" xfId="74" applyFont="1" applyBorder="1" applyAlignment="1">
      <alignment horizontal="left" vertical="center"/>
    </xf>
    <xf numFmtId="0" fontId="41" fillId="0" borderId="25" xfId="74" applyFont="1" applyBorder="1" applyAlignment="1">
      <alignment horizontal="left" vertical="center"/>
    </xf>
    <xf numFmtId="0" fontId="41" fillId="0" borderId="1" xfId="74" applyFont="1" applyBorder="1" applyAlignment="1">
      <alignment horizontal="left" vertical="center"/>
    </xf>
    <xf numFmtId="171" fontId="42" fillId="0" borderId="4" xfId="74" applyNumberFormat="1" applyFont="1" applyBorder="1" applyAlignment="1">
      <alignment horizontal="center" vertical="center"/>
    </xf>
    <xf numFmtId="171" fontId="42" fillId="0" borderId="3" xfId="74" applyNumberFormat="1" applyFont="1" applyBorder="1" applyAlignment="1">
      <alignment horizontal="center" vertical="center"/>
    </xf>
    <xf numFmtId="171" fontId="41" fillId="0" borderId="4" xfId="74" applyNumberFormat="1" applyFont="1" applyBorder="1" applyAlignment="1">
      <alignment horizontal="center" vertical="center"/>
    </xf>
    <xf numFmtId="171" fontId="41" fillId="0" borderId="3" xfId="74" applyNumberFormat="1" applyFont="1" applyBorder="1" applyAlignment="1">
      <alignment horizontal="center" vertical="center"/>
    </xf>
    <xf numFmtId="0" fontId="69" fillId="0" borderId="25" xfId="50" applyFont="1" applyBorder="1" applyAlignment="1">
      <alignment vertical="center"/>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56" xfId="50" applyFont="1" applyFill="1" applyBorder="1" applyAlignment="1">
      <alignment horizontal="center" vertical="center"/>
    </xf>
    <xf numFmtId="0" fontId="69" fillId="0" borderId="50" xfId="50" applyFont="1" applyFill="1" applyBorder="1" applyAlignment="1">
      <alignment horizontal="center" vertical="center"/>
    </xf>
    <xf numFmtId="0" fontId="11" fillId="0" borderId="4" xfId="74" applyFont="1" applyBorder="1" applyAlignment="1">
      <alignment horizontal="center" vertical="center"/>
    </xf>
    <xf numFmtId="0" fontId="11" fillId="0" borderId="3" xfId="74" applyFont="1" applyBorder="1" applyAlignment="1">
      <alignment horizontal="center" vertical="center"/>
    </xf>
    <xf numFmtId="0" fontId="41" fillId="0" borderId="25" xfId="74" applyFont="1" applyFill="1" applyBorder="1" applyAlignment="1">
      <alignment horizontal="left" vertical="center"/>
    </xf>
    <xf numFmtId="0" fontId="41" fillId="0" borderId="1" xfId="74" applyFont="1" applyFill="1" applyBorder="1" applyAlignment="1">
      <alignment horizontal="left" vertical="center"/>
    </xf>
    <xf numFmtId="0" fontId="11" fillId="0" borderId="4" xfId="74" applyFont="1" applyFill="1" applyBorder="1" applyAlignment="1">
      <alignment horizontal="center" vertical="center"/>
    </xf>
    <xf numFmtId="0" fontId="11" fillId="0" borderId="3" xfId="74" applyFont="1" applyFill="1" applyBorder="1" applyAlignment="1">
      <alignment horizontal="center" vertical="center"/>
    </xf>
    <xf numFmtId="0" fontId="41" fillId="0" borderId="24" xfId="74" applyFont="1" applyBorder="1" applyAlignment="1">
      <alignment horizontal="left" vertical="center"/>
    </xf>
    <xf numFmtId="0" fontId="41" fillId="0" borderId="23" xfId="74" applyFont="1" applyBorder="1" applyAlignment="1">
      <alignment horizontal="left" vertical="center"/>
    </xf>
    <xf numFmtId="171" fontId="42" fillId="0" borderId="56" xfId="74" applyNumberFormat="1" applyFont="1" applyBorder="1" applyAlignment="1">
      <alignment horizontal="center" vertical="center"/>
    </xf>
    <xf numFmtId="171" fontId="42" fillId="0" borderId="50" xfId="74" applyNumberFormat="1" applyFont="1" applyBorder="1" applyAlignment="1">
      <alignment horizontal="center" vertical="center"/>
    </xf>
    <xf numFmtId="171" fontId="41" fillId="0" borderId="4" xfId="74" applyNumberFormat="1" applyFont="1" applyFill="1" applyBorder="1" applyAlignment="1">
      <alignment horizontal="center" vertical="center"/>
    </xf>
    <xf numFmtId="171" fontId="41" fillId="0" borderId="3" xfId="74" applyNumberFormat="1" applyFont="1" applyFill="1" applyBorder="1" applyAlignment="1">
      <alignment horizontal="center" vertical="center"/>
    </xf>
    <xf numFmtId="168" fontId="63" fillId="0" borderId="54" xfId="74" applyNumberFormat="1" applyFont="1" applyBorder="1" applyAlignment="1">
      <alignment horizontal="center" vertical="center"/>
    </xf>
    <xf numFmtId="172" fontId="41" fillId="0" borderId="4" xfId="74" applyNumberFormat="1" applyFont="1" applyBorder="1" applyAlignment="1">
      <alignment horizontal="center" vertical="center"/>
    </xf>
    <xf numFmtId="172" fontId="41" fillId="0" borderId="3" xfId="74" applyNumberFormat="1" applyFont="1" applyBorder="1" applyAlignment="1">
      <alignment horizontal="center" vertical="center"/>
    </xf>
    <xf numFmtId="0" fontId="42" fillId="0" borderId="25" xfId="74" applyFont="1" applyBorder="1" applyAlignment="1">
      <alignment horizontal="left" vertical="center"/>
    </xf>
    <xf numFmtId="0" fontId="42" fillId="0" borderId="1" xfId="74" applyFont="1" applyBorder="1" applyAlignment="1">
      <alignment horizontal="left" vertical="center"/>
    </xf>
    <xf numFmtId="174" fontId="42" fillId="0" borderId="4" xfId="74" applyNumberFormat="1" applyFont="1" applyFill="1" applyBorder="1" applyAlignment="1">
      <alignment horizontal="center" vertical="center"/>
    </xf>
    <xf numFmtId="174" fontId="42" fillId="0" borderId="3" xfId="74" applyNumberFormat="1" applyFont="1" applyFill="1" applyBorder="1" applyAlignment="1">
      <alignment horizontal="center" vertical="center"/>
    </xf>
    <xf numFmtId="0" fontId="42" fillId="0" borderId="24" xfId="74" applyFont="1" applyBorder="1" applyAlignment="1">
      <alignment horizontal="left" vertical="center"/>
    </xf>
    <xf numFmtId="0" fontId="42" fillId="0" borderId="23" xfId="74" applyFont="1" applyBorder="1" applyAlignment="1">
      <alignment horizontal="left" vertical="center"/>
    </xf>
    <xf numFmtId="174" fontId="42" fillId="0" borderId="56" xfId="74" applyNumberFormat="1" applyFont="1" applyFill="1" applyBorder="1" applyAlignment="1">
      <alignment horizontal="center" vertical="center"/>
    </xf>
    <xf numFmtId="174" fontId="42" fillId="0" borderId="50" xfId="74" applyNumberFormat="1" applyFont="1" applyFill="1" applyBorder="1" applyAlignment="1">
      <alignment horizontal="center" vertical="center"/>
    </xf>
    <xf numFmtId="0" fontId="41" fillId="0" borderId="0" xfId="74" applyFont="1" applyFill="1" applyBorder="1" applyAlignment="1">
      <alignment horizontal="left" vertical="center" wrapText="1"/>
    </xf>
    <xf numFmtId="171" fontId="42" fillId="0" borderId="4" xfId="74" applyNumberFormat="1" applyFont="1" applyFill="1" applyBorder="1" applyAlignment="1">
      <alignment horizontal="center" vertical="center"/>
    </xf>
    <xf numFmtId="171" fontId="42" fillId="0" borderId="3" xfId="74" applyNumberFormat="1" applyFont="1" applyFill="1" applyBorder="1" applyAlignment="1">
      <alignment horizontal="center" vertical="center"/>
    </xf>
    <xf numFmtId="173" fontId="42" fillId="0" borderId="4" xfId="74" applyNumberFormat="1" applyFont="1" applyFill="1" applyBorder="1" applyAlignment="1">
      <alignment horizontal="center" vertical="center"/>
    </xf>
    <xf numFmtId="173" fontId="42" fillId="0" borderId="3" xfId="74" applyNumberFormat="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36" xfId="2" applyFill="1" applyBorder="1" applyAlignment="1">
      <alignment horizontal="left" wrapText="1"/>
    </xf>
    <xf numFmtId="0" fontId="11" fillId="0" borderId="0" xfId="2" applyFill="1" applyBorder="1" applyAlignment="1">
      <alignment horizontal="left"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13" xfId="76"/>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9AAF-4264-BE97-10660A6308C2}"/>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9AAF-4264-BE97-10660A6308C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-1993801.7657446112</c:v>
                </c:pt>
                <c:pt idx="1">
                  <c:v>-963445.13273997046</c:v>
                </c:pt>
                <c:pt idx="2">
                  <c:v>109734.95324371289</c:v>
                </c:pt>
                <c:pt idx="3">
                  <c:v>1227644.0127250091</c:v>
                </c:pt>
                <c:pt idx="4">
                  <c:v>2392051.1173424972</c:v>
                </c:pt>
                <c:pt idx="5">
                  <c:v>3604796.1016002996</c:v>
                </c:pt>
                <c:pt idx="6">
                  <c:v>4867792.3933827039</c:v>
                </c:pt>
                <c:pt idx="7">
                  <c:v>6183029.9576893691</c:v>
                </c:pt>
                <c:pt idx="8">
                  <c:v>7552578.3581199395</c:v>
                </c:pt>
                <c:pt idx="9">
                  <c:v>8978589.9408180453</c:v>
                </c:pt>
                <c:pt idx="10">
                  <c:v>10463303.145773064</c:v>
                </c:pt>
              </c:numCache>
            </c:numRef>
          </c:val>
          <c:smooth val="0"/>
          <c:extLst>
            <c:ext xmlns:c16="http://schemas.microsoft.com/office/drawing/2014/chart" uri="{C3380CC4-5D6E-409C-BE32-E72D297353CC}">
              <c16:uniqueId val="{00000000-77A1-4EEA-869B-066B11C52731}"/>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-2189474.0369851077</c:v>
                </c:pt>
                <c:pt idx="1">
                  <c:v>-1397759.6331417621</c:v>
                </c:pt>
                <c:pt idx="2">
                  <c:v>-674916.48655510752</c:v>
                </c:pt>
                <c:pt idx="3">
                  <c:v>-14879.267756575136</c:v>
                </c:pt>
                <c:pt idx="4">
                  <c:v>587759.80205271184</c:v>
                </c:pt>
                <c:pt idx="5">
                  <c:v>1137949.4466803046</c:v>
                </c:pt>
                <c:pt idx="6">
                  <c:v>1640217.4214579458</c:v>
                </c:pt>
                <c:pt idx="7">
                  <c:v>2098705.5595025313</c:v>
                </c:pt>
                <c:pt idx="8">
                  <c:v>2517202.0038277674</c:v>
                </c:pt>
                <c:pt idx="9">
                  <c:v>2899170.8369800681</c:v>
                </c:pt>
                <c:pt idx="10">
                  <c:v>3247779.3059943533</c:v>
                </c:pt>
              </c:numCache>
            </c:numRef>
          </c:val>
          <c:smooth val="0"/>
          <c:extLst>
            <c:ext xmlns:c16="http://schemas.microsoft.com/office/drawing/2014/chart" uri="{C3380CC4-5D6E-409C-BE32-E72D297353CC}">
              <c16:uniqueId val="{00000001-77A1-4EEA-869B-066B11C5273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N_TP2000.AS.0006/N_TP2000.AS.000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AS.0003%20&#1087;&#1091;&#1089;&#1090;&#1086;&#1081;+/&#1056;&#1069;&#1060;%20M_TP2000.AS.000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ell>
        </row>
        <row r="10">
          <cell r="D10">
            <v>1</v>
          </cell>
        </row>
        <row r="11">
          <cell r="D11">
            <v>1</v>
          </cell>
        </row>
        <row r="12">
          <cell r="D12">
            <v>1</v>
          </cell>
        </row>
        <row r="15">
          <cell r="D15">
            <v>1</v>
          </cell>
        </row>
        <row r="26">
          <cell r="B26">
            <v>45658</v>
          </cell>
        </row>
        <row r="27">
          <cell r="D27">
            <v>51</v>
          </cell>
        </row>
        <row r="28">
          <cell r="D28">
            <v>2</v>
          </cell>
        </row>
        <row r="29">
          <cell r="D29">
            <v>3</v>
          </cell>
        </row>
        <row r="31">
          <cell r="D31">
            <v>12</v>
          </cell>
        </row>
        <row r="32">
          <cell r="B32">
            <v>2025</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шкаф"/>
      <sheetName val="коэфф1."/>
      <sheetName val="прайс лист"/>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09-10-02"/>
      <sheetName val="00"/>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 val="Main list"/>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Акт-Смета_30"/>
      <sheetName val="W28"/>
      <sheetName val="см 5 ОДД "/>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Main_list1"/>
      <sheetName val="ПД-2_21"/>
      <sheetName val="1_141"/>
      <sheetName val="1_71"/>
      <sheetName val="Индексы"/>
      <sheetName val="SENSITIVITY"/>
      <sheetName val="сводная (2)"/>
      <sheetName val="Расч(подряд)"/>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таблица_руко_5"/>
      <sheetName val="Характеристические ФО"/>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efreshError="1"/>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efreshError="1"/>
      <sheetData sheetId="1756" refreshError="1"/>
      <sheetData sheetId="1757" refreshError="1"/>
      <sheetData sheetId="1758">
        <row r="1">
          <cell r="B1">
            <v>0</v>
          </cell>
        </row>
      </sheetData>
      <sheetData sheetId="1759" refreshError="1"/>
      <sheetData sheetId="1760" refreshError="1"/>
      <sheetData sheetId="1761" refreshError="1"/>
      <sheetData sheetId="1762">
        <row r="1">
          <cell r="B1">
            <v>0</v>
          </cell>
        </row>
      </sheetData>
      <sheetData sheetId="1763">
        <row r="1">
          <cell r="B1">
            <v>0</v>
          </cell>
        </row>
      </sheetData>
      <sheetData sheetId="1764" refreshError="1"/>
      <sheetData sheetId="1765" refreshError="1"/>
      <sheetData sheetId="1766">
        <row r="1">
          <cell r="B1">
            <v>0</v>
          </cell>
        </row>
      </sheetData>
      <sheetData sheetId="1767">
        <row r="1">
          <cell r="B1">
            <v>0</v>
          </cell>
        </row>
      </sheetData>
      <sheetData sheetId="1768" refreshError="1"/>
      <sheetData sheetId="1769" refreshError="1"/>
      <sheetData sheetId="1770" refreshError="1"/>
      <sheetData sheetId="1771" refreshError="1"/>
      <sheetData sheetId="1772"/>
      <sheetData sheetId="1773" refreshError="1"/>
      <sheetData sheetId="1774" refreshError="1"/>
      <sheetData sheetId="1775" refreshError="1"/>
      <sheetData sheetId="1776" refreshError="1"/>
      <sheetData sheetId="1777">
        <row r="1">
          <cell r="B1">
            <v>0</v>
          </cell>
        </row>
      </sheetData>
      <sheetData sheetId="1778">
        <row r="1">
          <cell r="B1">
            <v>0</v>
          </cell>
        </row>
      </sheetData>
      <sheetData sheetId="1779" refreshError="1"/>
      <sheetData sheetId="1780" refreshError="1"/>
      <sheetData sheetId="1781" refreshError="1"/>
      <sheetData sheetId="1782">
        <row r="1">
          <cell r="B1">
            <v>0</v>
          </cell>
        </row>
      </sheetData>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ow r="1">
          <cell r="B1">
            <v>0</v>
          </cell>
        </row>
      </sheetData>
      <sheetData sheetId="1824">
        <row r="1">
          <cell r="B1">
            <v>0</v>
          </cell>
        </row>
      </sheetData>
      <sheetData sheetId="1825">
        <row r="1">
          <cell r="B1">
            <v>0</v>
          </cell>
        </row>
      </sheetData>
      <sheetData sheetId="1826">
        <row r="1">
          <cell r="B1">
            <v>0</v>
          </cell>
        </row>
      </sheetData>
      <sheetData sheetId="1827" refreshError="1"/>
      <sheetData sheetId="1828" refreshError="1"/>
      <sheetData sheetId="1829" refreshError="1"/>
      <sheetData sheetId="1830" refreshError="1"/>
      <sheetData sheetId="1831" refreshError="1"/>
      <sheetData sheetId="1832" refreshError="1"/>
      <sheetData sheetId="1833" refreshError="1"/>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refreshError="1"/>
      <sheetData sheetId="1902" refreshError="1"/>
      <sheetData sheetId="1903">
        <row r="1">
          <cell r="B1">
            <v>0</v>
          </cell>
        </row>
      </sheetData>
      <sheetData sheetId="1904">
        <row r="1">
          <cell r="B1">
            <v>0</v>
          </cell>
        </row>
      </sheetData>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refreshError="1"/>
      <sheetData sheetId="1992" refreshError="1"/>
      <sheetData sheetId="1993" refreshError="1"/>
      <sheetData sheetId="1994" refreshError="1"/>
      <sheetData sheetId="1995" refreshError="1"/>
      <sheetData sheetId="1996" refreshError="1"/>
      <sheetData sheetId="1997" refreshError="1"/>
      <sheetData sheetId="1998"/>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sheetData sheetId="2045"/>
      <sheetData sheetId="2046" refreshError="1"/>
      <sheetData sheetId="2047"/>
      <sheetData sheetId="2048"/>
      <sheetData sheetId="2049"/>
      <sheetData sheetId="2050"/>
      <sheetData sheetId="2051"/>
      <sheetData sheetId="2052"/>
      <sheetData sheetId="2053"/>
      <sheetData sheetId="2054" refreshError="1"/>
      <sheetData sheetId="2055" refreshError="1"/>
      <sheetData sheetId="2056" refreshError="1"/>
      <sheetData sheetId="2057" refreshError="1"/>
      <sheetData sheetId="2058" refreshError="1"/>
      <sheetData sheetId="2059" refreshError="1"/>
      <sheetData sheetId="2060" refreshError="1"/>
      <sheetData sheetId="2061"/>
      <sheetData sheetId="2062"/>
      <sheetData sheetId="2063"/>
      <sheetData sheetId="2064"/>
      <sheetData sheetId="2065"/>
      <sheetData sheetId="2066">
        <row r="1">
          <cell r="B1">
            <v>0</v>
          </cell>
        </row>
      </sheetData>
      <sheetData sheetId="2067">
        <row r="1">
          <cell r="B1">
            <v>0</v>
          </cell>
        </row>
      </sheetData>
      <sheetData sheetId="2068"/>
      <sheetData sheetId="2069"/>
      <sheetData sheetId="2070"/>
      <sheetData sheetId="2071"/>
      <sheetData sheetId="2072"/>
      <sheetData sheetId="2073"/>
      <sheetData sheetId="2074"/>
      <sheetData sheetId="2075"/>
      <sheetData sheetId="2076" refreshError="1"/>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ow r="1">
          <cell r="B1">
            <v>0</v>
          </cell>
        </row>
      </sheetData>
      <sheetData sheetId="2112">
        <row r="1">
          <cell r="B1">
            <v>0</v>
          </cell>
        </row>
      </sheetData>
      <sheetData sheetId="2113"/>
      <sheetData sheetId="2114" refreshError="1"/>
      <sheetData sheetId="2115" refreshError="1"/>
      <sheetData sheetId="2116"/>
      <sheetData sheetId="2117" refreshError="1"/>
      <sheetData sheetId="2118" refreshError="1"/>
      <sheetData sheetId="2119" refreshError="1"/>
      <sheetData sheetId="2120" refreshError="1"/>
      <sheetData sheetId="2121" refreshError="1"/>
      <sheetData sheetId="2122" refreshError="1"/>
      <sheetData sheetId="2123">
        <row r="1">
          <cell r="B1">
            <v>0</v>
          </cell>
        </row>
      </sheetData>
      <sheetData sheetId="2124"/>
      <sheetData sheetId="2125"/>
      <sheetData sheetId="2126"/>
      <sheetData sheetId="2127"/>
      <sheetData sheetId="2128"/>
      <sheetData sheetId="2129" refreshError="1"/>
      <sheetData sheetId="2130"/>
      <sheetData sheetId="2131" refreshError="1"/>
      <sheetData sheetId="2132" refreshError="1"/>
      <sheetData sheetId="2133" refreshError="1"/>
      <sheetData sheetId="2134"/>
      <sheetData sheetId="2135"/>
      <sheetData sheetId="2136"/>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ow r="1">
          <cell r="B1">
            <v>0</v>
          </cell>
        </row>
      </sheetData>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правочники"/>
      <sheetName val="Классификатор ДДС"/>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Сводный 2019"/>
      <sheetName val="Структура 2019"/>
      <sheetName val="СП"/>
      <sheetName val="Лист"/>
      <sheetName val="Производство электроэнергии"/>
      <sheetName val="Т11"/>
      <sheetName val="Т12"/>
      <sheetName val="Т7"/>
      <sheetName val="Коэфф"/>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84-к.83"/>
      <sheetName val="lucent"/>
      <sheetName val="ПС 110 кВ (доп)"/>
      <sheetName val="Таблица 4 АСУТП"/>
      <sheetName val="текущие цены"/>
      <sheetName val="ЗП"/>
      <sheetName val="ПЛАН"/>
      <sheetName val="прибыль опл"/>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ow r="2">
          <cell r="A2">
            <v>25</v>
          </cell>
        </row>
      </sheetData>
      <sheetData sheetId="144"/>
      <sheetData sheetId="145"/>
      <sheetData sheetId="146"/>
      <sheetData sheetId="147"/>
      <sheetData sheetId="148"/>
      <sheetData sheetId="149"/>
      <sheetData sheetId="150"/>
      <sheetData sheetId="151"/>
      <sheetData sheetId="152">
        <row r="2">
          <cell r="A2">
            <v>25</v>
          </cell>
        </row>
      </sheetData>
      <sheetData sheetId="153"/>
      <sheetData sheetId="154"/>
      <sheetData sheetId="155"/>
      <sheetData sheetId="156"/>
      <sheetData sheetId="157"/>
      <sheetData sheetId="158"/>
      <sheetData sheetId="159"/>
      <sheetData sheetId="160"/>
      <sheetData sheetId="161"/>
      <sheetData sheetId="162"/>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исх-данные"/>
      <sheetName val="вариант"/>
      <sheetName val="смета проект"/>
      <sheetName val="пример расчета"/>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쌅꜅"/>
      <sheetName val="쌉꜅"/>
      <sheetName val="Книга1"/>
      <sheetName val="ОДД_(стр-во+экспл_)"/>
      <sheetName val="Base"/>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Данные_для_расчё_x0000__x0000__x0000__x0001_Ԁ_x0000_䘀_x0000_䀀"/>
      <sheetName val="АКТ ВЫБОРА"/>
      <sheetName val="䔀챊"/>
      <sheetName val="мат и зч"/>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График"/>
      <sheetName val="Исх"/>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F338"/>
  <sheetViews>
    <sheetView view="pageBreakPreview" topLeftCell="A46" zoomScaleSheetLayoutView="100" workbookViewId="0">
      <selection activeCell="C58" sqref="C58"/>
    </sheetView>
  </sheetViews>
  <sheetFormatPr defaultColWidth="9.140625" defaultRowHeight="15" x14ac:dyDescent="0.25"/>
  <cols>
    <col min="1" max="1" width="6.140625" style="1" customWidth="1"/>
    <col min="2" max="2" width="53.5703125" style="1" customWidth="1"/>
    <col min="3" max="3" width="91.42578125" style="1" customWidth="1"/>
    <col min="4" max="4" width="70.42578125" style="1" customWidth="1"/>
    <col min="5" max="5" width="20" style="1" customWidth="1"/>
    <col min="6" max="6" width="25.5703125" style="1" customWidth="1"/>
    <col min="7" max="7" width="16.42578125" style="1" customWidth="1"/>
    <col min="8" max="16384" width="9.140625" style="1"/>
  </cols>
  <sheetData>
    <row r="1" spans="1:32" s="12" customFormat="1" ht="18.75" customHeight="1" x14ac:dyDescent="0.2">
      <c r="A1" s="18"/>
      <c r="C1" s="38" t="s">
        <v>69</v>
      </c>
      <c r="D1" s="16"/>
      <c r="E1" s="16"/>
    </row>
    <row r="2" spans="1:32" s="12" customFormat="1" ht="18.75" customHeight="1" x14ac:dyDescent="0.3">
      <c r="A2" s="18"/>
      <c r="C2" s="15" t="s">
        <v>10</v>
      </c>
      <c r="D2" s="16"/>
      <c r="E2" s="16"/>
    </row>
    <row r="3" spans="1:32" s="12" customFormat="1" ht="18.75" x14ac:dyDescent="0.3">
      <c r="A3" s="17"/>
      <c r="C3" s="15" t="s">
        <v>68</v>
      </c>
      <c r="D3" s="16"/>
      <c r="E3" s="16"/>
    </row>
    <row r="4" spans="1:32" s="12" customFormat="1" ht="18.75" x14ac:dyDescent="0.3">
      <c r="A4" s="17"/>
      <c r="D4" s="16"/>
      <c r="E4" s="16"/>
      <c r="F4" s="15"/>
    </row>
    <row r="5" spans="1:32" s="12" customFormat="1" ht="15.75" x14ac:dyDescent="0.25">
      <c r="A5" s="323" t="s">
        <v>541</v>
      </c>
      <c r="B5" s="323"/>
      <c r="C5" s="323"/>
      <c r="D5" s="142"/>
      <c r="E5" s="142"/>
      <c r="F5" s="142"/>
      <c r="G5" s="142"/>
      <c r="H5" s="142"/>
    </row>
    <row r="6" spans="1:32" s="12" customFormat="1" ht="18.75" x14ac:dyDescent="0.3">
      <c r="A6" s="17"/>
      <c r="D6" s="16"/>
      <c r="E6" s="16"/>
      <c r="F6" s="15"/>
    </row>
    <row r="7" spans="1:32" s="12" customFormat="1" ht="18.75" x14ac:dyDescent="0.2">
      <c r="A7" s="327" t="s">
        <v>9</v>
      </c>
      <c r="B7" s="327"/>
      <c r="C7" s="327"/>
      <c r="D7" s="13"/>
      <c r="E7" s="13"/>
      <c r="F7" s="13"/>
      <c r="G7" s="13"/>
      <c r="H7" s="13"/>
      <c r="I7" s="13"/>
      <c r="J7" s="13"/>
      <c r="K7" s="13"/>
      <c r="L7" s="13"/>
      <c r="M7" s="13"/>
      <c r="N7" s="13"/>
      <c r="O7" s="13"/>
      <c r="P7" s="13"/>
      <c r="Q7" s="13"/>
      <c r="R7" s="13"/>
      <c r="S7" s="13"/>
      <c r="T7" s="13"/>
    </row>
    <row r="8" spans="1:32" s="12" customFormat="1" ht="18.75" x14ac:dyDescent="0.2">
      <c r="A8" s="14"/>
      <c r="B8" s="14"/>
      <c r="C8" s="14"/>
      <c r="D8" s="14"/>
      <c r="E8" s="14"/>
      <c r="F8" s="14"/>
      <c r="G8" s="13"/>
      <c r="H8" s="13"/>
      <c r="I8" s="13"/>
      <c r="J8" s="13"/>
      <c r="K8" s="13"/>
      <c r="L8" s="13"/>
      <c r="M8" s="13"/>
      <c r="N8" s="13"/>
      <c r="O8" s="13"/>
      <c r="P8" s="13"/>
      <c r="Q8" s="13"/>
      <c r="R8" s="13"/>
      <c r="S8" s="13"/>
      <c r="T8" s="13"/>
    </row>
    <row r="9" spans="1:32" s="12" customFormat="1" ht="27" customHeight="1" x14ac:dyDescent="0.2">
      <c r="A9" s="325" t="s">
        <v>457</v>
      </c>
      <c r="B9" s="325"/>
      <c r="C9" s="325"/>
      <c r="D9" s="8"/>
      <c r="E9" s="8"/>
      <c r="F9" s="8"/>
      <c r="G9" s="13"/>
      <c r="H9" s="13"/>
      <c r="I9" s="13"/>
      <c r="J9" s="13"/>
      <c r="K9" s="13"/>
      <c r="L9" s="13"/>
      <c r="M9" s="13"/>
      <c r="N9" s="13"/>
      <c r="O9" s="13"/>
      <c r="P9" s="13"/>
      <c r="Q9" s="13"/>
      <c r="R9" s="13"/>
      <c r="S9" s="13"/>
      <c r="T9" s="13"/>
    </row>
    <row r="10" spans="1:32" s="12" customFormat="1" ht="18.75" x14ac:dyDescent="0.2">
      <c r="A10" s="324" t="s">
        <v>8</v>
      </c>
      <c r="B10" s="324"/>
      <c r="C10" s="324"/>
      <c r="D10" s="6"/>
      <c r="E10" s="6"/>
      <c r="F10" s="6"/>
      <c r="G10" s="13"/>
      <c r="H10" s="13"/>
      <c r="I10" s="13"/>
      <c r="J10" s="13"/>
      <c r="K10" s="13"/>
      <c r="L10" s="13"/>
      <c r="M10" s="13"/>
      <c r="N10" s="13"/>
      <c r="O10" s="13"/>
      <c r="P10" s="13"/>
      <c r="Q10" s="13"/>
      <c r="R10" s="13"/>
      <c r="S10" s="13"/>
      <c r="T10" s="13"/>
    </row>
    <row r="11" spans="1:32"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32" s="12" customFormat="1" ht="18.75" x14ac:dyDescent="0.2">
      <c r="A12" s="328" t="s">
        <v>511</v>
      </c>
      <c r="B12" s="328"/>
      <c r="C12" s="328"/>
      <c r="D12" s="8"/>
      <c r="E12" s="8"/>
      <c r="F12" s="8"/>
      <c r="G12" s="13"/>
      <c r="H12" s="13"/>
      <c r="I12" s="13"/>
      <c r="J12" s="13"/>
      <c r="K12" s="13"/>
      <c r="L12" s="13"/>
      <c r="M12" s="13"/>
      <c r="N12" s="13"/>
      <c r="O12" s="13"/>
      <c r="P12" s="13"/>
      <c r="Q12" s="13"/>
      <c r="R12" s="13"/>
      <c r="S12" s="13"/>
      <c r="T12" s="13"/>
    </row>
    <row r="13" spans="1:32" s="12" customFormat="1" ht="18.75" x14ac:dyDescent="0.2">
      <c r="A13" s="324" t="s">
        <v>7</v>
      </c>
      <c r="B13" s="324"/>
      <c r="C13" s="324"/>
      <c r="D13" s="6"/>
      <c r="E13" s="6"/>
      <c r="F13" s="6"/>
      <c r="G13" s="13"/>
      <c r="H13" s="13"/>
      <c r="I13" s="13"/>
      <c r="J13" s="13"/>
      <c r="K13" s="13"/>
      <c r="L13" s="13"/>
      <c r="M13" s="13"/>
      <c r="N13" s="13"/>
      <c r="O13" s="13"/>
      <c r="P13" s="13"/>
      <c r="Q13" s="13"/>
      <c r="R13" s="13"/>
      <c r="S13" s="13"/>
      <c r="T13" s="13"/>
    </row>
    <row r="14" spans="1:32"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32" s="3" customFormat="1" ht="57.75" customHeight="1" x14ac:dyDescent="0.2">
      <c r="A15" s="329" t="s">
        <v>526</v>
      </c>
      <c r="B15" s="329"/>
      <c r="C15" s="329"/>
      <c r="D15" s="203"/>
      <c r="E15" s="203"/>
      <c r="F15" s="203"/>
      <c r="G15" s="203"/>
      <c r="H15" s="203"/>
      <c r="I15" s="203"/>
      <c r="J15" s="203"/>
      <c r="K15" s="203"/>
      <c r="L15" s="203"/>
      <c r="M15" s="203"/>
      <c r="N15" s="203"/>
      <c r="O15" s="203"/>
      <c r="P15" s="203"/>
      <c r="Q15" s="203"/>
      <c r="R15" s="203"/>
      <c r="S15" s="203"/>
      <c r="T15" s="203"/>
      <c r="U15" s="204"/>
      <c r="V15" s="204"/>
      <c r="W15" s="204"/>
      <c r="X15" s="204"/>
      <c r="Y15" s="204"/>
      <c r="Z15" s="204"/>
      <c r="AA15" s="204"/>
      <c r="AB15" s="204"/>
      <c r="AC15" s="204"/>
      <c r="AD15" s="204"/>
      <c r="AE15" s="204"/>
      <c r="AF15" s="204"/>
    </row>
    <row r="16" spans="1:32" s="3" customFormat="1" ht="15" customHeight="1" x14ac:dyDescent="0.2">
      <c r="A16" s="324" t="s">
        <v>6</v>
      </c>
      <c r="B16" s="324"/>
      <c r="C16" s="32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25" t="s">
        <v>435</v>
      </c>
      <c r="B18" s="326"/>
      <c r="C18" s="32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289</v>
      </c>
      <c r="C22" s="36" t="s">
        <v>503</v>
      </c>
      <c r="D22" s="29"/>
      <c r="E22" s="29"/>
      <c r="F22" s="29"/>
      <c r="G22" s="28"/>
      <c r="H22" s="28"/>
      <c r="I22" s="28"/>
      <c r="J22" s="28"/>
      <c r="K22" s="28"/>
      <c r="L22" s="28"/>
      <c r="M22" s="28"/>
      <c r="N22" s="28"/>
      <c r="O22" s="28"/>
      <c r="P22" s="28"/>
      <c r="Q22" s="28"/>
      <c r="R22" s="27"/>
      <c r="S22" s="27"/>
      <c r="T22" s="27"/>
    </row>
    <row r="23" spans="1:20" s="3" customFormat="1" ht="47.25" x14ac:dyDescent="0.2">
      <c r="A23" s="24" t="s">
        <v>63</v>
      </c>
      <c r="B23" s="35" t="s">
        <v>64</v>
      </c>
      <c r="C23" s="36" t="s">
        <v>455</v>
      </c>
      <c r="D23" s="29"/>
      <c r="E23" s="29"/>
      <c r="F23" s="29"/>
      <c r="G23" s="28"/>
      <c r="H23" s="28"/>
      <c r="I23" s="28"/>
      <c r="J23" s="28"/>
      <c r="K23" s="28"/>
      <c r="L23" s="28"/>
      <c r="M23" s="28"/>
      <c r="N23" s="28"/>
      <c r="O23" s="28"/>
      <c r="P23" s="28"/>
      <c r="Q23" s="28"/>
      <c r="R23" s="27"/>
      <c r="S23" s="27"/>
      <c r="T23" s="27"/>
    </row>
    <row r="24" spans="1:20" s="3" customFormat="1" ht="18.75" x14ac:dyDescent="0.2">
      <c r="A24" s="24"/>
      <c r="B24" s="35"/>
      <c r="C24" s="3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39" t="s">
        <v>385</v>
      </c>
      <c r="C25" s="36" t="s">
        <v>495</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39" t="s">
        <v>75</v>
      </c>
      <c r="C26" s="150" t="s">
        <v>496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39" t="s">
        <v>74</v>
      </c>
      <c r="C27" s="150" t="s">
        <v>539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39" t="s">
        <v>386</v>
      </c>
      <c r="C28" s="150" t="s">
        <v>451</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39" t="s">
        <v>387</v>
      </c>
      <c r="C29" s="150" t="s">
        <v>451</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39" t="s">
        <v>388</v>
      </c>
      <c r="C30" s="150" t="s">
        <v>451</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389</v>
      </c>
      <c r="C31" s="150" t="s">
        <v>451</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390</v>
      </c>
      <c r="C32" s="150" t="s">
        <v>451</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391</v>
      </c>
      <c r="C33" s="150" t="s">
        <v>456</v>
      </c>
      <c r="D33" s="34"/>
      <c r="E33" s="34"/>
      <c r="F33" s="33"/>
      <c r="G33" s="33"/>
      <c r="H33" s="33"/>
      <c r="I33" s="33"/>
      <c r="J33" s="33"/>
      <c r="K33" s="33"/>
      <c r="L33" s="33"/>
      <c r="M33" s="33"/>
      <c r="N33" s="33"/>
      <c r="O33" s="33"/>
      <c r="P33" s="33"/>
      <c r="Q33" s="32"/>
      <c r="R33" s="32"/>
      <c r="S33" s="32"/>
      <c r="T33" s="32"/>
    </row>
    <row r="34" spans="1:20" ht="111" customHeight="1" x14ac:dyDescent="0.25">
      <c r="A34" s="24" t="s">
        <v>405</v>
      </c>
      <c r="B34" s="39" t="s">
        <v>392</v>
      </c>
      <c r="C34" s="150" t="s">
        <v>451</v>
      </c>
      <c r="D34" s="23"/>
      <c r="E34" s="23"/>
      <c r="F34" s="23"/>
      <c r="G34" s="23"/>
      <c r="H34" s="23"/>
      <c r="I34" s="23"/>
      <c r="J34" s="23"/>
      <c r="K34" s="23"/>
      <c r="L34" s="23"/>
      <c r="M34" s="23"/>
      <c r="N34" s="23"/>
      <c r="O34" s="23"/>
      <c r="P34" s="23"/>
      <c r="Q34" s="23"/>
      <c r="R34" s="23"/>
      <c r="S34" s="23"/>
      <c r="T34" s="23"/>
    </row>
    <row r="35" spans="1:20" ht="58.5" customHeight="1" x14ac:dyDescent="0.25">
      <c r="A35" s="24" t="s">
        <v>395</v>
      </c>
      <c r="B35" s="39" t="s">
        <v>72</v>
      </c>
      <c r="C35" s="150" t="s">
        <v>451</v>
      </c>
      <c r="D35" s="23"/>
      <c r="E35" s="23"/>
      <c r="F35" s="23"/>
      <c r="G35" s="23"/>
      <c r="H35" s="23"/>
      <c r="I35" s="23"/>
      <c r="J35" s="23"/>
      <c r="K35" s="23"/>
      <c r="L35" s="23"/>
      <c r="M35" s="23"/>
      <c r="N35" s="23"/>
      <c r="O35" s="23"/>
      <c r="P35" s="23"/>
      <c r="Q35" s="23"/>
      <c r="R35" s="23"/>
      <c r="S35" s="23"/>
      <c r="T35" s="23"/>
    </row>
    <row r="36" spans="1:20" ht="51.75" customHeight="1" x14ac:dyDescent="0.25">
      <c r="A36" s="24" t="s">
        <v>406</v>
      </c>
      <c r="B36" s="39" t="s">
        <v>393</v>
      </c>
      <c r="C36" s="150" t="s">
        <v>451</v>
      </c>
      <c r="D36" s="23"/>
      <c r="E36" s="23"/>
      <c r="F36" s="23"/>
      <c r="G36" s="23"/>
      <c r="H36" s="23"/>
      <c r="I36" s="23"/>
      <c r="J36" s="23"/>
      <c r="K36" s="23"/>
      <c r="L36" s="23"/>
      <c r="M36" s="23"/>
      <c r="N36" s="23"/>
      <c r="O36" s="23"/>
      <c r="P36" s="23"/>
      <c r="Q36" s="23"/>
      <c r="R36" s="23"/>
      <c r="S36" s="23"/>
      <c r="T36" s="23"/>
    </row>
    <row r="37" spans="1:20" ht="43.5" customHeight="1" x14ac:dyDescent="0.25">
      <c r="A37" s="24" t="s">
        <v>396</v>
      </c>
      <c r="B37" s="39" t="s">
        <v>394</v>
      </c>
      <c r="C37" s="150" t="s">
        <v>573</v>
      </c>
      <c r="D37" s="23"/>
      <c r="E37" s="23"/>
      <c r="F37" s="23"/>
      <c r="G37" s="23"/>
      <c r="H37" s="23"/>
      <c r="I37" s="23"/>
      <c r="J37" s="23"/>
      <c r="K37" s="23"/>
      <c r="L37" s="23"/>
      <c r="M37" s="23"/>
      <c r="N37" s="23"/>
      <c r="O37" s="23"/>
      <c r="P37" s="23"/>
      <c r="Q37" s="23"/>
      <c r="R37" s="23"/>
      <c r="S37" s="23"/>
      <c r="T37" s="23"/>
    </row>
    <row r="38" spans="1:20" ht="43.5" customHeight="1" x14ac:dyDescent="0.25">
      <c r="A38" s="24" t="s">
        <v>407</v>
      </c>
      <c r="B38" s="39" t="s">
        <v>230</v>
      </c>
      <c r="C38" s="36" t="s">
        <v>451</v>
      </c>
      <c r="D38" s="23"/>
      <c r="E38" s="23"/>
      <c r="F38" s="23"/>
      <c r="G38" s="23"/>
      <c r="H38" s="23"/>
      <c r="I38" s="23"/>
      <c r="J38" s="23"/>
      <c r="K38" s="23"/>
      <c r="L38" s="23"/>
      <c r="M38" s="23"/>
      <c r="N38" s="23"/>
      <c r="O38" s="23"/>
      <c r="P38" s="23"/>
      <c r="Q38" s="23"/>
      <c r="R38" s="23"/>
      <c r="S38" s="23"/>
      <c r="T38" s="23"/>
    </row>
    <row r="39" spans="1:20" ht="23.25" customHeight="1" x14ac:dyDescent="0.25">
      <c r="A39" s="320"/>
      <c r="B39" s="321"/>
      <c r="C39" s="322"/>
      <c r="D39" s="23"/>
      <c r="E39" s="23"/>
      <c r="F39" s="23"/>
      <c r="G39" s="23"/>
      <c r="H39" s="23"/>
      <c r="I39" s="23"/>
      <c r="J39" s="23"/>
      <c r="K39" s="23"/>
      <c r="L39" s="23"/>
      <c r="M39" s="23"/>
      <c r="N39" s="23"/>
      <c r="O39" s="23"/>
      <c r="P39" s="23"/>
      <c r="Q39" s="23"/>
      <c r="R39" s="23"/>
      <c r="S39" s="23"/>
      <c r="T39" s="23"/>
    </row>
    <row r="40" spans="1:20" ht="63" x14ac:dyDescent="0.25">
      <c r="A40" s="24" t="s">
        <v>397</v>
      </c>
      <c r="B40" s="39" t="s">
        <v>446</v>
      </c>
      <c r="C40" s="36" t="str">
        <f>CONCATENATE('8. Общие сведения'!B24,"; ",(ROUND(C48,2))," ","млн. руб.")</f>
        <v>35 т.у.; 0,19 млн. руб.</v>
      </c>
      <c r="D40" s="23"/>
      <c r="E40" s="23"/>
      <c r="F40" s="23"/>
      <c r="G40" s="23"/>
      <c r="H40" s="23"/>
      <c r="I40" s="23"/>
      <c r="J40" s="23"/>
      <c r="K40" s="23"/>
      <c r="L40" s="23"/>
      <c r="M40" s="23"/>
      <c r="N40" s="23"/>
      <c r="O40" s="23"/>
      <c r="P40" s="23"/>
      <c r="Q40" s="23"/>
      <c r="R40" s="23"/>
      <c r="S40" s="23"/>
      <c r="T40" s="23"/>
    </row>
    <row r="41" spans="1:20" ht="105.75" customHeight="1" x14ac:dyDescent="0.25">
      <c r="A41" s="24" t="s">
        <v>408</v>
      </c>
      <c r="B41" s="39" t="s">
        <v>430</v>
      </c>
      <c r="C41" s="36" t="s">
        <v>451</v>
      </c>
      <c r="D41" s="23"/>
      <c r="E41" s="23"/>
      <c r="F41" s="23"/>
      <c r="G41" s="23"/>
      <c r="H41" s="23"/>
      <c r="I41" s="23"/>
      <c r="J41" s="23"/>
      <c r="K41" s="23"/>
      <c r="L41" s="23"/>
      <c r="M41" s="23"/>
      <c r="N41" s="23"/>
      <c r="O41" s="23"/>
      <c r="P41" s="23"/>
      <c r="Q41" s="23"/>
      <c r="R41" s="23"/>
      <c r="S41" s="23"/>
      <c r="T41" s="23"/>
    </row>
    <row r="42" spans="1:20" ht="83.25" customHeight="1" x14ac:dyDescent="0.25">
      <c r="A42" s="24" t="s">
        <v>398</v>
      </c>
      <c r="B42" s="39" t="s">
        <v>445</v>
      </c>
      <c r="C42" s="36" t="s">
        <v>451</v>
      </c>
      <c r="D42" s="23"/>
      <c r="E42" s="23"/>
      <c r="F42" s="23"/>
      <c r="G42" s="23"/>
      <c r="H42" s="23"/>
      <c r="I42" s="23"/>
      <c r="J42" s="23"/>
      <c r="K42" s="23"/>
      <c r="L42" s="23"/>
      <c r="M42" s="23"/>
      <c r="N42" s="23"/>
      <c r="O42" s="23"/>
      <c r="P42" s="23"/>
      <c r="Q42" s="23"/>
      <c r="R42" s="23"/>
      <c r="S42" s="23"/>
      <c r="T42" s="23"/>
    </row>
    <row r="43" spans="1:20" ht="186" customHeight="1" x14ac:dyDescent="0.25">
      <c r="A43" s="24" t="s">
        <v>411</v>
      </c>
      <c r="B43" s="39" t="s">
        <v>412</v>
      </c>
      <c r="C43" s="36" t="s">
        <v>451</v>
      </c>
      <c r="D43" s="23"/>
      <c r="E43" s="23"/>
      <c r="F43" s="23"/>
      <c r="G43" s="23"/>
      <c r="H43" s="23"/>
      <c r="I43" s="23"/>
      <c r="J43" s="23"/>
      <c r="K43" s="23"/>
      <c r="L43" s="23"/>
      <c r="M43" s="23"/>
      <c r="N43" s="23"/>
      <c r="O43" s="23"/>
      <c r="P43" s="23"/>
      <c r="Q43" s="23"/>
      <c r="R43" s="23"/>
      <c r="S43" s="23"/>
      <c r="T43" s="23"/>
    </row>
    <row r="44" spans="1:20" ht="111" customHeight="1" x14ac:dyDescent="0.25">
      <c r="A44" s="24" t="s">
        <v>399</v>
      </c>
      <c r="B44" s="39" t="s">
        <v>436</v>
      </c>
      <c r="C44" s="36" t="s">
        <v>451</v>
      </c>
      <c r="D44" s="23"/>
      <c r="E44" s="23"/>
      <c r="F44" s="23"/>
      <c r="G44" s="23"/>
      <c r="H44" s="23"/>
      <c r="I44" s="23"/>
      <c r="J44" s="23"/>
      <c r="K44" s="23"/>
      <c r="L44" s="23"/>
      <c r="M44" s="23"/>
      <c r="N44" s="23"/>
      <c r="O44" s="23"/>
      <c r="P44" s="23"/>
      <c r="Q44" s="23"/>
      <c r="R44" s="23"/>
      <c r="S44" s="23"/>
      <c r="T44" s="23"/>
    </row>
    <row r="45" spans="1:20" ht="120" customHeight="1" x14ac:dyDescent="0.25">
      <c r="A45" s="24" t="s">
        <v>431</v>
      </c>
      <c r="B45" s="39" t="s">
        <v>437</v>
      </c>
      <c r="C45" s="36" t="s">
        <v>451</v>
      </c>
      <c r="D45" s="23"/>
      <c r="E45" s="23"/>
      <c r="F45" s="23"/>
      <c r="G45" s="23"/>
      <c r="H45" s="23"/>
      <c r="I45" s="23"/>
      <c r="J45" s="23"/>
      <c r="K45" s="23"/>
      <c r="L45" s="23"/>
      <c r="M45" s="23"/>
      <c r="N45" s="23"/>
      <c r="O45" s="23"/>
      <c r="P45" s="23"/>
      <c r="Q45" s="23"/>
      <c r="R45" s="23"/>
      <c r="S45" s="23"/>
      <c r="T45" s="23"/>
    </row>
    <row r="46" spans="1:20" ht="101.25" customHeight="1" x14ac:dyDescent="0.25">
      <c r="A46" s="24" t="s">
        <v>400</v>
      </c>
      <c r="B46" s="39" t="s">
        <v>438</v>
      </c>
      <c r="C46" s="36" t="s">
        <v>451</v>
      </c>
      <c r="D46" s="23"/>
      <c r="E46" s="23"/>
      <c r="F46" s="23"/>
      <c r="G46" s="23"/>
      <c r="H46" s="23"/>
      <c r="I46" s="23"/>
      <c r="J46" s="23"/>
      <c r="K46" s="23"/>
      <c r="L46" s="23"/>
      <c r="M46" s="23"/>
      <c r="N46" s="23"/>
      <c r="O46" s="23"/>
      <c r="P46" s="23"/>
      <c r="Q46" s="23"/>
      <c r="R46" s="23"/>
      <c r="S46" s="23"/>
      <c r="T46" s="23"/>
    </row>
    <row r="47" spans="1:20" ht="18.75" customHeight="1" x14ac:dyDescent="0.25">
      <c r="A47" s="320"/>
      <c r="B47" s="321"/>
      <c r="C47" s="322"/>
      <c r="D47" s="23"/>
      <c r="E47" s="23"/>
      <c r="F47" s="23"/>
      <c r="G47" s="23"/>
      <c r="H47" s="23"/>
      <c r="I47" s="23"/>
      <c r="J47" s="23"/>
      <c r="K47" s="23"/>
      <c r="L47" s="23"/>
      <c r="M47" s="23"/>
      <c r="N47" s="23"/>
      <c r="O47" s="23"/>
      <c r="P47" s="23"/>
      <c r="Q47" s="23"/>
      <c r="R47" s="23"/>
      <c r="S47" s="23"/>
      <c r="T47" s="23"/>
    </row>
    <row r="48" spans="1:20" ht="75.75" customHeight="1" x14ac:dyDescent="0.25">
      <c r="A48" s="24" t="s">
        <v>432</v>
      </c>
      <c r="B48" s="39" t="s">
        <v>537</v>
      </c>
      <c r="C48" s="251">
        <v>0.19158318037500002</v>
      </c>
      <c r="D48" s="23"/>
      <c r="E48" s="23"/>
      <c r="F48" s="23"/>
      <c r="G48" s="23"/>
      <c r="H48" s="23"/>
      <c r="I48" s="23"/>
      <c r="J48" s="23"/>
      <c r="K48" s="23"/>
      <c r="L48" s="23"/>
      <c r="M48" s="23"/>
      <c r="N48" s="23"/>
      <c r="O48" s="23"/>
      <c r="P48" s="23"/>
      <c r="Q48" s="23"/>
      <c r="R48" s="23"/>
      <c r="S48" s="23"/>
      <c r="T48" s="23"/>
    </row>
    <row r="49" spans="1:20" ht="71.25" customHeight="1" x14ac:dyDescent="0.25">
      <c r="A49" s="24" t="s">
        <v>401</v>
      </c>
      <c r="B49" s="39" t="s">
        <v>538</v>
      </c>
      <c r="C49" s="251">
        <v>0.33774939374999996</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1">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25"/>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E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3" t="str">
        <f>'1. паспорт местоположение'!A5:C5</f>
        <v>Год раскрытия информации: 2026 год</v>
      </c>
      <c r="B4" s="323"/>
      <c r="C4" s="323"/>
      <c r="D4" s="323"/>
      <c r="E4" s="323"/>
      <c r="F4" s="323"/>
      <c r="G4" s="323"/>
      <c r="H4" s="323"/>
      <c r="I4" s="323"/>
      <c r="J4" s="323"/>
      <c r="K4" s="323"/>
      <c r="L4" s="323"/>
      <c r="M4" s="323"/>
      <c r="N4" s="323"/>
      <c r="O4" s="323"/>
      <c r="P4" s="323"/>
      <c r="Q4" s="323"/>
      <c r="R4" s="323"/>
      <c r="S4" s="323"/>
    </row>
    <row r="5" spans="1:28" s="12" customFormat="1" ht="15.75" x14ac:dyDescent="0.2">
      <c r="A5" s="17"/>
    </row>
    <row r="6" spans="1:28" s="12" customFormat="1" ht="18.75" x14ac:dyDescent="0.2">
      <c r="A6" s="327" t="s">
        <v>9</v>
      </c>
      <c r="B6" s="327"/>
      <c r="C6" s="327"/>
      <c r="D6" s="327"/>
      <c r="E6" s="327"/>
      <c r="F6" s="327"/>
      <c r="G6" s="327"/>
      <c r="H6" s="327"/>
      <c r="I6" s="327"/>
      <c r="J6" s="327"/>
      <c r="K6" s="327"/>
      <c r="L6" s="327"/>
      <c r="M6" s="327"/>
      <c r="N6" s="327"/>
      <c r="O6" s="327"/>
      <c r="P6" s="327"/>
      <c r="Q6" s="327"/>
      <c r="R6" s="327"/>
      <c r="S6" s="327"/>
      <c r="T6" s="13"/>
      <c r="U6" s="13"/>
      <c r="V6" s="13"/>
      <c r="W6" s="13"/>
      <c r="X6" s="13"/>
      <c r="Y6" s="13"/>
      <c r="Z6" s="13"/>
      <c r="AA6" s="13"/>
      <c r="AB6" s="13"/>
    </row>
    <row r="7" spans="1:28" s="12" customFormat="1" ht="18.75" x14ac:dyDescent="0.2">
      <c r="A7" s="327"/>
      <c r="B7" s="327"/>
      <c r="C7" s="327"/>
      <c r="D7" s="327"/>
      <c r="E7" s="327"/>
      <c r="F7" s="327"/>
      <c r="G7" s="327"/>
      <c r="H7" s="327"/>
      <c r="I7" s="327"/>
      <c r="J7" s="327"/>
      <c r="K7" s="327"/>
      <c r="L7" s="327"/>
      <c r="M7" s="327"/>
      <c r="N7" s="327"/>
      <c r="O7" s="327"/>
      <c r="P7" s="327"/>
      <c r="Q7" s="327"/>
      <c r="R7" s="327"/>
      <c r="S7" s="327"/>
      <c r="T7" s="13"/>
      <c r="U7" s="13"/>
      <c r="V7" s="13"/>
      <c r="W7" s="13"/>
      <c r="X7" s="13"/>
      <c r="Y7" s="13"/>
      <c r="Z7" s="13"/>
      <c r="AA7" s="13"/>
      <c r="AB7" s="13"/>
    </row>
    <row r="8" spans="1:28" s="12" customFormat="1" ht="18.75" x14ac:dyDescent="0.2">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13"/>
      <c r="U8" s="13"/>
      <c r="V8" s="13"/>
      <c r="W8" s="13"/>
      <c r="X8" s="13"/>
      <c r="Y8" s="13"/>
      <c r="Z8" s="13"/>
      <c r="AA8" s="13"/>
      <c r="AB8" s="13"/>
    </row>
    <row r="9" spans="1:28" s="12" customFormat="1" ht="18.75" x14ac:dyDescent="0.2">
      <c r="A9" s="324" t="s">
        <v>8</v>
      </c>
      <c r="B9" s="324"/>
      <c r="C9" s="324"/>
      <c r="D9" s="324"/>
      <c r="E9" s="324"/>
      <c r="F9" s="324"/>
      <c r="G9" s="324"/>
      <c r="H9" s="324"/>
      <c r="I9" s="324"/>
      <c r="J9" s="324"/>
      <c r="K9" s="324"/>
      <c r="L9" s="324"/>
      <c r="M9" s="324"/>
      <c r="N9" s="324"/>
      <c r="O9" s="324"/>
      <c r="P9" s="324"/>
      <c r="Q9" s="324"/>
      <c r="R9" s="324"/>
      <c r="S9" s="324"/>
      <c r="T9" s="13"/>
      <c r="U9" s="13"/>
      <c r="V9" s="13"/>
      <c r="W9" s="13"/>
      <c r="X9" s="13"/>
      <c r="Y9" s="13"/>
      <c r="Z9" s="13"/>
      <c r="AA9" s="13"/>
      <c r="AB9" s="13"/>
    </row>
    <row r="10" spans="1:28" s="12" customFormat="1" ht="18.75" x14ac:dyDescent="0.2">
      <c r="A10" s="327"/>
      <c r="B10" s="327"/>
      <c r="C10" s="327"/>
      <c r="D10" s="327"/>
      <c r="E10" s="327"/>
      <c r="F10" s="327"/>
      <c r="G10" s="327"/>
      <c r="H10" s="327"/>
      <c r="I10" s="327"/>
      <c r="J10" s="327"/>
      <c r="K10" s="327"/>
      <c r="L10" s="327"/>
      <c r="M10" s="327"/>
      <c r="N10" s="327"/>
      <c r="O10" s="327"/>
      <c r="P10" s="327"/>
      <c r="Q10" s="327"/>
      <c r="R10" s="327"/>
      <c r="S10" s="327"/>
      <c r="T10" s="13"/>
      <c r="U10" s="13"/>
      <c r="V10" s="13"/>
      <c r="W10" s="13"/>
      <c r="X10" s="13"/>
      <c r="Y10" s="13"/>
      <c r="Z10" s="13"/>
      <c r="AA10" s="13"/>
      <c r="AB10" s="13"/>
    </row>
    <row r="11" spans="1:28" s="12" customFormat="1" ht="18.75" x14ac:dyDescent="0.2">
      <c r="A11" s="330" t="str">
        <f>'1. паспорт местоположение'!A12:C12</f>
        <v>N_TP2000.AS.0006</v>
      </c>
      <c r="B11" s="330"/>
      <c r="C11" s="330"/>
      <c r="D11" s="330"/>
      <c r="E11" s="330"/>
      <c r="F11" s="330"/>
      <c r="G11" s="330"/>
      <c r="H11" s="330"/>
      <c r="I11" s="330"/>
      <c r="J11" s="330"/>
      <c r="K11" s="330"/>
      <c r="L11" s="330"/>
      <c r="M11" s="330"/>
      <c r="N11" s="330"/>
      <c r="O11" s="330"/>
      <c r="P11" s="330"/>
      <c r="Q11" s="330"/>
      <c r="R11" s="330"/>
      <c r="S11" s="330"/>
      <c r="T11" s="13"/>
      <c r="U11" s="13"/>
      <c r="V11" s="13"/>
      <c r="W11" s="13"/>
      <c r="X11" s="13"/>
      <c r="Y11" s="13"/>
      <c r="Z11" s="13"/>
      <c r="AA11" s="13"/>
      <c r="AB11" s="13"/>
    </row>
    <row r="12" spans="1:28" s="12" customFormat="1" ht="18.75" x14ac:dyDescent="0.2">
      <c r="A12" s="324" t="s">
        <v>7</v>
      </c>
      <c r="B12" s="324"/>
      <c r="C12" s="324"/>
      <c r="D12" s="324"/>
      <c r="E12" s="324"/>
      <c r="F12" s="324"/>
      <c r="G12" s="324"/>
      <c r="H12" s="324"/>
      <c r="I12" s="324"/>
      <c r="J12" s="324"/>
      <c r="K12" s="324"/>
      <c r="L12" s="324"/>
      <c r="M12" s="324"/>
      <c r="N12" s="324"/>
      <c r="O12" s="324"/>
      <c r="P12" s="324"/>
      <c r="Q12" s="324"/>
      <c r="R12" s="324"/>
      <c r="S12" s="324"/>
      <c r="T12" s="13"/>
      <c r="U12" s="13"/>
      <c r="V12" s="13"/>
      <c r="W12" s="13"/>
      <c r="X12" s="13"/>
      <c r="Y12" s="13"/>
      <c r="Z12" s="13"/>
      <c r="AA12" s="13"/>
      <c r="AB12" s="13"/>
    </row>
    <row r="13" spans="1:28" s="9"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10"/>
      <c r="U13" s="10"/>
      <c r="V13" s="10"/>
      <c r="W13" s="10"/>
      <c r="X13" s="10"/>
      <c r="Y13" s="10"/>
      <c r="Z13" s="10"/>
      <c r="AA13" s="10"/>
      <c r="AB13" s="10"/>
    </row>
    <row r="14" spans="1:28" s="3" customFormat="1" ht="15.75" x14ac:dyDescent="0.2">
      <c r="A14" s="33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4" s="330"/>
      <c r="C14" s="330"/>
      <c r="D14" s="330"/>
      <c r="E14" s="330"/>
      <c r="F14" s="330"/>
      <c r="G14" s="330"/>
      <c r="H14" s="330"/>
      <c r="I14" s="330"/>
      <c r="J14" s="330"/>
      <c r="K14" s="330"/>
      <c r="L14" s="330"/>
      <c r="M14" s="330"/>
      <c r="N14" s="330"/>
      <c r="O14" s="330"/>
      <c r="P14" s="330"/>
      <c r="Q14" s="330"/>
      <c r="R14" s="330"/>
      <c r="S14" s="330"/>
      <c r="T14" s="8"/>
      <c r="U14" s="8"/>
      <c r="V14" s="8"/>
      <c r="W14" s="8"/>
      <c r="X14" s="8"/>
      <c r="Y14" s="8"/>
      <c r="Z14" s="8"/>
      <c r="AA14" s="8"/>
      <c r="AB14" s="8"/>
    </row>
    <row r="15" spans="1:28" s="3" customFormat="1" ht="15" customHeight="1" x14ac:dyDescent="0.2">
      <c r="A15" s="324" t="s">
        <v>6</v>
      </c>
      <c r="B15" s="324"/>
      <c r="C15" s="324"/>
      <c r="D15" s="324"/>
      <c r="E15" s="324"/>
      <c r="F15" s="324"/>
      <c r="G15" s="324"/>
      <c r="H15" s="324"/>
      <c r="I15" s="324"/>
      <c r="J15" s="324"/>
      <c r="K15" s="324"/>
      <c r="L15" s="324"/>
      <c r="M15" s="324"/>
      <c r="N15" s="324"/>
      <c r="O15" s="324"/>
      <c r="P15" s="324"/>
      <c r="Q15" s="324"/>
      <c r="R15" s="324"/>
      <c r="S15" s="324"/>
      <c r="T15" s="6"/>
      <c r="U15" s="6"/>
      <c r="V15" s="6"/>
      <c r="W15" s="6"/>
      <c r="X15" s="6"/>
      <c r="Y15" s="6"/>
      <c r="Z15" s="6"/>
      <c r="AA15" s="6"/>
      <c r="AB15" s="6"/>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25" t="s">
        <v>410</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34" t="s">
        <v>5</v>
      </c>
      <c r="B19" s="334" t="s">
        <v>100</v>
      </c>
      <c r="C19" s="335" t="s">
        <v>306</v>
      </c>
      <c r="D19" s="334" t="s">
        <v>305</v>
      </c>
      <c r="E19" s="334" t="s">
        <v>99</v>
      </c>
      <c r="F19" s="334" t="s">
        <v>98</v>
      </c>
      <c r="G19" s="334" t="s">
        <v>301</v>
      </c>
      <c r="H19" s="334" t="s">
        <v>97</v>
      </c>
      <c r="I19" s="334" t="s">
        <v>96</v>
      </c>
      <c r="J19" s="334" t="s">
        <v>95</v>
      </c>
      <c r="K19" s="334" t="s">
        <v>94</v>
      </c>
      <c r="L19" s="334" t="s">
        <v>93</v>
      </c>
      <c r="M19" s="334" t="s">
        <v>92</v>
      </c>
      <c r="N19" s="334" t="s">
        <v>91</v>
      </c>
      <c r="O19" s="334" t="s">
        <v>90</v>
      </c>
      <c r="P19" s="334" t="s">
        <v>89</v>
      </c>
      <c r="Q19" s="334" t="s">
        <v>304</v>
      </c>
      <c r="R19" s="334"/>
      <c r="S19" s="337" t="s">
        <v>404</v>
      </c>
      <c r="T19" s="4"/>
      <c r="U19" s="4"/>
      <c r="V19" s="4"/>
      <c r="W19" s="4"/>
      <c r="X19" s="4"/>
      <c r="Y19" s="4"/>
    </row>
    <row r="20" spans="1:28" s="3" customFormat="1" ht="180.75" customHeight="1" x14ac:dyDescent="0.2">
      <c r="A20" s="334"/>
      <c r="B20" s="334"/>
      <c r="C20" s="336"/>
      <c r="D20" s="334"/>
      <c r="E20" s="334"/>
      <c r="F20" s="334"/>
      <c r="G20" s="334"/>
      <c r="H20" s="334"/>
      <c r="I20" s="334"/>
      <c r="J20" s="334"/>
      <c r="K20" s="334"/>
      <c r="L20" s="334"/>
      <c r="M20" s="334"/>
      <c r="N20" s="334"/>
      <c r="O20" s="334"/>
      <c r="P20" s="334"/>
      <c r="Q20" s="41" t="s">
        <v>302</v>
      </c>
      <c r="R20" s="42" t="s">
        <v>303</v>
      </c>
      <c r="S20" s="337"/>
      <c r="T20" s="28"/>
      <c r="U20" s="28"/>
      <c r="V20" s="28"/>
      <c r="W20" s="28"/>
      <c r="X20" s="28"/>
      <c r="Y20" s="28"/>
      <c r="Z20" s="27"/>
      <c r="AA20" s="27"/>
      <c r="AB20" s="27"/>
    </row>
    <row r="21" spans="1:28" s="3" customFormat="1" ht="18.75" x14ac:dyDescent="0.2">
      <c r="A21" s="41">
        <v>1</v>
      </c>
      <c r="B21" s="46">
        <v>2</v>
      </c>
      <c r="C21" s="41">
        <v>3</v>
      </c>
      <c r="D21" s="46">
        <v>4</v>
      </c>
      <c r="E21" s="41">
        <v>5</v>
      </c>
      <c r="F21" s="46">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2"/>
      <c r="T22" s="28"/>
      <c r="U22" s="28"/>
      <c r="V22" s="28"/>
      <c r="W22" s="28"/>
      <c r="X22" s="27"/>
      <c r="Y22" s="27"/>
      <c r="Z22" s="27"/>
      <c r="AA22" s="27"/>
      <c r="AB22" s="27"/>
    </row>
    <row r="23" spans="1:28" ht="20.25" customHeight="1" x14ac:dyDescent="0.25">
      <c r="A23" s="100"/>
      <c r="B23" s="46" t="s">
        <v>299</v>
      </c>
      <c r="C23" s="46"/>
      <c r="D23" s="46"/>
      <c r="E23" s="100" t="s">
        <v>300</v>
      </c>
      <c r="F23" s="100" t="s">
        <v>300</v>
      </c>
      <c r="G23" s="100" t="s">
        <v>300</v>
      </c>
      <c r="H23" s="100"/>
      <c r="I23" s="100"/>
      <c r="J23" s="100"/>
      <c r="K23" s="100"/>
      <c r="L23" s="100"/>
      <c r="M23" s="100"/>
      <c r="N23" s="100"/>
      <c r="O23" s="100"/>
      <c r="P23" s="100"/>
      <c r="Q23" s="10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Q36" sqref="Q3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3" t="str">
        <f>'1. паспорт местоположение'!A5:C5</f>
        <v>Год раскрытия информации: 2026 год</v>
      </c>
      <c r="B6" s="323"/>
      <c r="C6" s="323"/>
      <c r="D6" s="323"/>
      <c r="E6" s="323"/>
      <c r="F6" s="323"/>
      <c r="G6" s="323"/>
      <c r="H6" s="323"/>
      <c r="I6" s="323"/>
      <c r="J6" s="323"/>
      <c r="K6" s="323"/>
      <c r="L6" s="323"/>
      <c r="M6" s="323"/>
      <c r="N6" s="323"/>
      <c r="O6" s="323"/>
      <c r="P6" s="323"/>
      <c r="Q6" s="323"/>
      <c r="R6" s="323"/>
      <c r="S6" s="323"/>
      <c r="T6" s="323"/>
    </row>
    <row r="7" spans="1:20" s="12" customFormat="1" x14ac:dyDescent="0.2">
      <c r="A7" s="17"/>
      <c r="H7" s="16"/>
    </row>
    <row r="8" spans="1:20" s="12" customFormat="1" ht="18.75" x14ac:dyDescent="0.2">
      <c r="A8" s="327" t="s">
        <v>9</v>
      </c>
      <c r="B8" s="327"/>
      <c r="C8" s="327"/>
      <c r="D8" s="327"/>
      <c r="E8" s="327"/>
      <c r="F8" s="327"/>
      <c r="G8" s="327"/>
      <c r="H8" s="327"/>
      <c r="I8" s="327"/>
      <c r="J8" s="327"/>
      <c r="K8" s="327"/>
      <c r="L8" s="327"/>
      <c r="M8" s="327"/>
      <c r="N8" s="327"/>
      <c r="O8" s="327"/>
      <c r="P8" s="327"/>
      <c r="Q8" s="327"/>
      <c r="R8" s="327"/>
      <c r="S8" s="327"/>
      <c r="T8" s="327"/>
    </row>
    <row r="9" spans="1:20" s="12"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2" customFormat="1" ht="18.75" customHeight="1" x14ac:dyDescent="0.2">
      <c r="A10" s="330" t="str">
        <f>'1. паспорт местоположение'!A9:C9</f>
        <v>АО "Россети Тюмень"</v>
      </c>
      <c r="B10" s="330"/>
      <c r="C10" s="330"/>
      <c r="D10" s="330"/>
      <c r="E10" s="330"/>
      <c r="F10" s="330"/>
      <c r="G10" s="330"/>
      <c r="H10" s="330"/>
      <c r="I10" s="330"/>
      <c r="J10" s="330"/>
      <c r="K10" s="330"/>
      <c r="L10" s="330"/>
      <c r="M10" s="330"/>
      <c r="N10" s="330"/>
      <c r="O10" s="330"/>
      <c r="P10" s="330"/>
      <c r="Q10" s="330"/>
      <c r="R10" s="330"/>
      <c r="S10" s="330"/>
      <c r="T10" s="330"/>
    </row>
    <row r="11" spans="1:20" s="12" customFormat="1" ht="18.75" customHeight="1" x14ac:dyDescent="0.2">
      <c r="A11" s="324" t="s">
        <v>8</v>
      </c>
      <c r="B11" s="324"/>
      <c r="C11" s="324"/>
      <c r="D11" s="324"/>
      <c r="E11" s="324"/>
      <c r="F11" s="324"/>
      <c r="G11" s="324"/>
      <c r="H11" s="324"/>
      <c r="I11" s="324"/>
      <c r="J11" s="324"/>
      <c r="K11" s="324"/>
      <c r="L11" s="324"/>
      <c r="M11" s="324"/>
      <c r="N11" s="324"/>
      <c r="O11" s="324"/>
      <c r="P11" s="324"/>
      <c r="Q11" s="324"/>
      <c r="R11" s="324"/>
      <c r="S11" s="324"/>
      <c r="T11" s="324"/>
    </row>
    <row r="12" spans="1:20" s="12"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2" customFormat="1" ht="18.75" customHeight="1" x14ac:dyDescent="0.2">
      <c r="A13" s="330" t="str">
        <f>'1. паспорт местоположение'!A12:C12</f>
        <v>N_TP2000.AS.0006</v>
      </c>
      <c r="B13" s="330"/>
      <c r="C13" s="330"/>
      <c r="D13" s="330"/>
      <c r="E13" s="330"/>
      <c r="F13" s="330"/>
      <c r="G13" s="330"/>
      <c r="H13" s="330"/>
      <c r="I13" s="330"/>
      <c r="J13" s="330"/>
      <c r="K13" s="330"/>
      <c r="L13" s="330"/>
      <c r="M13" s="330"/>
      <c r="N13" s="330"/>
      <c r="O13" s="330"/>
      <c r="P13" s="330"/>
      <c r="Q13" s="330"/>
      <c r="R13" s="330"/>
      <c r="S13" s="330"/>
      <c r="T13" s="330"/>
    </row>
    <row r="14" spans="1:20" s="12" customFormat="1" ht="18.75" customHeight="1" x14ac:dyDescent="0.2">
      <c r="A14" s="324" t="s">
        <v>7</v>
      </c>
      <c r="B14" s="324"/>
      <c r="C14" s="324"/>
      <c r="D14" s="324"/>
      <c r="E14" s="324"/>
      <c r="F14" s="324"/>
      <c r="G14" s="324"/>
      <c r="H14" s="324"/>
      <c r="I14" s="324"/>
      <c r="J14" s="324"/>
      <c r="K14" s="324"/>
      <c r="L14" s="324"/>
      <c r="M14" s="324"/>
      <c r="N14" s="324"/>
      <c r="O14" s="324"/>
      <c r="P14" s="324"/>
      <c r="Q14" s="324"/>
      <c r="R14" s="324"/>
      <c r="S14" s="324"/>
      <c r="T14" s="324"/>
    </row>
    <row r="15" spans="1:20" s="9"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3" customFormat="1" ht="42" customHeight="1" x14ac:dyDescent="0.2">
      <c r="A16" s="32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6" s="329"/>
      <c r="C16" s="329"/>
      <c r="D16" s="329"/>
      <c r="E16" s="329"/>
      <c r="F16" s="329"/>
      <c r="G16" s="329"/>
      <c r="H16" s="329"/>
      <c r="I16" s="329"/>
      <c r="J16" s="329"/>
      <c r="K16" s="329"/>
      <c r="L16" s="329"/>
      <c r="M16" s="329"/>
      <c r="N16" s="329"/>
      <c r="O16" s="329"/>
      <c r="P16" s="329"/>
      <c r="Q16" s="329"/>
      <c r="R16" s="329"/>
      <c r="S16" s="329"/>
      <c r="T16" s="329"/>
    </row>
    <row r="17" spans="1:113" s="3" customFormat="1" ht="15" customHeight="1" x14ac:dyDescent="0.2">
      <c r="A17" s="324" t="s">
        <v>6</v>
      </c>
      <c r="B17" s="324"/>
      <c r="C17" s="324"/>
      <c r="D17" s="324"/>
      <c r="E17" s="324"/>
      <c r="F17" s="324"/>
      <c r="G17" s="324"/>
      <c r="H17" s="324"/>
      <c r="I17" s="324"/>
      <c r="J17" s="324"/>
      <c r="K17" s="324"/>
      <c r="L17" s="324"/>
      <c r="M17" s="324"/>
      <c r="N17" s="324"/>
      <c r="O17" s="324"/>
      <c r="P17" s="324"/>
      <c r="Q17" s="324"/>
      <c r="R17" s="324"/>
      <c r="S17" s="324"/>
      <c r="T17" s="324"/>
    </row>
    <row r="18" spans="1:113"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113" s="3" customFormat="1" ht="15" customHeight="1" x14ac:dyDescent="0.2">
      <c r="A19" s="326" t="s">
        <v>415</v>
      </c>
      <c r="B19" s="326"/>
      <c r="C19" s="326"/>
      <c r="D19" s="326"/>
      <c r="E19" s="326"/>
      <c r="F19" s="326"/>
      <c r="G19" s="326"/>
      <c r="H19" s="326"/>
      <c r="I19" s="326"/>
      <c r="J19" s="326"/>
      <c r="K19" s="326"/>
      <c r="L19" s="326"/>
      <c r="M19" s="326"/>
      <c r="N19" s="326"/>
      <c r="O19" s="326"/>
      <c r="P19" s="326"/>
      <c r="Q19" s="326"/>
      <c r="R19" s="326"/>
      <c r="S19" s="326"/>
      <c r="T19" s="326"/>
    </row>
    <row r="20" spans="1:113" s="58"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113" ht="46.5" customHeight="1" x14ac:dyDescent="0.25">
      <c r="A21" s="342" t="s">
        <v>5</v>
      </c>
      <c r="B21" s="345" t="s">
        <v>221</v>
      </c>
      <c r="C21" s="346"/>
      <c r="D21" s="349" t="s">
        <v>122</v>
      </c>
      <c r="E21" s="345" t="s">
        <v>443</v>
      </c>
      <c r="F21" s="346"/>
      <c r="G21" s="345" t="s">
        <v>240</v>
      </c>
      <c r="H21" s="346"/>
      <c r="I21" s="345" t="s">
        <v>121</v>
      </c>
      <c r="J21" s="346"/>
      <c r="K21" s="349" t="s">
        <v>120</v>
      </c>
      <c r="L21" s="345" t="s">
        <v>119</v>
      </c>
      <c r="M21" s="346"/>
      <c r="N21" s="345" t="s">
        <v>439</v>
      </c>
      <c r="O21" s="346"/>
      <c r="P21" s="349" t="s">
        <v>118</v>
      </c>
      <c r="Q21" s="338" t="s">
        <v>117</v>
      </c>
      <c r="R21" s="339"/>
      <c r="S21" s="338" t="s">
        <v>116</v>
      </c>
      <c r="T21" s="340"/>
    </row>
    <row r="22" spans="1:113" ht="204.75" customHeight="1" x14ac:dyDescent="0.25">
      <c r="A22" s="343"/>
      <c r="B22" s="347"/>
      <c r="C22" s="348"/>
      <c r="D22" s="352"/>
      <c r="E22" s="347"/>
      <c r="F22" s="348"/>
      <c r="G22" s="347"/>
      <c r="H22" s="348"/>
      <c r="I22" s="347"/>
      <c r="J22" s="348"/>
      <c r="K22" s="350"/>
      <c r="L22" s="347"/>
      <c r="M22" s="348"/>
      <c r="N22" s="347"/>
      <c r="O22" s="348"/>
      <c r="P22" s="350"/>
      <c r="Q22" s="85" t="s">
        <v>115</v>
      </c>
      <c r="R22" s="85" t="s">
        <v>414</v>
      </c>
      <c r="S22" s="85" t="s">
        <v>114</v>
      </c>
      <c r="T22" s="85" t="s">
        <v>113</v>
      </c>
    </row>
    <row r="23" spans="1:113" ht="51.75" customHeight="1" x14ac:dyDescent="0.25">
      <c r="A23" s="344"/>
      <c r="B23" s="140" t="s">
        <v>111</v>
      </c>
      <c r="C23" s="140" t="s">
        <v>112</v>
      </c>
      <c r="D23" s="350"/>
      <c r="E23" s="140" t="s">
        <v>111</v>
      </c>
      <c r="F23" s="140" t="s">
        <v>112</v>
      </c>
      <c r="G23" s="140" t="s">
        <v>111</v>
      </c>
      <c r="H23" s="140" t="s">
        <v>112</v>
      </c>
      <c r="I23" s="140" t="s">
        <v>111</v>
      </c>
      <c r="J23" s="140" t="s">
        <v>112</v>
      </c>
      <c r="K23" s="140" t="s">
        <v>111</v>
      </c>
      <c r="L23" s="140" t="s">
        <v>111</v>
      </c>
      <c r="M23" s="140" t="s">
        <v>112</v>
      </c>
      <c r="N23" s="140" t="s">
        <v>111</v>
      </c>
      <c r="O23" s="140" t="s">
        <v>112</v>
      </c>
      <c r="P23" s="141" t="s">
        <v>111</v>
      </c>
      <c r="Q23" s="85" t="s">
        <v>111</v>
      </c>
      <c r="R23" s="85" t="s">
        <v>111</v>
      </c>
      <c r="S23" s="85" t="s">
        <v>111</v>
      </c>
      <c r="T23" s="85"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3"/>
      <c r="R25" s="60"/>
      <c r="S25" s="143"/>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51" t="s">
        <v>447</v>
      </c>
      <c r="C29" s="351"/>
      <c r="D29" s="351"/>
      <c r="E29" s="351"/>
      <c r="F29" s="351"/>
      <c r="G29" s="351"/>
      <c r="H29" s="351"/>
      <c r="I29" s="351"/>
      <c r="J29" s="351"/>
      <c r="K29" s="351"/>
      <c r="L29" s="351"/>
      <c r="M29" s="351"/>
      <c r="N29" s="351"/>
      <c r="O29" s="351"/>
      <c r="P29" s="351"/>
      <c r="Q29" s="351"/>
      <c r="R29" s="35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29" sqref="S2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3" t="str">
        <f>'1. паспорт местоположение'!A5:C5</f>
        <v>Год раскрытия информации: 2026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27" t="s">
        <v>9</v>
      </c>
      <c r="F7" s="327"/>
      <c r="G7" s="327"/>
      <c r="H7" s="327"/>
      <c r="I7" s="327"/>
      <c r="J7" s="327"/>
      <c r="K7" s="327"/>
      <c r="L7" s="327"/>
      <c r="M7" s="327"/>
      <c r="N7" s="327"/>
      <c r="O7" s="327"/>
      <c r="P7" s="327"/>
      <c r="Q7" s="327"/>
      <c r="R7" s="327"/>
      <c r="S7" s="327"/>
      <c r="T7" s="327"/>
      <c r="U7" s="327"/>
      <c r="V7" s="327"/>
      <c r="W7" s="327"/>
      <c r="X7" s="327"/>
      <c r="Y7" s="3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0" t="str">
        <f>'1. паспорт местоположение'!A9:C9</f>
        <v>АО "Россети Тюмень"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row>
    <row r="10" spans="1:27" s="12" customFormat="1" ht="18.75" customHeight="1" x14ac:dyDescent="0.2">
      <c r="E10" s="324" t="s">
        <v>8</v>
      </c>
      <c r="F10" s="324"/>
      <c r="G10" s="324"/>
      <c r="H10" s="324"/>
      <c r="I10" s="324"/>
      <c r="J10" s="324"/>
      <c r="K10" s="324"/>
      <c r="L10" s="324"/>
      <c r="M10" s="324"/>
      <c r="N10" s="324"/>
      <c r="O10" s="324"/>
      <c r="P10" s="324"/>
      <c r="Q10" s="324"/>
      <c r="R10" s="324"/>
      <c r="S10" s="324"/>
      <c r="T10" s="324"/>
      <c r="U10" s="324"/>
      <c r="V10" s="324"/>
      <c r="W10" s="324"/>
      <c r="X10" s="324"/>
      <c r="Y10" s="3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5" t="str">
        <f>'3.1. паспорт Техсостояние ПС'!A13:T13</f>
        <v>N_TP2000.AS.0006</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row>
    <row r="13" spans="1:27" s="12" customFormat="1" ht="18.75" customHeight="1" x14ac:dyDescent="0.2">
      <c r="E13" s="324" t="s">
        <v>7</v>
      </c>
      <c r="F13" s="324"/>
      <c r="G13" s="324"/>
      <c r="H13" s="324"/>
      <c r="I13" s="324"/>
      <c r="J13" s="324"/>
      <c r="K13" s="324"/>
      <c r="L13" s="324"/>
      <c r="M13" s="324"/>
      <c r="N13" s="324"/>
      <c r="O13" s="324"/>
      <c r="P13" s="324"/>
      <c r="Q13" s="324"/>
      <c r="R13" s="324"/>
      <c r="S13" s="324"/>
      <c r="T13" s="324"/>
      <c r="U13" s="324"/>
      <c r="V13" s="324"/>
      <c r="W13" s="324"/>
      <c r="X13" s="324"/>
      <c r="Y13" s="3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row>
    <row r="16" spans="1:27" s="3" customFormat="1" ht="15" customHeight="1" x14ac:dyDescent="0.2">
      <c r="E16" s="324" t="s">
        <v>6</v>
      </c>
      <c r="F16" s="324"/>
      <c r="G16" s="324"/>
      <c r="H16" s="324"/>
      <c r="I16" s="324"/>
      <c r="J16" s="324"/>
      <c r="K16" s="324"/>
      <c r="L16" s="324"/>
      <c r="M16" s="324"/>
      <c r="N16" s="324"/>
      <c r="O16" s="324"/>
      <c r="P16" s="324"/>
      <c r="Q16" s="324"/>
      <c r="R16" s="324"/>
      <c r="S16" s="324"/>
      <c r="T16" s="324"/>
      <c r="U16" s="324"/>
      <c r="V16" s="324"/>
      <c r="W16" s="324"/>
      <c r="X16" s="324"/>
      <c r="Y16" s="3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417</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8" customFormat="1" ht="21" customHeight="1" x14ac:dyDescent="0.25"/>
    <row r="21" spans="1:27" ht="47.25" customHeight="1" x14ac:dyDescent="0.25">
      <c r="A21" s="353" t="s">
        <v>5</v>
      </c>
      <c r="B21" s="356" t="s">
        <v>423</v>
      </c>
      <c r="C21" s="357"/>
      <c r="D21" s="356" t="s">
        <v>425</v>
      </c>
      <c r="E21" s="357"/>
      <c r="F21" s="338" t="s">
        <v>94</v>
      </c>
      <c r="G21" s="340"/>
      <c r="H21" s="340"/>
      <c r="I21" s="339"/>
      <c r="J21" s="353" t="s">
        <v>426</v>
      </c>
      <c r="K21" s="356" t="s">
        <v>427</v>
      </c>
      <c r="L21" s="357"/>
      <c r="M21" s="356" t="s">
        <v>428</v>
      </c>
      <c r="N21" s="357"/>
      <c r="O21" s="356" t="s">
        <v>416</v>
      </c>
      <c r="P21" s="357"/>
      <c r="Q21" s="356" t="s">
        <v>127</v>
      </c>
      <c r="R21" s="357"/>
      <c r="S21" s="353" t="s">
        <v>126</v>
      </c>
      <c r="T21" s="353" t="s">
        <v>429</v>
      </c>
      <c r="U21" s="353" t="s">
        <v>424</v>
      </c>
      <c r="V21" s="356" t="s">
        <v>125</v>
      </c>
      <c r="W21" s="357"/>
      <c r="X21" s="338" t="s">
        <v>117</v>
      </c>
      <c r="Y21" s="340"/>
      <c r="Z21" s="338" t="s">
        <v>116</v>
      </c>
      <c r="AA21" s="340"/>
    </row>
    <row r="22" spans="1:27" ht="216" customHeight="1" x14ac:dyDescent="0.25">
      <c r="A22" s="354"/>
      <c r="B22" s="358"/>
      <c r="C22" s="359"/>
      <c r="D22" s="358"/>
      <c r="E22" s="359"/>
      <c r="F22" s="338" t="s">
        <v>124</v>
      </c>
      <c r="G22" s="339"/>
      <c r="H22" s="338" t="s">
        <v>123</v>
      </c>
      <c r="I22" s="339"/>
      <c r="J22" s="355"/>
      <c r="K22" s="358"/>
      <c r="L22" s="359"/>
      <c r="M22" s="358"/>
      <c r="N22" s="359"/>
      <c r="O22" s="358"/>
      <c r="P22" s="359"/>
      <c r="Q22" s="358"/>
      <c r="R22" s="359"/>
      <c r="S22" s="355"/>
      <c r="T22" s="355"/>
      <c r="U22" s="355"/>
      <c r="V22" s="358"/>
      <c r="W22" s="359"/>
      <c r="X22" s="85" t="s">
        <v>115</v>
      </c>
      <c r="Y22" s="85" t="s">
        <v>414</v>
      </c>
      <c r="Z22" s="85" t="s">
        <v>114</v>
      </c>
      <c r="AA22" s="85" t="s">
        <v>113</v>
      </c>
    </row>
    <row r="23" spans="1:27" ht="60" customHeight="1" x14ac:dyDescent="0.25">
      <c r="A23" s="355"/>
      <c r="B23" s="138" t="s">
        <v>111</v>
      </c>
      <c r="C23" s="138"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87.75" customHeight="1" x14ac:dyDescent="0.25">
      <c r="A25" s="91"/>
      <c r="B25" s="91"/>
      <c r="C25" s="91"/>
      <c r="D25" s="91"/>
      <c r="E25" s="92"/>
      <c r="F25" s="92"/>
      <c r="G25" s="93"/>
      <c r="H25" s="93"/>
      <c r="I25" s="93"/>
      <c r="J25" s="94"/>
      <c r="K25" s="94"/>
      <c r="L25" s="95"/>
      <c r="M25" s="95"/>
      <c r="N25" s="96"/>
      <c r="O25" s="96"/>
      <c r="P25" s="96"/>
      <c r="Q25" s="152"/>
      <c r="R25" s="93"/>
      <c r="S25" s="94"/>
      <c r="T25" s="94"/>
      <c r="U25" s="94"/>
      <c r="V25" s="153"/>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9" zoomScale="55" zoomScaleNormal="55" zoomScaleSheetLayoutView="70" workbookViewId="0">
      <selection activeCell="M37" sqref="M37"/>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3" t="str">
        <f>'1. паспорт местоположение'!A5:C5</f>
        <v>Год раскрытия информации: 2026 год</v>
      </c>
      <c r="B5" s="323"/>
      <c r="C5" s="323"/>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27" t="s">
        <v>9</v>
      </c>
      <c r="B7" s="327"/>
      <c r="C7" s="327"/>
      <c r="D7" s="13"/>
      <c r="E7" s="13"/>
      <c r="F7" s="13"/>
      <c r="G7" s="13"/>
      <c r="H7" s="13"/>
      <c r="I7" s="13"/>
      <c r="J7" s="13"/>
      <c r="K7" s="13"/>
      <c r="L7" s="13"/>
      <c r="M7" s="13"/>
      <c r="N7" s="13"/>
      <c r="O7" s="13"/>
      <c r="P7" s="13"/>
      <c r="Q7" s="13"/>
      <c r="R7" s="13"/>
      <c r="S7" s="13"/>
      <c r="T7" s="13"/>
      <c r="U7" s="13"/>
    </row>
    <row r="8" spans="1:29" s="12" customFormat="1" ht="18.75" x14ac:dyDescent="0.2">
      <c r="A8" s="327"/>
      <c r="B8" s="327"/>
      <c r="C8" s="327"/>
      <c r="D8" s="14"/>
      <c r="E8" s="14"/>
      <c r="F8" s="14"/>
      <c r="G8" s="14"/>
      <c r="H8" s="13"/>
      <c r="I8" s="13"/>
      <c r="J8" s="13"/>
      <c r="K8" s="13"/>
      <c r="L8" s="13"/>
      <c r="M8" s="13"/>
      <c r="N8" s="13"/>
      <c r="O8" s="13"/>
      <c r="P8" s="13"/>
      <c r="Q8" s="13"/>
      <c r="R8" s="13"/>
      <c r="S8" s="13"/>
      <c r="T8" s="13"/>
      <c r="U8" s="13"/>
    </row>
    <row r="9" spans="1:29" s="12" customFormat="1" ht="18.75" x14ac:dyDescent="0.2">
      <c r="A9" s="325" t="str">
        <f>'1. паспорт местоположение'!A9:C9</f>
        <v>АО "Россети Тюмень"</v>
      </c>
      <c r="B9" s="325"/>
      <c r="C9" s="325"/>
      <c r="D9" s="8"/>
      <c r="E9" s="8"/>
      <c r="F9" s="8"/>
      <c r="G9" s="8"/>
      <c r="H9" s="13"/>
      <c r="I9" s="13"/>
      <c r="J9" s="13"/>
      <c r="K9" s="13"/>
      <c r="L9" s="13"/>
      <c r="M9" s="13"/>
      <c r="N9" s="13"/>
      <c r="O9" s="13"/>
      <c r="P9" s="13"/>
      <c r="Q9" s="13"/>
      <c r="R9" s="13"/>
      <c r="S9" s="13"/>
      <c r="T9" s="13"/>
      <c r="U9" s="13"/>
    </row>
    <row r="10" spans="1:29" s="12" customFormat="1" ht="18.75" x14ac:dyDescent="0.2">
      <c r="A10" s="324" t="s">
        <v>8</v>
      </c>
      <c r="B10" s="324"/>
      <c r="C10" s="324"/>
      <c r="D10" s="6"/>
      <c r="E10" s="6"/>
      <c r="F10" s="6"/>
      <c r="G10" s="6"/>
      <c r="H10" s="13"/>
      <c r="I10" s="13"/>
      <c r="J10" s="13"/>
      <c r="K10" s="13"/>
      <c r="L10" s="13"/>
      <c r="M10" s="13"/>
      <c r="N10" s="13"/>
      <c r="O10" s="13"/>
      <c r="P10" s="13"/>
      <c r="Q10" s="13"/>
      <c r="R10" s="13"/>
      <c r="S10" s="13"/>
      <c r="T10" s="13"/>
      <c r="U10" s="13"/>
    </row>
    <row r="11" spans="1:29" s="12" customFormat="1" ht="18.75" x14ac:dyDescent="0.2">
      <c r="A11" s="327"/>
      <c r="B11" s="327"/>
      <c r="C11" s="32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5" t="str">
        <f>'1. паспорт местоположение'!A12:C12</f>
        <v>N_TP2000.AS.0006</v>
      </c>
      <c r="B12" s="361"/>
      <c r="C12" s="361"/>
      <c r="D12" s="151"/>
      <c r="E12" s="151"/>
      <c r="F12" s="151"/>
      <c r="G12" s="151"/>
      <c r="H12" s="151"/>
      <c r="I12" s="151"/>
      <c r="J12" s="151"/>
      <c r="K12" s="151"/>
      <c r="L12" s="151"/>
      <c r="M12" s="151"/>
      <c r="N12" s="151"/>
      <c r="O12" s="151"/>
      <c r="P12" s="151"/>
      <c r="Q12" s="151"/>
      <c r="R12" s="151"/>
      <c r="S12" s="151"/>
      <c r="T12" s="151"/>
      <c r="U12" s="151"/>
    </row>
    <row r="13" spans="1:29" s="12" customFormat="1" ht="33" customHeight="1" x14ac:dyDescent="0.2">
      <c r="A13" s="324" t="s">
        <v>7</v>
      </c>
      <c r="B13" s="324"/>
      <c r="C13" s="3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3"/>
      <c r="B14" s="333"/>
      <c r="C14" s="33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2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61"/>
      <c r="C15" s="361"/>
      <c r="D15" s="8"/>
      <c r="E15" s="8"/>
      <c r="F15" s="8"/>
      <c r="G15" s="8"/>
      <c r="H15" s="8"/>
      <c r="I15" s="8"/>
      <c r="J15" s="8"/>
      <c r="K15" s="8"/>
      <c r="L15" s="8"/>
      <c r="M15" s="8"/>
      <c r="N15" s="8"/>
      <c r="O15" s="8"/>
      <c r="P15" s="8"/>
      <c r="Q15" s="8"/>
      <c r="R15" s="8"/>
      <c r="S15" s="8"/>
      <c r="T15" s="8"/>
      <c r="U15" s="8"/>
    </row>
    <row r="16" spans="1:29" s="3" customFormat="1" ht="15" customHeight="1" x14ac:dyDescent="0.2">
      <c r="A16" s="324" t="s">
        <v>6</v>
      </c>
      <c r="B16" s="324"/>
      <c r="C16" s="324"/>
      <c r="D16" s="6"/>
      <c r="E16" s="6"/>
      <c r="F16" s="6"/>
      <c r="G16" s="6"/>
      <c r="H16" s="6"/>
      <c r="I16" s="6"/>
      <c r="J16" s="6"/>
      <c r="K16" s="6"/>
      <c r="L16" s="6"/>
      <c r="M16" s="6"/>
      <c r="N16" s="6"/>
      <c r="O16" s="6"/>
      <c r="P16" s="6"/>
      <c r="Q16" s="6"/>
      <c r="R16" s="6"/>
      <c r="S16" s="6"/>
      <c r="T16" s="6"/>
      <c r="U16" s="6"/>
    </row>
    <row r="17" spans="1:21" s="3" customFormat="1" ht="15" customHeight="1" x14ac:dyDescent="0.2">
      <c r="A17" s="331"/>
      <c r="B17" s="331"/>
      <c r="C17" s="331"/>
      <c r="D17" s="4"/>
      <c r="E17" s="4"/>
      <c r="F17" s="4"/>
      <c r="G17" s="4"/>
      <c r="H17" s="4"/>
      <c r="I17" s="4"/>
      <c r="J17" s="4"/>
      <c r="K17" s="4"/>
      <c r="L17" s="4"/>
      <c r="M17" s="4"/>
      <c r="N17" s="4"/>
      <c r="O17" s="4"/>
      <c r="P17" s="4"/>
      <c r="Q17" s="4"/>
      <c r="R17" s="4"/>
    </row>
    <row r="18" spans="1:21" s="3" customFormat="1" ht="27.75" customHeight="1" x14ac:dyDescent="0.2">
      <c r="A18" s="325" t="s">
        <v>409</v>
      </c>
      <c r="B18" s="325"/>
      <c r="C18" s="3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421</v>
      </c>
      <c r="C22" s="67" t="s">
        <v>512</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36" t="s">
        <v>529</v>
      </c>
      <c r="D23" s="23"/>
      <c r="E23" s="23"/>
      <c r="F23" s="23"/>
      <c r="G23" s="23"/>
      <c r="H23" s="23"/>
      <c r="I23" s="23"/>
      <c r="J23" s="23"/>
      <c r="K23" s="23"/>
      <c r="L23" s="23"/>
      <c r="M23" s="23"/>
      <c r="N23" s="23"/>
      <c r="O23" s="23"/>
      <c r="P23" s="23"/>
      <c r="Q23" s="23"/>
      <c r="R23" s="23"/>
      <c r="S23" s="23"/>
      <c r="T23" s="23"/>
      <c r="U23" s="23"/>
    </row>
    <row r="24" spans="1:21" ht="54" customHeight="1" x14ac:dyDescent="0.25">
      <c r="A24" s="24" t="s">
        <v>62</v>
      </c>
      <c r="B24" s="26" t="s">
        <v>441</v>
      </c>
      <c r="C24" s="36" t="s">
        <v>528</v>
      </c>
      <c r="D24" s="23"/>
      <c r="E24" s="23"/>
      <c r="F24" s="23"/>
      <c r="G24" s="23"/>
      <c r="H24" s="23"/>
      <c r="I24" s="23"/>
      <c r="J24" s="23"/>
      <c r="K24" s="23"/>
      <c r="L24" s="23"/>
      <c r="M24" s="23"/>
      <c r="N24" s="23"/>
      <c r="O24" s="23"/>
      <c r="P24" s="23"/>
      <c r="Q24" s="23"/>
      <c r="R24" s="23"/>
      <c r="S24" s="23"/>
      <c r="T24" s="23"/>
      <c r="U24" s="23"/>
    </row>
    <row r="25" spans="1:21" ht="193.5" customHeight="1" x14ac:dyDescent="0.25">
      <c r="A25" s="24" t="s">
        <v>61</v>
      </c>
      <c r="B25" s="219" t="s">
        <v>442</v>
      </c>
      <c r="C25" s="221" t="s">
        <v>570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454</v>
      </c>
      <c r="D26" s="23"/>
      <c r="E26" s="23"/>
      <c r="F26" s="23"/>
      <c r="G26" s="23"/>
      <c r="H26" s="23"/>
      <c r="I26" s="23"/>
      <c r="J26" s="23"/>
      <c r="K26" s="23"/>
      <c r="L26" s="23"/>
      <c r="M26" s="23"/>
      <c r="N26" s="23"/>
      <c r="O26" s="23"/>
      <c r="P26" s="23"/>
      <c r="Q26" s="23"/>
      <c r="R26" s="23"/>
      <c r="S26" s="23"/>
      <c r="T26" s="23"/>
      <c r="U26" s="23"/>
    </row>
    <row r="27" spans="1:21" ht="256.5" customHeight="1" x14ac:dyDescent="0.25">
      <c r="A27" s="24" t="s">
        <v>58</v>
      </c>
      <c r="B27" s="26" t="s">
        <v>422</v>
      </c>
      <c r="C27" s="174" t="s">
        <v>571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50" t="s">
        <v>540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23" t="str">
        <f>'1. паспорт местоположение'!A5:C5</f>
        <v>Год раскрытия информации: 2026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7" t="s">
        <v>9</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35"/>
      <c r="AB6" s="135"/>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35"/>
      <c r="AB7" s="135"/>
    </row>
    <row r="8" spans="1:28" ht="15.75"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36"/>
      <c r="AB8" s="136"/>
    </row>
    <row r="9" spans="1:28" ht="15.75" x14ac:dyDescent="0.25">
      <c r="A9" s="324" t="s">
        <v>8</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37"/>
      <c r="AB9" s="137"/>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35"/>
      <c r="AB10" s="135"/>
    </row>
    <row r="11" spans="1:28" ht="15.75" x14ac:dyDescent="0.25">
      <c r="A11" s="330" t="str">
        <f>'1. паспорт местоположение'!A12:C12</f>
        <v>N_TP2000.AS.0006</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36"/>
      <c r="AB11" s="136"/>
    </row>
    <row r="12" spans="1:28" ht="15.75" x14ac:dyDescent="0.25">
      <c r="A12" s="324" t="s">
        <v>7</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37"/>
      <c r="AB12" s="137"/>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1"/>
      <c r="AB13" s="11"/>
    </row>
    <row r="14" spans="1:28" x14ac:dyDescent="0.25">
      <c r="A14" s="36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136"/>
      <c r="AB14" s="136"/>
    </row>
    <row r="15" spans="1:28" ht="15.75" x14ac:dyDescent="0.25">
      <c r="A15" s="324" t="s">
        <v>6</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37"/>
      <c r="AB15" s="137"/>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46"/>
      <c r="AB16" s="146"/>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46"/>
      <c r="AB17" s="146"/>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46"/>
      <c r="AB18" s="146"/>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46"/>
      <c r="AB19" s="146"/>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47"/>
      <c r="AB20" s="147"/>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47"/>
      <c r="AB21" s="147"/>
    </row>
    <row r="22" spans="1:28" x14ac:dyDescent="0.25">
      <c r="A22" s="365" t="s">
        <v>440</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48"/>
      <c r="AB22" s="148"/>
    </row>
    <row r="23" spans="1:28" ht="32.25" customHeight="1" x14ac:dyDescent="0.25">
      <c r="A23" s="367" t="s">
        <v>297</v>
      </c>
      <c r="B23" s="368"/>
      <c r="C23" s="368"/>
      <c r="D23" s="368"/>
      <c r="E23" s="368"/>
      <c r="F23" s="368"/>
      <c r="G23" s="368"/>
      <c r="H23" s="368"/>
      <c r="I23" s="368"/>
      <c r="J23" s="368"/>
      <c r="K23" s="368"/>
      <c r="L23" s="369"/>
      <c r="M23" s="366" t="s">
        <v>298</v>
      </c>
      <c r="N23" s="366"/>
      <c r="O23" s="366"/>
      <c r="P23" s="366"/>
      <c r="Q23" s="366"/>
      <c r="R23" s="366"/>
      <c r="S23" s="366"/>
      <c r="T23" s="366"/>
      <c r="U23" s="366"/>
      <c r="V23" s="366"/>
      <c r="W23" s="366"/>
      <c r="X23" s="366"/>
      <c r="Y23" s="366"/>
      <c r="Z23" s="366"/>
    </row>
    <row r="24" spans="1:28" ht="151.5" customHeight="1" x14ac:dyDescent="0.25">
      <c r="A24" s="82" t="s">
        <v>231</v>
      </c>
      <c r="B24" s="83" t="s">
        <v>238</v>
      </c>
      <c r="C24" s="82" t="s">
        <v>291</v>
      </c>
      <c r="D24" s="82" t="s">
        <v>232</v>
      </c>
      <c r="E24" s="82" t="s">
        <v>292</v>
      </c>
      <c r="F24" s="82" t="s">
        <v>294</v>
      </c>
      <c r="G24" s="82" t="s">
        <v>293</v>
      </c>
      <c r="H24" s="82" t="s">
        <v>233</v>
      </c>
      <c r="I24" s="82" t="s">
        <v>295</v>
      </c>
      <c r="J24" s="82" t="s">
        <v>239</v>
      </c>
      <c r="K24" s="83" t="s">
        <v>237</v>
      </c>
      <c r="L24" s="83" t="s">
        <v>234</v>
      </c>
      <c r="M24" s="84" t="s">
        <v>246</v>
      </c>
      <c r="N24" s="83" t="s">
        <v>449</v>
      </c>
      <c r="O24" s="82" t="s">
        <v>244</v>
      </c>
      <c r="P24" s="82" t="s">
        <v>245</v>
      </c>
      <c r="Q24" s="82" t="s">
        <v>243</v>
      </c>
      <c r="R24" s="82" t="s">
        <v>233</v>
      </c>
      <c r="S24" s="82" t="s">
        <v>242</v>
      </c>
      <c r="T24" s="82" t="s">
        <v>241</v>
      </c>
      <c r="U24" s="82" t="s">
        <v>290</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49">
        <v>11</v>
      </c>
      <c r="L25" s="83">
        <v>12</v>
      </c>
      <c r="M25" s="149">
        <v>13</v>
      </c>
      <c r="N25" s="83">
        <v>14</v>
      </c>
      <c r="O25" s="149">
        <v>15</v>
      </c>
      <c r="P25" s="83">
        <v>16</v>
      </c>
      <c r="Q25" s="149">
        <v>17</v>
      </c>
      <c r="R25" s="83">
        <v>18</v>
      </c>
      <c r="S25" s="149">
        <v>19</v>
      </c>
      <c r="T25" s="83">
        <v>20</v>
      </c>
      <c r="U25" s="149">
        <v>21</v>
      </c>
      <c r="V25" s="83">
        <v>22</v>
      </c>
      <c r="W25" s="149">
        <v>23</v>
      </c>
      <c r="X25" s="83">
        <v>24</v>
      </c>
      <c r="Y25" s="149">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U41" sqref="U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3" t="str">
        <f>'1. паспорт местоположение'!A5:C5</f>
        <v>Год раскрытия информации: 2026 год</v>
      </c>
      <c r="B5" s="323"/>
      <c r="C5" s="323"/>
      <c r="D5" s="323"/>
      <c r="E5" s="323"/>
      <c r="F5" s="323"/>
      <c r="G5" s="323"/>
      <c r="H5" s="323"/>
      <c r="I5" s="323"/>
      <c r="J5" s="323"/>
      <c r="K5" s="323"/>
      <c r="L5" s="323"/>
      <c r="M5" s="323"/>
      <c r="N5" s="323"/>
      <c r="O5" s="323"/>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27" t="s">
        <v>9</v>
      </c>
      <c r="B7" s="327"/>
      <c r="C7" s="327"/>
      <c r="D7" s="327"/>
      <c r="E7" s="327"/>
      <c r="F7" s="327"/>
      <c r="G7" s="327"/>
      <c r="H7" s="327"/>
      <c r="I7" s="327"/>
      <c r="J7" s="327"/>
      <c r="K7" s="327"/>
      <c r="L7" s="327"/>
      <c r="M7" s="327"/>
      <c r="N7" s="327"/>
      <c r="O7" s="327"/>
      <c r="P7" s="13"/>
      <c r="Q7" s="13"/>
      <c r="R7" s="13"/>
      <c r="S7" s="13"/>
      <c r="T7" s="13"/>
      <c r="U7" s="13"/>
      <c r="V7" s="13"/>
      <c r="W7" s="13"/>
      <c r="X7" s="13"/>
      <c r="Y7" s="13"/>
      <c r="Z7" s="13"/>
    </row>
    <row r="8" spans="1:28" s="12" customFormat="1" ht="18.75" x14ac:dyDescent="0.2">
      <c r="A8" s="327"/>
      <c r="B8" s="327"/>
      <c r="C8" s="327"/>
      <c r="D8" s="327"/>
      <c r="E8" s="327"/>
      <c r="F8" s="327"/>
      <c r="G8" s="327"/>
      <c r="H8" s="327"/>
      <c r="I8" s="327"/>
      <c r="J8" s="327"/>
      <c r="K8" s="327"/>
      <c r="L8" s="327"/>
      <c r="M8" s="327"/>
      <c r="N8" s="327"/>
      <c r="O8" s="327"/>
      <c r="P8" s="13"/>
      <c r="Q8" s="13"/>
      <c r="R8" s="13"/>
      <c r="S8" s="13"/>
      <c r="T8" s="13"/>
      <c r="U8" s="13"/>
      <c r="V8" s="13"/>
      <c r="W8" s="13"/>
      <c r="X8" s="13"/>
      <c r="Y8" s="13"/>
      <c r="Z8" s="13"/>
    </row>
    <row r="9" spans="1:28" s="12"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3"/>
      <c r="Q9" s="13"/>
      <c r="R9" s="13"/>
      <c r="S9" s="13"/>
      <c r="T9" s="13"/>
      <c r="U9" s="13"/>
      <c r="V9" s="13"/>
      <c r="W9" s="13"/>
      <c r="X9" s="13"/>
      <c r="Y9" s="13"/>
      <c r="Z9" s="13"/>
    </row>
    <row r="10" spans="1:28" s="12" customFormat="1" ht="18.75" x14ac:dyDescent="0.2">
      <c r="A10" s="324" t="s">
        <v>8</v>
      </c>
      <c r="B10" s="324"/>
      <c r="C10" s="324"/>
      <c r="D10" s="324"/>
      <c r="E10" s="324"/>
      <c r="F10" s="324"/>
      <c r="G10" s="324"/>
      <c r="H10" s="324"/>
      <c r="I10" s="324"/>
      <c r="J10" s="324"/>
      <c r="K10" s="324"/>
      <c r="L10" s="324"/>
      <c r="M10" s="324"/>
      <c r="N10" s="324"/>
      <c r="O10" s="324"/>
      <c r="P10" s="13"/>
      <c r="Q10" s="13"/>
      <c r="R10" s="13"/>
      <c r="S10" s="13"/>
      <c r="T10" s="13"/>
      <c r="U10" s="13"/>
      <c r="V10" s="13"/>
      <c r="W10" s="13"/>
      <c r="X10" s="13"/>
      <c r="Y10" s="13"/>
      <c r="Z10" s="13"/>
    </row>
    <row r="11" spans="1:28" s="12" customFormat="1" ht="18.75" x14ac:dyDescent="0.2">
      <c r="A11" s="327"/>
      <c r="B11" s="327"/>
      <c r="C11" s="327"/>
      <c r="D11" s="327"/>
      <c r="E11" s="327"/>
      <c r="F11" s="327"/>
      <c r="G11" s="327"/>
      <c r="H11" s="327"/>
      <c r="I11" s="327"/>
      <c r="J11" s="327"/>
      <c r="K11" s="327"/>
      <c r="L11" s="327"/>
      <c r="M11" s="327"/>
      <c r="N11" s="327"/>
      <c r="O11" s="327"/>
      <c r="P11" s="13"/>
      <c r="Q11" s="13"/>
      <c r="R11" s="13"/>
      <c r="S11" s="13"/>
      <c r="T11" s="13"/>
      <c r="U11" s="13"/>
      <c r="V11" s="13"/>
      <c r="W11" s="13"/>
      <c r="X11" s="13"/>
      <c r="Y11" s="13"/>
      <c r="Z11" s="13"/>
    </row>
    <row r="12" spans="1:28" s="12" customFormat="1" ht="18.75" x14ac:dyDescent="0.2">
      <c r="A12" s="330" t="str">
        <f>'1. паспорт местоположение'!A12:C12</f>
        <v>N_TP2000.AS.0006</v>
      </c>
      <c r="B12" s="330"/>
      <c r="C12" s="330"/>
      <c r="D12" s="330"/>
      <c r="E12" s="330"/>
      <c r="F12" s="330"/>
      <c r="G12" s="330"/>
      <c r="H12" s="330"/>
      <c r="I12" s="330"/>
      <c r="J12" s="330"/>
      <c r="K12" s="330"/>
      <c r="L12" s="330"/>
      <c r="M12" s="330"/>
      <c r="N12" s="330"/>
      <c r="O12" s="330"/>
      <c r="P12" s="13"/>
      <c r="Q12" s="13"/>
      <c r="R12" s="13"/>
      <c r="S12" s="13"/>
      <c r="T12" s="13"/>
      <c r="U12" s="13"/>
      <c r="V12" s="13"/>
      <c r="W12" s="13"/>
      <c r="X12" s="13"/>
      <c r="Y12" s="13"/>
      <c r="Z12" s="13"/>
    </row>
    <row r="13" spans="1:28" s="12" customFormat="1" ht="18.75" x14ac:dyDescent="0.2">
      <c r="A13" s="324" t="s">
        <v>7</v>
      </c>
      <c r="B13" s="324"/>
      <c r="C13" s="324"/>
      <c r="D13" s="324"/>
      <c r="E13" s="324"/>
      <c r="F13" s="324"/>
      <c r="G13" s="324"/>
      <c r="H13" s="324"/>
      <c r="I13" s="324"/>
      <c r="J13" s="324"/>
      <c r="K13" s="324"/>
      <c r="L13" s="324"/>
      <c r="M13" s="324"/>
      <c r="N13" s="324"/>
      <c r="O13" s="324"/>
      <c r="P13" s="13"/>
      <c r="Q13" s="13"/>
      <c r="R13" s="13"/>
      <c r="S13" s="13"/>
      <c r="T13" s="13"/>
      <c r="U13" s="13"/>
      <c r="V13" s="13"/>
      <c r="W13" s="13"/>
      <c r="X13" s="13"/>
      <c r="Y13" s="13"/>
      <c r="Z13" s="13"/>
    </row>
    <row r="14" spans="1:28" s="9" customFormat="1" ht="15.75" customHeight="1" x14ac:dyDescent="0.2">
      <c r="A14" s="333"/>
      <c r="B14" s="333"/>
      <c r="C14" s="333"/>
      <c r="D14" s="333"/>
      <c r="E14" s="333"/>
      <c r="F14" s="333"/>
      <c r="G14" s="333"/>
      <c r="H14" s="333"/>
      <c r="I14" s="333"/>
      <c r="J14" s="333"/>
      <c r="K14" s="333"/>
      <c r="L14" s="333"/>
      <c r="M14" s="333"/>
      <c r="N14" s="333"/>
      <c r="O14" s="333"/>
      <c r="P14" s="10"/>
      <c r="Q14" s="10"/>
      <c r="R14" s="10"/>
      <c r="S14" s="10"/>
      <c r="T14" s="10"/>
      <c r="U14" s="10"/>
      <c r="V14" s="10"/>
      <c r="W14" s="10"/>
      <c r="X14" s="10"/>
      <c r="Y14" s="10"/>
      <c r="Z14" s="10"/>
    </row>
    <row r="15" spans="1:28" s="3" customFormat="1" ht="75.75" customHeight="1" x14ac:dyDescent="0.2">
      <c r="A15" s="32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324" t="s">
        <v>6</v>
      </c>
      <c r="B16" s="324"/>
      <c r="C16" s="324"/>
      <c r="D16" s="324"/>
      <c r="E16" s="324"/>
      <c r="F16" s="324"/>
      <c r="G16" s="324"/>
      <c r="H16" s="324"/>
      <c r="I16" s="324"/>
      <c r="J16" s="324"/>
      <c r="K16" s="324"/>
      <c r="L16" s="324"/>
      <c r="M16" s="324"/>
      <c r="N16" s="324"/>
      <c r="O16" s="324"/>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70" t="s">
        <v>418</v>
      </c>
      <c r="B18" s="370"/>
      <c r="C18" s="370"/>
      <c r="D18" s="370"/>
      <c r="E18" s="370"/>
      <c r="F18" s="370"/>
      <c r="G18" s="370"/>
      <c r="H18" s="370"/>
      <c r="I18" s="370"/>
      <c r="J18" s="370"/>
      <c r="K18" s="370"/>
      <c r="L18" s="370"/>
      <c r="M18" s="370"/>
      <c r="N18" s="370"/>
      <c r="O18" s="370"/>
      <c r="P18" s="7"/>
      <c r="Q18" s="7"/>
      <c r="R18" s="7"/>
      <c r="S18" s="7"/>
      <c r="T18" s="7"/>
      <c r="U18" s="7"/>
      <c r="V18" s="7"/>
      <c r="W18" s="7"/>
      <c r="X18" s="7"/>
      <c r="Y18" s="7"/>
      <c r="Z18" s="7"/>
    </row>
    <row r="19" spans="1:26" s="3" customFormat="1" ht="78" customHeight="1" x14ac:dyDescent="0.2">
      <c r="A19" s="334" t="s">
        <v>5</v>
      </c>
      <c r="B19" s="334" t="s">
        <v>88</v>
      </c>
      <c r="C19" s="334" t="s">
        <v>87</v>
      </c>
      <c r="D19" s="334" t="s">
        <v>76</v>
      </c>
      <c r="E19" s="371" t="s">
        <v>86</v>
      </c>
      <c r="F19" s="372"/>
      <c r="G19" s="372"/>
      <c r="H19" s="372"/>
      <c r="I19" s="373"/>
      <c r="J19" s="334" t="s">
        <v>85</v>
      </c>
      <c r="K19" s="334"/>
      <c r="L19" s="334"/>
      <c r="M19" s="334"/>
      <c r="N19" s="334"/>
      <c r="O19" s="334"/>
      <c r="P19" s="4"/>
      <c r="Q19" s="4"/>
      <c r="R19" s="4"/>
      <c r="S19" s="4"/>
      <c r="T19" s="4"/>
      <c r="U19" s="4"/>
      <c r="V19" s="4"/>
      <c r="W19" s="4"/>
    </row>
    <row r="20" spans="1:26" s="3" customFormat="1" ht="51" customHeight="1" x14ac:dyDescent="0.2">
      <c r="A20" s="334"/>
      <c r="B20" s="334"/>
      <c r="C20" s="334"/>
      <c r="D20" s="334"/>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I105"/>
  <sheetViews>
    <sheetView view="pageBreakPreview" zoomScale="70" zoomScaleNormal="70" zoomScaleSheetLayoutView="70" workbookViewId="0">
      <selection activeCell="A5" sqref="A5:AR5"/>
    </sheetView>
  </sheetViews>
  <sheetFormatPr defaultColWidth="9.140625" defaultRowHeight="15.75" outlineLevelRow="1" x14ac:dyDescent="0.25"/>
  <cols>
    <col min="1" max="1" width="61.7109375" style="262" customWidth="1"/>
    <col min="2" max="3" width="4.140625" style="262" customWidth="1"/>
    <col min="4" max="4" width="4.28515625" style="262" customWidth="1"/>
    <col min="5" max="22" width="4.140625" style="262" hidden="1" customWidth="1"/>
    <col min="23" max="36" width="5" style="262" hidden="1" customWidth="1"/>
    <col min="37" max="37" width="5" style="262" customWidth="1"/>
    <col min="38" max="38" width="11.7109375" style="262" customWidth="1"/>
    <col min="39" max="39" width="16.7109375" style="262" customWidth="1"/>
    <col min="40" max="40" width="22.140625" style="262" customWidth="1"/>
    <col min="41" max="41" width="20.28515625" style="262" customWidth="1"/>
    <col min="42" max="55" width="16.7109375" style="262" customWidth="1"/>
    <col min="56" max="56" width="18.85546875" style="262" customWidth="1"/>
    <col min="57" max="57" width="20.5703125" style="262" customWidth="1"/>
    <col min="58" max="87" width="16.7109375" style="262" customWidth="1"/>
    <col min="88" max="16384" width="9.140625" style="262"/>
  </cols>
  <sheetData>
    <row r="1" spans="1:44" x14ac:dyDescent="0.2">
      <c r="AR1" s="12" t="s">
        <v>69</v>
      </c>
    </row>
    <row r="2" spans="1:44" x14ac:dyDescent="0.2">
      <c r="AR2" s="12" t="s">
        <v>10</v>
      </c>
    </row>
    <row r="3" spans="1:44" x14ac:dyDescent="0.2">
      <c r="AR3" s="12" t="s">
        <v>550</v>
      </c>
    </row>
    <row r="4" spans="1:44" x14ac:dyDescent="0.25">
      <c r="A4" s="261"/>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row>
    <row r="5" spans="1:44" s="12" customFormat="1" ht="18.75" customHeight="1" x14ac:dyDescent="0.2">
      <c r="A5" s="374" t="str">
        <f>'4. паспортбюджет'!A5:O5</f>
        <v>Год раскрытия информации: 2026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row>
    <row r="6" spans="1:44" s="12" customFormat="1" ht="18.75" x14ac:dyDescent="0.3">
      <c r="A6" s="236"/>
      <c r="B6" s="237"/>
      <c r="C6" s="237"/>
      <c r="D6" s="237"/>
      <c r="E6" s="237"/>
      <c r="F6" s="237"/>
      <c r="G6" s="237"/>
      <c r="H6" s="237"/>
      <c r="I6" s="238"/>
      <c r="J6" s="238"/>
      <c r="K6" s="239"/>
      <c r="L6" s="237"/>
      <c r="M6" s="237"/>
      <c r="N6" s="237"/>
      <c r="O6" s="237"/>
      <c r="P6" s="237"/>
      <c r="Q6" s="237"/>
      <c r="R6" s="237"/>
      <c r="S6" s="237"/>
      <c r="T6" s="237"/>
      <c r="U6" s="237"/>
      <c r="V6" s="237"/>
      <c r="W6" s="237"/>
      <c r="X6" s="237"/>
      <c r="Y6" s="237"/>
      <c r="Z6" s="237"/>
      <c r="AA6" s="237"/>
      <c r="AB6" s="237"/>
      <c r="AC6" s="237"/>
      <c r="AD6" s="237"/>
      <c r="AE6" s="237"/>
      <c r="AF6" s="237"/>
      <c r="AG6" s="237"/>
      <c r="AH6" s="237"/>
      <c r="AI6" s="237"/>
      <c r="AJ6" s="237"/>
      <c r="AK6" s="237"/>
      <c r="AL6" s="237"/>
      <c r="AM6" s="237"/>
      <c r="AN6" s="237"/>
      <c r="AO6" s="237"/>
      <c r="AP6" s="237"/>
      <c r="AQ6" s="237"/>
      <c r="AR6" s="237"/>
    </row>
    <row r="7" spans="1:44" s="12" customFormat="1" ht="18.75" x14ac:dyDescent="0.2">
      <c r="A7" s="375" t="s">
        <v>9</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row>
    <row r="8" spans="1:44" s="12" customFormat="1" ht="18.75" x14ac:dyDescent="0.2">
      <c r="A8" s="260"/>
      <c r="B8" s="260"/>
      <c r="C8" s="260"/>
      <c r="D8" s="260"/>
      <c r="E8" s="260"/>
      <c r="F8" s="260"/>
      <c r="G8" s="260"/>
      <c r="H8" s="260"/>
      <c r="I8" s="260"/>
      <c r="J8" s="260"/>
      <c r="K8" s="260"/>
      <c r="L8" s="240"/>
      <c r="M8" s="240"/>
      <c r="N8" s="240"/>
      <c r="O8" s="240"/>
      <c r="P8" s="240"/>
      <c r="Q8" s="240"/>
      <c r="R8" s="240"/>
      <c r="S8" s="240"/>
      <c r="T8" s="240"/>
      <c r="U8" s="240"/>
      <c r="V8" s="240"/>
      <c r="W8" s="240"/>
      <c r="X8" s="240"/>
      <c r="Y8" s="240"/>
      <c r="Z8" s="237"/>
      <c r="AA8" s="237"/>
      <c r="AB8" s="237"/>
      <c r="AC8" s="237"/>
      <c r="AD8" s="237"/>
      <c r="AE8" s="237"/>
      <c r="AF8" s="237"/>
      <c r="AG8" s="237"/>
      <c r="AH8" s="237"/>
      <c r="AI8" s="237"/>
      <c r="AJ8" s="237"/>
      <c r="AK8" s="237"/>
      <c r="AL8" s="237"/>
      <c r="AM8" s="237"/>
      <c r="AN8" s="237"/>
      <c r="AO8" s="237"/>
      <c r="AP8" s="237"/>
      <c r="AQ8" s="237"/>
      <c r="AR8" s="237"/>
    </row>
    <row r="9" spans="1:44" s="12" customFormat="1" ht="18.75" customHeight="1" x14ac:dyDescent="0.2">
      <c r="A9" s="376" t="s">
        <v>457</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row>
    <row r="10" spans="1:44" s="12" customFormat="1" ht="18.75" customHeight="1" x14ac:dyDescent="0.2">
      <c r="A10" s="377" t="s">
        <v>8</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row>
    <row r="11" spans="1:44" s="12" customFormat="1" ht="18.75" x14ac:dyDescent="0.2">
      <c r="A11" s="260"/>
      <c r="B11" s="260"/>
      <c r="C11" s="260"/>
      <c r="D11" s="260"/>
      <c r="E11" s="260"/>
      <c r="F11" s="260"/>
      <c r="G11" s="260"/>
      <c r="H11" s="260"/>
      <c r="I11" s="260"/>
      <c r="J11" s="260"/>
      <c r="K11" s="260"/>
      <c r="L11" s="240"/>
      <c r="M11" s="240"/>
      <c r="N11" s="240"/>
      <c r="O11" s="240"/>
      <c r="P11" s="240"/>
      <c r="Q11" s="240"/>
      <c r="R11" s="240"/>
      <c r="S11" s="240"/>
      <c r="T11" s="240"/>
      <c r="U11" s="240"/>
      <c r="V11" s="240"/>
      <c r="W11" s="240"/>
      <c r="X11" s="240"/>
      <c r="Y11" s="240"/>
      <c r="Z11" s="237"/>
      <c r="AA11" s="237"/>
      <c r="AB11" s="237"/>
      <c r="AC11" s="237"/>
      <c r="AD11" s="237"/>
      <c r="AE11" s="237"/>
      <c r="AF11" s="237"/>
      <c r="AG11" s="237"/>
      <c r="AH11" s="237"/>
      <c r="AI11" s="237"/>
      <c r="AJ11" s="237"/>
      <c r="AK11" s="237"/>
      <c r="AL11" s="237"/>
      <c r="AM11" s="237"/>
      <c r="AN11" s="237"/>
      <c r="AO11" s="237"/>
      <c r="AP11" s="237"/>
      <c r="AQ11" s="237"/>
      <c r="AR11" s="237"/>
    </row>
    <row r="12" spans="1:44" s="12" customFormat="1" ht="18.75" customHeight="1" x14ac:dyDescent="0.2">
      <c r="A12" s="374" t="str">
        <f>'4. паспортбюджет'!A12:O12</f>
        <v>N_TP2000.AS.0006</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row>
    <row r="13" spans="1:44" s="12" customFormat="1" ht="18.75" customHeight="1" x14ac:dyDescent="0.2">
      <c r="A13" s="377" t="s">
        <v>7</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2"/>
      <c r="AA14" s="242"/>
      <c r="AB14" s="242"/>
      <c r="AC14" s="242"/>
      <c r="AD14" s="242"/>
      <c r="AE14" s="242"/>
      <c r="AF14" s="242"/>
      <c r="AG14" s="242"/>
      <c r="AH14" s="242"/>
      <c r="AI14" s="242"/>
      <c r="AJ14" s="242"/>
      <c r="AK14" s="242"/>
      <c r="AL14" s="242"/>
      <c r="AM14" s="242"/>
      <c r="AN14" s="242"/>
      <c r="AO14" s="242"/>
      <c r="AP14" s="242"/>
      <c r="AQ14" s="242"/>
      <c r="AR14" s="242"/>
    </row>
    <row r="15" spans="1:44" s="3" customFormat="1" ht="27.75" customHeight="1" x14ac:dyDescent="0.2">
      <c r="A15" s="387"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row>
    <row r="16" spans="1:44" s="3" customFormat="1" ht="15" customHeight="1" x14ac:dyDescent="0.2">
      <c r="A16" s="377" t="s">
        <v>6</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row>
    <row r="17" spans="1:58" s="3"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row>
    <row r="18" spans="1:58" s="3" customFormat="1" ht="15" customHeight="1" x14ac:dyDescent="0.2">
      <c r="A18" s="388" t="s">
        <v>500</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row>
    <row r="19" spans="1:58" s="12" customFormat="1" ht="18.75" customHeight="1" x14ac:dyDescent="0.2">
      <c r="A19" s="18"/>
      <c r="I19" s="16"/>
      <c r="J19" s="16"/>
      <c r="K19" s="38"/>
      <c r="AR19" s="38"/>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63"/>
      <c r="B23" s="263"/>
      <c r="C23" s="263"/>
      <c r="D23" s="263"/>
      <c r="E23" s="263"/>
      <c r="F23" s="263"/>
      <c r="G23" s="263"/>
      <c r="H23" s="263"/>
      <c r="I23" s="263"/>
      <c r="J23" s="263"/>
      <c r="K23" s="263"/>
      <c r="L23" s="263"/>
      <c r="M23" s="263"/>
      <c r="N23" s="263"/>
      <c r="O23" s="263"/>
      <c r="P23" s="263"/>
      <c r="Q23" s="263"/>
      <c r="R23" s="263"/>
      <c r="S23" s="263"/>
      <c r="T23" s="263"/>
      <c r="U23" s="263"/>
      <c r="V23" s="263"/>
      <c r="W23" s="263"/>
      <c r="X23" s="263"/>
      <c r="Y23" s="263"/>
      <c r="Z23" s="263"/>
      <c r="AA23" s="263"/>
      <c r="AB23" s="263"/>
      <c r="AC23" s="263"/>
      <c r="AD23" s="263"/>
      <c r="AE23" s="263"/>
      <c r="AF23" s="263"/>
      <c r="AG23" s="263"/>
      <c r="AH23" s="263"/>
      <c r="AI23" s="263"/>
      <c r="AJ23" s="263"/>
      <c r="AK23" s="263"/>
      <c r="AU23" s="264"/>
      <c r="BD23" s="220"/>
      <c r="BE23" s="265"/>
      <c r="BF23" s="265"/>
    </row>
    <row r="24" spans="1:58" ht="27.75" x14ac:dyDescent="0.4">
      <c r="A24" s="263"/>
      <c r="B24" s="263"/>
      <c r="C24" s="263"/>
      <c r="D24" s="263"/>
      <c r="E24" s="263"/>
      <c r="F24" s="263"/>
      <c r="G24" s="263"/>
      <c r="H24" s="263"/>
      <c r="I24" s="263"/>
      <c r="J24" s="263"/>
      <c r="K24" s="263"/>
      <c r="L24" s="263"/>
      <c r="M24" s="263"/>
      <c r="N24" s="263"/>
      <c r="O24" s="263"/>
      <c r="P24" s="263"/>
      <c r="Q24" s="263"/>
      <c r="R24" s="263"/>
      <c r="S24" s="263"/>
      <c r="T24" s="263"/>
      <c r="U24" s="263"/>
      <c r="V24" s="263"/>
      <c r="W24" s="263"/>
      <c r="X24" s="263"/>
      <c r="Y24" s="263"/>
      <c r="Z24" s="263"/>
      <c r="AA24" s="263"/>
      <c r="AB24" s="263"/>
      <c r="AC24" s="263"/>
      <c r="AD24" s="263"/>
      <c r="AE24" s="263"/>
      <c r="AF24" s="263"/>
      <c r="AG24" s="263"/>
      <c r="AH24" s="263"/>
      <c r="AI24" s="263"/>
      <c r="AJ24" s="263"/>
      <c r="AK24" s="263"/>
      <c r="AU24" s="264"/>
      <c r="BD24" s="220"/>
      <c r="BE24" s="265"/>
      <c r="BF24" s="265"/>
    </row>
    <row r="25" spans="1:58" ht="18.75" customHeight="1" thickBot="1" x14ac:dyDescent="0.3">
      <c r="A25" s="266" t="s">
        <v>287</v>
      </c>
      <c r="B25" s="267"/>
      <c r="C25" s="267"/>
      <c r="D25" s="267"/>
      <c r="E25" s="267"/>
      <c r="F25" s="267"/>
      <c r="G25" s="267"/>
      <c r="H25" s="267"/>
      <c r="I25" s="267"/>
      <c r="J25" s="267"/>
      <c r="K25" s="267"/>
      <c r="L25" s="267"/>
      <c r="M25" s="267"/>
      <c r="N25" s="267"/>
      <c r="O25" s="267"/>
      <c r="P25" s="267"/>
      <c r="Q25" s="267"/>
      <c r="R25" s="267"/>
      <c r="S25" s="267"/>
      <c r="T25" s="267"/>
      <c r="U25" s="267"/>
      <c r="V25" s="267"/>
      <c r="W25" s="267"/>
      <c r="X25" s="267"/>
      <c r="Y25" s="267"/>
      <c r="Z25" s="267"/>
      <c r="AA25" s="267"/>
      <c r="AB25" s="267"/>
      <c r="AC25" s="267"/>
      <c r="AD25" s="267"/>
      <c r="AE25" s="267"/>
      <c r="AF25" s="267"/>
      <c r="AG25" s="267"/>
      <c r="AH25" s="267"/>
      <c r="AI25" s="267"/>
      <c r="AJ25" s="267"/>
      <c r="AK25" s="267"/>
      <c r="AL25" s="267"/>
      <c r="AN25" s="268"/>
      <c r="AO25" s="269"/>
      <c r="AP25" s="269"/>
      <c r="AQ25" s="269"/>
      <c r="AR25" s="269"/>
    </row>
    <row r="26" spans="1:58" ht="18.75" customHeight="1" x14ac:dyDescent="0.25">
      <c r="A26" s="389" t="s">
        <v>515</v>
      </c>
      <c r="B26" s="390"/>
      <c r="C26" s="390"/>
      <c r="D26" s="390"/>
      <c r="E26" s="390"/>
      <c r="F26" s="390"/>
      <c r="G26" s="390"/>
      <c r="H26" s="390"/>
      <c r="I26" s="390"/>
      <c r="J26" s="390"/>
      <c r="K26" s="390"/>
      <c r="L26" s="390"/>
      <c r="M26" s="390"/>
      <c r="N26" s="390"/>
      <c r="O26" s="390"/>
      <c r="P26" s="390"/>
      <c r="Q26" s="390"/>
      <c r="R26" s="390"/>
      <c r="S26" s="390"/>
      <c r="T26" s="390"/>
      <c r="U26" s="390"/>
      <c r="V26" s="390"/>
      <c r="W26" s="390"/>
      <c r="X26" s="390"/>
      <c r="Y26" s="390"/>
      <c r="Z26" s="390"/>
      <c r="AA26" s="390"/>
      <c r="AB26" s="390"/>
      <c r="AC26" s="390"/>
      <c r="AD26" s="390"/>
      <c r="AE26" s="390"/>
      <c r="AF26" s="390"/>
      <c r="AG26" s="390"/>
      <c r="AH26" s="390"/>
      <c r="AI26" s="390"/>
      <c r="AJ26" s="391"/>
      <c r="AK26" s="392">
        <v>2982659.8937500003</v>
      </c>
      <c r="AL26" s="393"/>
      <c r="AN26" s="263" t="s">
        <v>286</v>
      </c>
      <c r="AO26" s="270"/>
      <c r="AP26" s="270"/>
    </row>
    <row r="27" spans="1:58" ht="15.75" customHeight="1" x14ac:dyDescent="0.25">
      <c r="A27" s="378" t="s">
        <v>285</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80"/>
      <c r="AK27" s="381"/>
      <c r="AL27" s="382"/>
      <c r="AN27" s="383" t="s">
        <v>284</v>
      </c>
      <c r="AO27" s="384"/>
      <c r="AP27" s="271">
        <v>2.8977478666657057</v>
      </c>
    </row>
    <row r="28" spans="1:58" x14ac:dyDescent="0.25">
      <c r="A28" s="378" t="s">
        <v>283</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85">
        <v>49</v>
      </c>
      <c r="AL28" s="386"/>
      <c r="AN28" s="383" t="s">
        <v>282</v>
      </c>
      <c r="AO28" s="384"/>
      <c r="AP28" s="271">
        <v>4.0246901810751901</v>
      </c>
    </row>
    <row r="29" spans="1:58" ht="15" customHeight="1" x14ac:dyDescent="0.25">
      <c r="A29" s="378" t="s">
        <v>281</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85">
        <v>1</v>
      </c>
      <c r="AL29" s="386"/>
      <c r="AN29" s="383" t="s">
        <v>504</v>
      </c>
      <c r="AO29" s="384"/>
      <c r="AP29" s="272">
        <v>3247779.3059943533</v>
      </c>
      <c r="AU29" s="273"/>
      <c r="AW29" s="274"/>
      <c r="AX29" s="274"/>
    </row>
    <row r="30" spans="1:58" ht="15" customHeight="1" x14ac:dyDescent="0.25">
      <c r="A30" s="378" t="s">
        <v>280</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80"/>
      <c r="AK30" s="394">
        <v>-1363136.2416000003</v>
      </c>
      <c r="AL30" s="395"/>
      <c r="AN30" s="383" t="s">
        <v>505</v>
      </c>
      <c r="AO30" s="384"/>
      <c r="AP30" s="275" t="s">
        <v>551</v>
      </c>
      <c r="AU30" s="273"/>
    </row>
    <row r="31" spans="1:58" ht="15" customHeight="1" x14ac:dyDescent="0.25">
      <c r="A31" s="378" t="s">
        <v>516</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80"/>
      <c r="AK31" s="394">
        <v>1</v>
      </c>
      <c r="AL31" s="395"/>
      <c r="AU31" s="273"/>
    </row>
    <row r="32" spans="1:58" x14ac:dyDescent="0.25">
      <c r="A32" s="378" t="s">
        <v>279</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80"/>
      <c r="AK32" s="396">
        <v>1</v>
      </c>
      <c r="AL32" s="397"/>
      <c r="AU32" s="273"/>
    </row>
    <row r="33" spans="1:87" x14ac:dyDescent="0.25">
      <c r="A33" s="378" t="s">
        <v>263</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80"/>
      <c r="AK33" s="396">
        <v>0</v>
      </c>
      <c r="AL33" s="397"/>
    </row>
    <row r="34" spans="1:87" x14ac:dyDescent="0.25">
      <c r="A34" s="378" t="s">
        <v>278</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80"/>
      <c r="AK34" s="396">
        <v>1</v>
      </c>
      <c r="AL34" s="397"/>
    </row>
    <row r="35" spans="1:87" x14ac:dyDescent="0.25">
      <c r="A35" s="378" t="s">
        <v>277</v>
      </c>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80"/>
      <c r="AK35" s="396">
        <v>1</v>
      </c>
      <c r="AL35" s="397"/>
    </row>
    <row r="36" spans="1:87" x14ac:dyDescent="0.25">
      <c r="A36" s="378"/>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80"/>
      <c r="AK36" s="400"/>
      <c r="AL36" s="401"/>
    </row>
    <row r="37" spans="1:87" x14ac:dyDescent="0.25">
      <c r="A37" s="378" t="s">
        <v>256</v>
      </c>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80"/>
      <c r="AK37" s="398">
        <v>0.25</v>
      </c>
      <c r="AL37" s="399"/>
    </row>
    <row r="38" spans="1:87" x14ac:dyDescent="0.25">
      <c r="A38" s="378" t="s">
        <v>484</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80"/>
      <c r="AK38" s="396">
        <v>0</v>
      </c>
      <c r="AL38" s="397"/>
    </row>
    <row r="39" spans="1:87" x14ac:dyDescent="0.25">
      <c r="A39" s="378" t="s">
        <v>276</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80"/>
      <c r="AK39" s="400"/>
      <c r="AL39" s="401"/>
    </row>
    <row r="40" spans="1:87" x14ac:dyDescent="0.25">
      <c r="A40" s="378" t="s">
        <v>275</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80"/>
      <c r="AK40" s="402">
        <v>0</v>
      </c>
      <c r="AL40" s="403"/>
    </row>
    <row r="41" spans="1:87" x14ac:dyDescent="0.25">
      <c r="A41" s="378" t="s">
        <v>501</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80"/>
      <c r="AK41" s="400"/>
      <c r="AL41" s="401"/>
    </row>
    <row r="42" spans="1:87" x14ac:dyDescent="0.25">
      <c r="A42" s="378" t="s">
        <v>274</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80"/>
      <c r="AK42" s="398">
        <v>0.27800000000000002</v>
      </c>
      <c r="AL42" s="399"/>
    </row>
    <row r="43" spans="1:87" x14ac:dyDescent="0.25">
      <c r="A43" s="378" t="s">
        <v>273</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80"/>
      <c r="AK43" s="398">
        <v>0.27800000000000002</v>
      </c>
      <c r="AL43" s="399"/>
    </row>
    <row r="44" spans="1:87" x14ac:dyDescent="0.25">
      <c r="A44" s="378" t="s">
        <v>272</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80"/>
      <c r="AK44" s="398">
        <v>1</v>
      </c>
      <c r="AL44" s="399"/>
    </row>
    <row r="45" spans="1:87" x14ac:dyDescent="0.25">
      <c r="A45" s="378" t="s">
        <v>271</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80"/>
      <c r="AK45" s="398">
        <v>0.14080000000000001</v>
      </c>
      <c r="AL45" s="399"/>
      <c r="BE45" s="276"/>
      <c r="BF45" s="276"/>
    </row>
    <row r="46" spans="1:87" x14ac:dyDescent="0.25">
      <c r="A46" s="378" t="s">
        <v>270</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80"/>
      <c r="AK46" s="398">
        <v>0</v>
      </c>
      <c r="AL46" s="399"/>
    </row>
    <row r="47" spans="1:87" ht="16.5" thickBot="1" x14ac:dyDescent="0.3">
      <c r="A47" s="411" t="s">
        <v>502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414">
        <v>0.20850000000000002</v>
      </c>
      <c r="AL47" s="415"/>
    </row>
    <row r="48" spans="1:87" x14ac:dyDescent="0.25">
      <c r="A48" s="416" t="s">
        <v>269</v>
      </c>
      <c r="B48" s="417"/>
      <c r="C48" s="417"/>
      <c r="D48" s="417"/>
      <c r="E48" s="417"/>
      <c r="F48" s="417"/>
      <c r="G48" s="417"/>
      <c r="H48" s="417"/>
      <c r="I48" s="417"/>
      <c r="J48" s="417"/>
      <c r="K48" s="417"/>
      <c r="L48" s="417"/>
      <c r="M48" s="417"/>
      <c r="N48" s="417"/>
      <c r="O48" s="417"/>
      <c r="P48" s="417"/>
      <c r="Q48" s="417"/>
      <c r="R48" s="417"/>
      <c r="S48" s="417"/>
      <c r="T48" s="417"/>
      <c r="U48" s="417"/>
      <c r="V48" s="417"/>
      <c r="W48" s="417"/>
      <c r="X48" s="417"/>
      <c r="Y48" s="417"/>
      <c r="Z48" s="417"/>
      <c r="AA48" s="417"/>
      <c r="AB48" s="417"/>
      <c r="AC48" s="417"/>
      <c r="AD48" s="417"/>
      <c r="AE48" s="417"/>
      <c r="AF48" s="417"/>
      <c r="AG48" s="417"/>
      <c r="AH48" s="417"/>
      <c r="AI48" s="417"/>
      <c r="AJ48" s="418"/>
      <c r="AK48" s="419">
        <v>2026</v>
      </c>
      <c r="AL48" s="420"/>
      <c r="AM48" s="277">
        <v>2027</v>
      </c>
      <c r="AN48" s="278">
        <v>2028</v>
      </c>
      <c r="AO48" s="278">
        <v>2029</v>
      </c>
      <c r="AP48" s="278">
        <v>2030</v>
      </c>
      <c r="AQ48" s="278">
        <v>2031</v>
      </c>
      <c r="AR48" s="278">
        <v>2032</v>
      </c>
      <c r="AS48" s="278">
        <v>2033</v>
      </c>
      <c r="AT48" s="278">
        <v>2034</v>
      </c>
      <c r="AU48" s="278">
        <v>2035</v>
      </c>
      <c r="AV48" s="278">
        <v>2036</v>
      </c>
      <c r="AW48" s="278">
        <v>2037</v>
      </c>
      <c r="AX48" s="278">
        <v>2038</v>
      </c>
      <c r="AY48" s="278">
        <v>2039</v>
      </c>
      <c r="AZ48" s="278">
        <v>2040</v>
      </c>
      <c r="BA48" s="278">
        <v>2041</v>
      </c>
      <c r="BB48" s="278">
        <v>2042</v>
      </c>
      <c r="BC48" s="278">
        <v>2043</v>
      </c>
      <c r="BD48" s="278">
        <v>2044</v>
      </c>
      <c r="BE48" s="278">
        <v>2045</v>
      </c>
      <c r="BF48" s="278">
        <v>2046</v>
      </c>
      <c r="BG48" s="278">
        <v>2047</v>
      </c>
      <c r="BH48" s="278">
        <v>2048</v>
      </c>
      <c r="BI48" s="278">
        <v>2049</v>
      </c>
      <c r="BJ48" s="278">
        <v>2050</v>
      </c>
      <c r="BK48" s="278">
        <v>2051</v>
      </c>
      <c r="BL48" s="278">
        <v>2052</v>
      </c>
      <c r="BM48" s="278">
        <v>2053</v>
      </c>
      <c r="BN48" s="278">
        <v>2054</v>
      </c>
      <c r="BO48" s="278">
        <v>2055</v>
      </c>
      <c r="BP48" s="278">
        <v>2056</v>
      </c>
      <c r="BQ48" s="278">
        <v>2057</v>
      </c>
      <c r="BR48" s="278">
        <v>2058</v>
      </c>
      <c r="BS48" s="278">
        <v>2059</v>
      </c>
      <c r="BT48" s="278">
        <v>2060</v>
      </c>
      <c r="BU48" s="278">
        <v>2061</v>
      </c>
      <c r="BV48" s="278">
        <v>2062</v>
      </c>
      <c r="BW48" s="278">
        <v>2063</v>
      </c>
      <c r="BX48" s="278">
        <v>2064</v>
      </c>
      <c r="BY48" s="278">
        <v>2065</v>
      </c>
      <c r="BZ48" s="278">
        <v>2066</v>
      </c>
      <c r="CA48" s="278">
        <v>2067</v>
      </c>
      <c r="CB48" s="278">
        <v>2068</v>
      </c>
      <c r="CC48" s="278">
        <v>2069</v>
      </c>
      <c r="CD48" s="278">
        <v>2070</v>
      </c>
      <c r="CE48" s="278">
        <v>2071</v>
      </c>
      <c r="CF48" s="278">
        <v>2072</v>
      </c>
      <c r="CG48" s="278">
        <v>2073</v>
      </c>
      <c r="CH48" s="278">
        <v>2074</v>
      </c>
      <c r="CI48" s="278">
        <v>2075</v>
      </c>
    </row>
    <row r="49" spans="1:87" outlineLevel="1" x14ac:dyDescent="0.25">
      <c r="A49" s="378" t="s">
        <v>268</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80"/>
      <c r="AK49" s="404">
        <v>5.1200000000000134E-2</v>
      </c>
      <c r="AL49" s="405"/>
      <c r="AM49" s="279">
        <v>4.0100000000000025E-2</v>
      </c>
      <c r="AN49" s="279">
        <v>3.9800000000000058E-2</v>
      </c>
      <c r="AO49" s="279">
        <v>0.04</v>
      </c>
      <c r="AP49" s="279">
        <v>0.04</v>
      </c>
      <c r="AQ49" s="279">
        <v>0.04</v>
      </c>
      <c r="AR49" s="279">
        <v>0.04</v>
      </c>
      <c r="AS49" s="279">
        <v>0.04</v>
      </c>
      <c r="AT49" s="279">
        <v>0.04</v>
      </c>
      <c r="AU49" s="279">
        <v>0.04</v>
      </c>
      <c r="AV49" s="279">
        <v>0.04</v>
      </c>
      <c r="AW49" s="279">
        <v>0.04</v>
      </c>
      <c r="AX49" s="279">
        <v>0.04</v>
      </c>
      <c r="AY49" s="279">
        <v>0.04</v>
      </c>
      <c r="AZ49" s="279">
        <v>0.04</v>
      </c>
      <c r="BA49" s="279">
        <v>0.04</v>
      </c>
      <c r="BB49" s="279">
        <v>0.04</v>
      </c>
      <c r="BC49" s="279">
        <v>0.04</v>
      </c>
      <c r="BD49" s="279">
        <v>0.04</v>
      </c>
      <c r="BE49" s="279">
        <v>0.04</v>
      </c>
      <c r="BF49" s="279">
        <v>0.04</v>
      </c>
      <c r="BG49" s="279">
        <v>0.04</v>
      </c>
      <c r="BH49" s="279">
        <v>0.04</v>
      </c>
      <c r="BI49" s="279">
        <v>0.04</v>
      </c>
      <c r="BJ49" s="279">
        <v>0.04</v>
      </c>
      <c r="BK49" s="279">
        <v>0.04</v>
      </c>
      <c r="BL49" s="279">
        <v>0.04</v>
      </c>
      <c r="BM49" s="279">
        <v>0.04</v>
      </c>
      <c r="BN49" s="279">
        <v>0.04</v>
      </c>
      <c r="BO49" s="279">
        <v>0.04</v>
      </c>
      <c r="BP49" s="279">
        <v>0.04</v>
      </c>
      <c r="BQ49" s="279">
        <v>0.04</v>
      </c>
      <c r="BR49" s="279">
        <v>0.04</v>
      </c>
      <c r="BS49" s="279">
        <v>0.04</v>
      </c>
      <c r="BT49" s="279">
        <v>0.04</v>
      </c>
      <c r="BU49" s="279">
        <v>0.04</v>
      </c>
      <c r="BV49" s="279">
        <v>0.04</v>
      </c>
      <c r="BW49" s="279">
        <v>0.04</v>
      </c>
      <c r="BX49" s="279">
        <v>0.04</v>
      </c>
      <c r="BY49" s="279">
        <v>0.04</v>
      </c>
      <c r="BZ49" s="279">
        <v>0.04</v>
      </c>
      <c r="CA49" s="279">
        <v>0.04</v>
      </c>
      <c r="CB49" s="279">
        <v>0.04</v>
      </c>
      <c r="CC49" s="279">
        <v>0.04</v>
      </c>
      <c r="CD49" s="279">
        <v>0.04</v>
      </c>
      <c r="CE49" s="279">
        <v>0.04</v>
      </c>
      <c r="CF49" s="279">
        <v>0.04</v>
      </c>
      <c r="CG49" s="279">
        <v>0.04</v>
      </c>
      <c r="CH49" s="279">
        <v>0.04</v>
      </c>
      <c r="CI49" s="279">
        <v>0.04</v>
      </c>
    </row>
    <row r="50" spans="1:87" outlineLevel="1" x14ac:dyDescent="0.25">
      <c r="A50" s="378" t="s">
        <v>267</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80"/>
      <c r="AK50" s="404">
        <v>5.1200000000000134E-2</v>
      </c>
      <c r="AL50" s="405"/>
      <c r="AM50" s="279">
        <v>9.3353120000000178E-2</v>
      </c>
      <c r="AN50" s="280">
        <v>0.13686857417600029</v>
      </c>
      <c r="AO50" s="280">
        <v>0.18234331714304042</v>
      </c>
      <c r="AP50" s="280">
        <v>0.2296370498287621</v>
      </c>
      <c r="AQ50" s="280">
        <v>0.27882253182191263</v>
      </c>
      <c r="AR50" s="280">
        <v>0.32997543309478927</v>
      </c>
      <c r="AS50" s="280">
        <v>0.38317445041858078</v>
      </c>
      <c r="AT50" s="280">
        <v>0.43850142843532414</v>
      </c>
      <c r="AU50" s="280">
        <v>0.49604148557273708</v>
      </c>
      <c r="AV50" s="280">
        <v>0.55588314499564673</v>
      </c>
      <c r="AW50" s="280">
        <v>0.61811847079547255</v>
      </c>
      <c r="AX50" s="280">
        <v>0.68284320962729161</v>
      </c>
      <c r="AY50" s="280">
        <v>0.75015693801238337</v>
      </c>
      <c r="AZ50" s="280">
        <v>0.82016321553287885</v>
      </c>
      <c r="BA50" s="280">
        <v>0.89296974415419417</v>
      </c>
      <c r="BB50" s="280">
        <v>0.96868853392036192</v>
      </c>
      <c r="BC50" s="280">
        <v>1.0474360752771763</v>
      </c>
      <c r="BD50" s="280">
        <v>1.1293335182882633</v>
      </c>
      <c r="BE50" s="280">
        <v>1.214506859019794</v>
      </c>
      <c r="BF50" s="280">
        <v>1.3030871333805858</v>
      </c>
      <c r="BG50" s="280">
        <v>1.3952106187158093</v>
      </c>
      <c r="BH50" s="280">
        <v>1.4910190434644419</v>
      </c>
      <c r="BI50" s="280">
        <v>1.5906598052030199</v>
      </c>
      <c r="BJ50" s="280">
        <v>1.6942861974111407</v>
      </c>
      <c r="BK50" s="280">
        <v>1.8020576453075865</v>
      </c>
      <c r="BL50" s="280">
        <v>1.91413995111989</v>
      </c>
      <c r="BM50" s="280">
        <v>2.0307055491646855</v>
      </c>
      <c r="BN50" s="280">
        <v>2.1519337711312732</v>
      </c>
      <c r="BO50" s="280">
        <v>2.2780111219765242</v>
      </c>
      <c r="BP50" s="280">
        <v>2.4091315668555855</v>
      </c>
      <c r="BQ50" s="280">
        <v>2.5454968295298088</v>
      </c>
      <c r="BR50" s="280">
        <v>2.6873167027110014</v>
      </c>
      <c r="BS50" s="280">
        <v>2.8348093708194417</v>
      </c>
      <c r="BT50" s="280">
        <v>2.9882017456522196</v>
      </c>
      <c r="BU50" s="280">
        <v>3.1477298154783089</v>
      </c>
      <c r="BV50" s="280">
        <v>3.3136390080974412</v>
      </c>
      <c r="BW50" s="280">
        <v>3.4861845684213391</v>
      </c>
      <c r="BX50" s="280">
        <v>3.6656319511581925</v>
      </c>
      <c r="BY50" s="280">
        <v>3.8522572292045201</v>
      </c>
      <c r="BZ50" s="280">
        <v>4.0463475183727011</v>
      </c>
      <c r="CA50" s="280">
        <v>4.248201419107609</v>
      </c>
      <c r="CB50" s="280">
        <v>4.4581294758719139</v>
      </c>
      <c r="CC50" s="280">
        <v>4.6764546549067907</v>
      </c>
      <c r="CD50" s="280">
        <v>4.9035128411030628</v>
      </c>
      <c r="CE50" s="280">
        <v>5.1396533547471854</v>
      </c>
      <c r="CF50" s="280">
        <v>5.3852394889370734</v>
      </c>
      <c r="CG50" s="280">
        <v>5.6406490684945565</v>
      </c>
      <c r="CH50" s="280">
        <v>5.9062750312343386</v>
      </c>
      <c r="CI50" s="280">
        <v>6.1825260324837128</v>
      </c>
    </row>
    <row r="51" spans="1:87" s="263" customFormat="1" ht="16.5" thickBot="1" x14ac:dyDescent="0.3">
      <c r="A51" s="406" t="s">
        <v>506</v>
      </c>
      <c r="B51" s="407"/>
      <c r="C51" s="407"/>
      <c r="D51" s="407"/>
      <c r="E51" s="407"/>
      <c r="F51" s="407"/>
      <c r="G51" s="407"/>
      <c r="H51" s="407"/>
      <c r="I51" s="407"/>
      <c r="J51" s="407"/>
      <c r="K51" s="407"/>
      <c r="L51" s="407"/>
      <c r="M51" s="407"/>
      <c r="N51" s="407"/>
      <c r="O51" s="407"/>
      <c r="P51" s="407"/>
      <c r="Q51" s="407"/>
      <c r="R51" s="407"/>
      <c r="S51" s="407"/>
      <c r="T51" s="407"/>
      <c r="U51" s="407"/>
      <c r="V51" s="407"/>
      <c r="W51" s="407"/>
      <c r="X51" s="407"/>
      <c r="Y51" s="407"/>
      <c r="Z51" s="407"/>
      <c r="AA51" s="407"/>
      <c r="AB51" s="407"/>
      <c r="AC51" s="407"/>
      <c r="AD51" s="407"/>
      <c r="AE51" s="407"/>
      <c r="AF51" s="407"/>
      <c r="AG51" s="407"/>
      <c r="AH51" s="407"/>
      <c r="AI51" s="407"/>
      <c r="AJ51" s="408"/>
      <c r="AK51" s="409">
        <v>0</v>
      </c>
      <c r="AL51" s="410"/>
      <c r="AM51" s="281">
        <v>0</v>
      </c>
      <c r="AN51" s="282">
        <v>0</v>
      </c>
      <c r="AO51" s="282">
        <v>0</v>
      </c>
      <c r="AP51" s="282">
        <v>0</v>
      </c>
      <c r="AQ51" s="282">
        <v>0</v>
      </c>
      <c r="AR51" s="282">
        <v>0</v>
      </c>
      <c r="AS51" s="282">
        <v>0</v>
      </c>
      <c r="AT51" s="282">
        <v>0</v>
      </c>
      <c r="AU51" s="282">
        <v>0</v>
      </c>
      <c r="AV51" s="282">
        <v>0</v>
      </c>
      <c r="AW51" s="282">
        <v>0</v>
      </c>
      <c r="AX51" s="282">
        <v>0</v>
      </c>
      <c r="AY51" s="282">
        <v>0</v>
      </c>
      <c r="AZ51" s="282">
        <v>0</v>
      </c>
      <c r="BA51" s="282">
        <v>0</v>
      </c>
      <c r="BB51" s="282">
        <v>0</v>
      </c>
      <c r="BC51" s="282">
        <v>0</v>
      </c>
      <c r="BD51" s="282">
        <v>0</v>
      </c>
      <c r="BE51" s="282">
        <v>0</v>
      </c>
      <c r="BF51" s="282">
        <v>0</v>
      </c>
      <c r="BG51" s="282">
        <v>0</v>
      </c>
      <c r="BH51" s="282">
        <v>0</v>
      </c>
      <c r="BI51" s="282">
        <v>0</v>
      </c>
      <c r="BJ51" s="282">
        <v>0</v>
      </c>
      <c r="BK51" s="282">
        <v>0</v>
      </c>
      <c r="BL51" s="282">
        <v>0</v>
      </c>
      <c r="BM51" s="282">
        <v>0</v>
      </c>
      <c r="BN51" s="282">
        <v>0</v>
      </c>
      <c r="BO51" s="282">
        <v>0</v>
      </c>
      <c r="BP51" s="282">
        <v>0</v>
      </c>
      <c r="BQ51" s="282">
        <v>0</v>
      </c>
      <c r="BR51" s="282">
        <v>0</v>
      </c>
      <c r="BS51" s="282">
        <v>0</v>
      </c>
      <c r="BT51" s="282">
        <v>0</v>
      </c>
      <c r="BU51" s="282">
        <v>0</v>
      </c>
      <c r="BV51" s="282">
        <v>0</v>
      </c>
      <c r="BW51" s="282">
        <v>0</v>
      </c>
      <c r="BX51" s="282">
        <v>0</v>
      </c>
      <c r="BY51" s="282">
        <v>0</v>
      </c>
      <c r="BZ51" s="282">
        <v>0</v>
      </c>
      <c r="CA51" s="282">
        <v>0</v>
      </c>
      <c r="CB51" s="282">
        <v>0</v>
      </c>
      <c r="CC51" s="282">
        <v>0</v>
      </c>
      <c r="CD51" s="282">
        <v>0</v>
      </c>
      <c r="CE51" s="282">
        <v>0</v>
      </c>
      <c r="CF51" s="282">
        <v>0</v>
      </c>
      <c r="CG51" s="282">
        <v>0</v>
      </c>
      <c r="CH51" s="282">
        <v>0</v>
      </c>
      <c r="CI51" s="282">
        <v>0</v>
      </c>
    </row>
    <row r="52" spans="1:87" ht="16.5" thickBot="1" x14ac:dyDescent="0.3">
      <c r="A52" s="431" t="s">
        <v>507</v>
      </c>
      <c r="B52" s="432"/>
      <c r="C52" s="432"/>
      <c r="D52" s="432"/>
      <c r="E52" s="432"/>
      <c r="F52" s="432"/>
      <c r="G52" s="432"/>
      <c r="H52" s="432"/>
      <c r="I52" s="432"/>
      <c r="J52" s="432"/>
      <c r="K52" s="432"/>
      <c r="L52" s="432"/>
      <c r="M52" s="432"/>
      <c r="N52" s="432"/>
      <c r="O52" s="432"/>
      <c r="P52" s="432"/>
      <c r="Q52" s="432"/>
      <c r="R52" s="432"/>
      <c r="S52" s="432"/>
      <c r="T52" s="432"/>
      <c r="U52" s="432"/>
      <c r="V52" s="432"/>
      <c r="W52" s="432"/>
      <c r="X52" s="432"/>
      <c r="Y52" s="432"/>
      <c r="Z52" s="432"/>
      <c r="AA52" s="432"/>
      <c r="AB52" s="432"/>
      <c r="AC52" s="432"/>
      <c r="AD52" s="432"/>
      <c r="AE52" s="432"/>
      <c r="AF52" s="432"/>
      <c r="AG52" s="432"/>
      <c r="AH52" s="432"/>
      <c r="AI52" s="432"/>
      <c r="AJ52" s="432"/>
      <c r="AK52" s="433">
        <v>0</v>
      </c>
      <c r="AL52" s="433"/>
      <c r="AM52" s="283">
        <v>0</v>
      </c>
      <c r="AN52" s="283">
        <v>0</v>
      </c>
      <c r="AO52" s="283">
        <v>0</v>
      </c>
      <c r="AP52" s="283">
        <v>0</v>
      </c>
      <c r="AQ52" s="283">
        <v>0</v>
      </c>
      <c r="AR52" s="283">
        <v>0</v>
      </c>
      <c r="AS52" s="283">
        <v>0</v>
      </c>
      <c r="AT52" s="283">
        <v>0</v>
      </c>
      <c r="AU52" s="283">
        <v>0</v>
      </c>
      <c r="AV52" s="283">
        <v>0</v>
      </c>
      <c r="AW52" s="283">
        <v>0</v>
      </c>
      <c r="AX52" s="283">
        <v>0</v>
      </c>
      <c r="AY52" s="283">
        <v>0</v>
      </c>
      <c r="AZ52" s="283">
        <v>0</v>
      </c>
      <c r="BA52" s="283">
        <v>0</v>
      </c>
      <c r="BB52" s="283">
        <v>0</v>
      </c>
      <c r="BC52" s="283">
        <v>0</v>
      </c>
      <c r="BD52" s="283">
        <v>0</v>
      </c>
      <c r="BE52" s="283">
        <v>0</v>
      </c>
      <c r="BF52" s="283">
        <v>0</v>
      </c>
      <c r="BG52" s="283">
        <v>0</v>
      </c>
      <c r="BH52" s="283">
        <v>0</v>
      </c>
      <c r="BI52" s="283">
        <v>0</v>
      </c>
      <c r="BJ52" s="283">
        <v>0</v>
      </c>
      <c r="BK52" s="283">
        <v>0</v>
      </c>
      <c r="BL52" s="283">
        <v>0</v>
      </c>
      <c r="BM52" s="283">
        <v>0</v>
      </c>
      <c r="BN52" s="283">
        <v>0</v>
      </c>
      <c r="BO52" s="283">
        <v>0</v>
      </c>
      <c r="BP52" s="283">
        <v>0</v>
      </c>
      <c r="BQ52" s="283">
        <v>0</v>
      </c>
      <c r="BR52" s="283">
        <v>0</v>
      </c>
      <c r="BS52" s="283">
        <v>0</v>
      </c>
      <c r="BT52" s="283">
        <v>0</v>
      </c>
      <c r="BU52" s="283">
        <v>0</v>
      </c>
      <c r="BV52" s="283">
        <v>0</v>
      </c>
      <c r="BW52" s="283">
        <v>0</v>
      </c>
      <c r="BX52" s="283">
        <v>0</v>
      </c>
      <c r="BY52" s="283">
        <v>0</v>
      </c>
      <c r="BZ52" s="283">
        <v>0</v>
      </c>
      <c r="CA52" s="283">
        <v>0</v>
      </c>
      <c r="CB52" s="283">
        <v>0</v>
      </c>
      <c r="CC52" s="283">
        <v>0</v>
      </c>
      <c r="CD52" s="283">
        <v>0</v>
      </c>
      <c r="CE52" s="283">
        <v>0</v>
      </c>
      <c r="CF52" s="283">
        <v>0</v>
      </c>
      <c r="CG52" s="283">
        <v>0</v>
      </c>
      <c r="CH52" s="283">
        <v>0</v>
      </c>
      <c r="CI52" s="283">
        <v>0</v>
      </c>
    </row>
    <row r="53" spans="1:87" ht="16.5" thickBot="1" x14ac:dyDescent="0.3">
      <c r="A53" s="434" t="s">
        <v>508</v>
      </c>
      <c r="B53" s="435"/>
      <c r="C53" s="435"/>
      <c r="D53" s="435"/>
      <c r="E53" s="435"/>
      <c r="F53" s="435"/>
      <c r="G53" s="435"/>
      <c r="H53" s="435"/>
      <c r="I53" s="435"/>
      <c r="J53" s="435"/>
      <c r="K53" s="435"/>
      <c r="L53" s="435"/>
      <c r="M53" s="435"/>
      <c r="N53" s="435"/>
      <c r="O53" s="435"/>
      <c r="P53" s="435"/>
      <c r="Q53" s="435"/>
      <c r="R53" s="435"/>
      <c r="S53" s="435"/>
      <c r="T53" s="435"/>
      <c r="U53" s="435"/>
      <c r="V53" s="435"/>
      <c r="W53" s="435"/>
      <c r="X53" s="435"/>
      <c r="Y53" s="435"/>
      <c r="Z53" s="435"/>
      <c r="AA53" s="435"/>
      <c r="AB53" s="435"/>
      <c r="AC53" s="435"/>
      <c r="AD53" s="435"/>
      <c r="AE53" s="435"/>
      <c r="AF53" s="435"/>
      <c r="AG53" s="435"/>
      <c r="AH53" s="435"/>
      <c r="AI53" s="435"/>
      <c r="AJ53" s="435"/>
      <c r="AK53" s="423"/>
      <c r="AL53" s="423"/>
      <c r="AM53" s="284">
        <v>-1663.0262147520002</v>
      </c>
      <c r="AN53" s="284">
        <v>-1729.7135659635555</v>
      </c>
      <c r="AO53" s="284">
        <v>-1798.5561658889048</v>
      </c>
      <c r="AP53" s="284">
        <v>-1870.4984125244612</v>
      </c>
      <c r="AQ53" s="284">
        <v>-1945.3183490254398</v>
      </c>
      <c r="AR53" s="284">
        <v>-2023.1310829864574</v>
      </c>
      <c r="AS53" s="284">
        <v>-2104.0563263059157</v>
      </c>
      <c r="AT53" s="284">
        <v>-2188.2185793581521</v>
      </c>
      <c r="AU53" s="284">
        <v>-2275.7473225324784</v>
      </c>
      <c r="AV53" s="284">
        <v>-2366.7772154337777</v>
      </c>
      <c r="AW53" s="284">
        <v>-2461.4483040511286</v>
      </c>
      <c r="AX53" s="284">
        <v>-2559.906236213174</v>
      </c>
      <c r="AY53" s="284">
        <v>-2662.3024856617012</v>
      </c>
      <c r="AZ53" s="284">
        <v>-2768.7945850881692</v>
      </c>
      <c r="BA53" s="284">
        <v>-2879.5463684916958</v>
      </c>
      <c r="BB53" s="284">
        <v>-2994.7282232313642</v>
      </c>
      <c r="BC53" s="284">
        <v>-3114.5173521606184</v>
      </c>
      <c r="BD53" s="284">
        <v>-3239.0980462470438</v>
      </c>
      <c r="BE53" s="284">
        <v>-3368.6619680969256</v>
      </c>
      <c r="BF53" s="284">
        <v>-3503.408446820803</v>
      </c>
      <c r="BG53" s="284">
        <v>-3643.5447846936349</v>
      </c>
      <c r="BH53" s="284">
        <v>-3789.2865760813806</v>
      </c>
      <c r="BI53" s="284">
        <v>-3940.8580391246355</v>
      </c>
      <c r="BJ53" s="284">
        <v>-4098.4923606896209</v>
      </c>
      <c r="BK53" s="284">
        <v>-4262.4320551172068</v>
      </c>
      <c r="BL53" s="284">
        <v>-4432.9293373218952</v>
      </c>
      <c r="BM53" s="284">
        <v>-4610.2465108147708</v>
      </c>
      <c r="BN53" s="284">
        <v>-4794.6563712473617</v>
      </c>
      <c r="BO53" s="284">
        <v>-4986.4426260972568</v>
      </c>
      <c r="BP53" s="284">
        <v>-5185.900331141147</v>
      </c>
      <c r="BQ53" s="284">
        <v>-5393.3363443867929</v>
      </c>
      <c r="BR53" s="284">
        <v>-5609.0697981622652</v>
      </c>
      <c r="BS53" s="284">
        <v>-5833.4325900887561</v>
      </c>
      <c r="BT53" s="284">
        <v>-6066.7698936923052</v>
      </c>
      <c r="BU53" s="284">
        <v>-6309.4406894399981</v>
      </c>
      <c r="BV53" s="284">
        <v>-6561.818317017598</v>
      </c>
      <c r="BW53" s="284">
        <v>-6824.2910496983013</v>
      </c>
      <c r="BX53" s="284">
        <v>-7097.2626916862337</v>
      </c>
      <c r="BY53" s="284">
        <v>-7381.1531993536837</v>
      </c>
      <c r="BZ53" s="284">
        <v>-7676.3993273278311</v>
      </c>
      <c r="CA53" s="284">
        <v>-7983.4553004209456</v>
      </c>
      <c r="CB53" s="284">
        <v>-8302.7935124377818</v>
      </c>
      <c r="CC53" s="284">
        <v>-8634.9052529352939</v>
      </c>
      <c r="CD53" s="284">
        <v>-8980.3014630527068</v>
      </c>
      <c r="CE53" s="284">
        <v>-9339.513521574816</v>
      </c>
      <c r="CF53" s="284">
        <v>-9713.094062437809</v>
      </c>
      <c r="CG53" s="284">
        <v>-10101.617824935322</v>
      </c>
      <c r="CH53" s="284">
        <v>-10505.682537932735</v>
      </c>
      <c r="CI53" s="284">
        <v>-10925.909839450043</v>
      </c>
    </row>
    <row r="54" spans="1:87" ht="16.5" thickBot="1" x14ac:dyDescent="0.3">
      <c r="A54" s="434" t="s">
        <v>509</v>
      </c>
      <c r="B54" s="435"/>
      <c r="C54" s="435"/>
      <c r="D54" s="435"/>
      <c r="E54" s="435"/>
      <c r="F54" s="435"/>
      <c r="G54" s="435"/>
      <c r="H54" s="435"/>
      <c r="I54" s="435"/>
      <c r="J54" s="435"/>
      <c r="K54" s="435"/>
      <c r="L54" s="435"/>
      <c r="M54" s="435"/>
      <c r="N54" s="435"/>
      <c r="O54" s="435"/>
      <c r="P54" s="435"/>
      <c r="Q54" s="435"/>
      <c r="R54" s="435"/>
      <c r="S54" s="435"/>
      <c r="T54" s="435"/>
      <c r="U54" s="435"/>
      <c r="V54" s="435"/>
      <c r="W54" s="435"/>
      <c r="X54" s="435"/>
      <c r="Y54" s="435"/>
      <c r="Z54" s="435"/>
      <c r="AA54" s="435"/>
      <c r="AB54" s="435"/>
      <c r="AC54" s="435"/>
      <c r="AD54" s="435"/>
      <c r="AE54" s="435"/>
      <c r="AF54" s="435"/>
      <c r="AG54" s="435"/>
      <c r="AH54" s="435"/>
      <c r="AI54" s="435"/>
      <c r="AJ54" s="435"/>
      <c r="AK54" s="436">
        <v>0</v>
      </c>
      <c r="AL54" s="436"/>
      <c r="AM54" s="285">
        <v>0</v>
      </c>
      <c r="AN54" s="285">
        <v>0</v>
      </c>
      <c r="AO54" s="285">
        <v>0</v>
      </c>
      <c r="AP54" s="285">
        <v>0</v>
      </c>
      <c r="AQ54" s="285">
        <v>0</v>
      </c>
      <c r="AR54" s="285">
        <v>0</v>
      </c>
      <c r="AS54" s="285">
        <v>0</v>
      </c>
      <c r="AT54" s="285">
        <v>0</v>
      </c>
      <c r="AU54" s="285">
        <v>0</v>
      </c>
      <c r="AV54" s="285">
        <v>0</v>
      </c>
      <c r="AW54" s="285">
        <v>0</v>
      </c>
      <c r="AX54" s="285">
        <v>0</v>
      </c>
      <c r="AY54" s="285">
        <v>0</v>
      </c>
      <c r="AZ54" s="285">
        <v>0</v>
      </c>
      <c r="BA54" s="285">
        <v>0</v>
      </c>
      <c r="BB54" s="285">
        <v>0</v>
      </c>
      <c r="BC54" s="285">
        <v>0</v>
      </c>
      <c r="BD54" s="285">
        <v>0</v>
      </c>
      <c r="BE54" s="285">
        <v>0</v>
      </c>
      <c r="BF54" s="285">
        <v>0</v>
      </c>
      <c r="BG54" s="285">
        <v>0</v>
      </c>
      <c r="BH54" s="285">
        <v>0</v>
      </c>
      <c r="BI54" s="285">
        <v>0</v>
      </c>
      <c r="BJ54" s="285">
        <v>0</v>
      </c>
      <c r="BK54" s="285">
        <v>0</v>
      </c>
      <c r="BL54" s="285">
        <v>0</v>
      </c>
      <c r="BM54" s="285">
        <v>0</v>
      </c>
      <c r="BN54" s="285">
        <v>0</v>
      </c>
      <c r="BO54" s="285">
        <v>0</v>
      </c>
      <c r="BP54" s="285">
        <v>0</v>
      </c>
      <c r="BQ54" s="285">
        <v>0</v>
      </c>
      <c r="BR54" s="285">
        <v>0</v>
      </c>
      <c r="BS54" s="285">
        <v>0</v>
      </c>
      <c r="BT54" s="285">
        <v>0</v>
      </c>
      <c r="BU54" s="285">
        <v>0</v>
      </c>
      <c r="BV54" s="285">
        <v>0</v>
      </c>
      <c r="BW54" s="285">
        <v>0</v>
      </c>
      <c r="BX54" s="285">
        <v>0</v>
      </c>
      <c r="BY54" s="285">
        <v>0</v>
      </c>
      <c r="BZ54" s="285">
        <v>0</v>
      </c>
      <c r="CA54" s="285">
        <v>0</v>
      </c>
      <c r="CB54" s="285">
        <v>0</v>
      </c>
      <c r="CC54" s="285">
        <v>0</v>
      </c>
      <c r="CD54" s="285">
        <v>0</v>
      </c>
      <c r="CE54" s="285">
        <v>0</v>
      </c>
      <c r="CF54" s="285">
        <v>0</v>
      </c>
      <c r="CG54" s="285">
        <v>0</v>
      </c>
      <c r="CH54" s="285">
        <v>0</v>
      </c>
      <c r="CI54" s="285">
        <v>0</v>
      </c>
    </row>
    <row r="55" spans="1:87" ht="16.5" thickBot="1" x14ac:dyDescent="0.3">
      <c r="A55" s="421" t="s">
        <v>510</v>
      </c>
      <c r="B55" s="422"/>
      <c r="C55" s="422"/>
      <c r="D55" s="422"/>
      <c r="E55" s="422"/>
      <c r="F55" s="422"/>
      <c r="G55" s="422"/>
      <c r="H55" s="422"/>
      <c r="I55" s="422"/>
      <c r="J55" s="422"/>
      <c r="K55" s="422"/>
      <c r="L55" s="422"/>
      <c r="M55" s="422"/>
      <c r="N55" s="422"/>
      <c r="O55" s="422"/>
      <c r="P55" s="422"/>
      <c r="Q55" s="422"/>
      <c r="R55" s="422"/>
      <c r="S55" s="422"/>
      <c r="T55" s="422"/>
      <c r="U55" s="422"/>
      <c r="V55" s="422"/>
      <c r="W55" s="422"/>
      <c r="X55" s="422"/>
      <c r="Y55" s="422"/>
      <c r="Z55" s="422"/>
      <c r="AA55" s="422"/>
      <c r="AB55" s="422"/>
      <c r="AC55" s="422"/>
      <c r="AD55" s="422"/>
      <c r="AE55" s="422"/>
      <c r="AF55" s="422"/>
      <c r="AG55" s="422"/>
      <c r="AH55" s="422"/>
      <c r="AI55" s="422"/>
      <c r="AJ55" s="422"/>
      <c r="AK55" s="423"/>
      <c r="AL55" s="423"/>
      <c r="AM55" s="286"/>
      <c r="AN55" s="287"/>
      <c r="AO55" s="287"/>
      <c r="AP55" s="287"/>
      <c r="AQ55" s="287"/>
      <c r="AR55" s="287"/>
      <c r="AS55" s="287"/>
      <c r="AT55" s="287"/>
      <c r="AU55" s="287"/>
      <c r="AV55" s="287"/>
      <c r="AW55" s="287"/>
      <c r="AX55" s="287"/>
      <c r="AY55" s="287"/>
      <c r="AZ55" s="287"/>
      <c r="BA55" s="287"/>
      <c r="BB55" s="287"/>
      <c r="BC55" s="287"/>
      <c r="BD55" s="287"/>
      <c r="BE55" s="287"/>
      <c r="BF55" s="287"/>
      <c r="BG55" s="287"/>
      <c r="BH55" s="287"/>
      <c r="BI55" s="287"/>
      <c r="BJ55" s="287"/>
      <c r="BK55" s="287"/>
      <c r="BL55" s="287"/>
      <c r="BM55" s="287"/>
      <c r="BN55" s="287"/>
      <c r="BO55" s="287"/>
      <c r="BP55" s="287"/>
      <c r="BQ55" s="287"/>
      <c r="BR55" s="287"/>
      <c r="BS55" s="287"/>
      <c r="BT55" s="287"/>
      <c r="BU55" s="287"/>
      <c r="BV55" s="287"/>
      <c r="BW55" s="287"/>
      <c r="BX55" s="287"/>
      <c r="BY55" s="287"/>
      <c r="BZ55" s="287"/>
      <c r="CA55" s="287"/>
      <c r="CB55" s="287"/>
      <c r="CC55" s="287"/>
      <c r="CD55" s="287"/>
      <c r="CE55" s="287"/>
      <c r="CF55" s="287"/>
      <c r="CG55" s="287"/>
      <c r="CH55" s="287"/>
      <c r="CI55" s="287"/>
    </row>
    <row r="58" spans="1:87" ht="16.5" thickBot="1" x14ac:dyDescent="0.3"/>
    <row r="59" spans="1:87" s="232" customFormat="1" ht="24" customHeight="1" x14ac:dyDescent="0.25">
      <c r="A59" s="424" t="s">
        <v>531</v>
      </c>
      <c r="B59" s="425"/>
      <c r="C59" s="425"/>
      <c r="D59" s="425"/>
      <c r="E59" s="425"/>
      <c r="F59" s="425"/>
      <c r="G59" s="425"/>
      <c r="H59" s="425"/>
      <c r="I59" s="425"/>
      <c r="J59" s="425"/>
      <c r="K59" s="425"/>
      <c r="L59" s="425"/>
      <c r="M59" s="425"/>
      <c r="N59" s="425"/>
      <c r="O59" s="425"/>
      <c r="P59" s="425"/>
      <c r="Q59" s="425"/>
      <c r="R59" s="425"/>
      <c r="S59" s="425"/>
      <c r="T59" s="425"/>
      <c r="U59" s="425"/>
      <c r="V59" s="425"/>
      <c r="W59" s="425"/>
      <c r="X59" s="425"/>
      <c r="Y59" s="425"/>
      <c r="Z59" s="425"/>
      <c r="AA59" s="425"/>
      <c r="AB59" s="425"/>
      <c r="AC59" s="425"/>
      <c r="AD59" s="425"/>
      <c r="AE59" s="425"/>
      <c r="AF59" s="425"/>
      <c r="AG59" s="425"/>
      <c r="AH59" s="425"/>
      <c r="AI59" s="425"/>
      <c r="AJ59" s="425"/>
      <c r="AK59" s="426">
        <v>2026</v>
      </c>
      <c r="AL59" s="419"/>
      <c r="AM59" s="288">
        <v>2027</v>
      </c>
      <c r="AN59" s="288">
        <v>2028</v>
      </c>
      <c r="AO59" s="288">
        <v>2029</v>
      </c>
      <c r="AP59" s="288">
        <v>2030</v>
      </c>
      <c r="AQ59" s="288">
        <v>2031</v>
      </c>
      <c r="AR59" s="288">
        <v>2032</v>
      </c>
      <c r="AS59" s="288">
        <v>2033</v>
      </c>
      <c r="AT59" s="288">
        <v>2034</v>
      </c>
      <c r="AU59" s="288">
        <v>2035</v>
      </c>
      <c r="AV59" s="288">
        <v>2036</v>
      </c>
      <c r="AW59" s="288">
        <v>2037</v>
      </c>
      <c r="AX59" s="288">
        <v>2038</v>
      </c>
      <c r="AY59" s="288">
        <v>2039</v>
      </c>
      <c r="AZ59" s="288">
        <v>2040</v>
      </c>
      <c r="BA59" s="288">
        <v>2041</v>
      </c>
      <c r="BB59" s="288">
        <v>2042</v>
      </c>
      <c r="BC59" s="288">
        <v>2043</v>
      </c>
      <c r="BD59" s="288">
        <v>2044</v>
      </c>
      <c r="BE59" s="288">
        <v>2045</v>
      </c>
      <c r="BF59" s="288">
        <v>2046</v>
      </c>
      <c r="BG59" s="288">
        <v>2047</v>
      </c>
      <c r="BH59" s="288">
        <v>2048</v>
      </c>
      <c r="BI59" s="288">
        <v>2049</v>
      </c>
      <c r="BJ59" s="288">
        <v>2050</v>
      </c>
      <c r="BK59" s="288">
        <v>2051</v>
      </c>
      <c r="BL59" s="288">
        <v>2052</v>
      </c>
      <c r="BM59" s="288">
        <v>2053</v>
      </c>
      <c r="BN59" s="288">
        <v>2054</v>
      </c>
      <c r="BO59" s="288">
        <v>2055</v>
      </c>
      <c r="BP59" s="288">
        <v>2056</v>
      </c>
      <c r="BQ59" s="288">
        <v>2057</v>
      </c>
      <c r="BR59" s="288">
        <v>2058</v>
      </c>
      <c r="BS59" s="288">
        <v>2059</v>
      </c>
      <c r="BT59" s="288">
        <v>2060</v>
      </c>
      <c r="BU59" s="288">
        <v>2061</v>
      </c>
      <c r="BV59" s="288">
        <v>2062</v>
      </c>
      <c r="BW59" s="288">
        <v>2063</v>
      </c>
      <c r="BX59" s="288">
        <v>2064</v>
      </c>
      <c r="BY59" s="288">
        <v>2065</v>
      </c>
      <c r="BZ59" s="288">
        <v>2066</v>
      </c>
      <c r="CA59" s="288">
        <v>2067</v>
      </c>
      <c r="CB59" s="288">
        <v>2068</v>
      </c>
      <c r="CC59" s="288">
        <v>2069</v>
      </c>
      <c r="CD59" s="288">
        <v>2070</v>
      </c>
      <c r="CE59" s="288">
        <v>2071</v>
      </c>
      <c r="CF59" s="288">
        <v>2072</v>
      </c>
      <c r="CG59" s="288">
        <v>2073</v>
      </c>
      <c r="CH59" s="288">
        <v>2074</v>
      </c>
      <c r="CI59" s="288">
        <v>2075</v>
      </c>
    </row>
    <row r="60" spans="1:87" s="232" customFormat="1" ht="11.25" customHeight="1" x14ac:dyDescent="0.25">
      <c r="A60" s="427" t="s">
        <v>532</v>
      </c>
      <c r="B60" s="428"/>
      <c r="C60" s="428"/>
      <c r="D60" s="428"/>
      <c r="E60" s="428"/>
      <c r="F60" s="428"/>
      <c r="G60" s="428"/>
      <c r="H60" s="428"/>
      <c r="I60" s="428"/>
      <c r="J60" s="428"/>
      <c r="K60" s="428"/>
      <c r="L60" s="428"/>
      <c r="M60" s="428"/>
      <c r="N60" s="428"/>
      <c r="O60" s="428"/>
      <c r="P60" s="428"/>
      <c r="Q60" s="428"/>
      <c r="R60" s="428"/>
      <c r="S60" s="428"/>
      <c r="T60" s="428"/>
      <c r="U60" s="428"/>
      <c r="V60" s="428"/>
      <c r="W60" s="428"/>
      <c r="X60" s="428"/>
      <c r="Y60" s="428"/>
      <c r="Z60" s="428"/>
      <c r="AA60" s="428"/>
      <c r="AB60" s="428"/>
      <c r="AC60" s="428"/>
      <c r="AD60" s="428"/>
      <c r="AE60" s="428"/>
      <c r="AF60" s="428"/>
      <c r="AG60" s="428"/>
      <c r="AH60" s="428"/>
      <c r="AI60" s="428"/>
      <c r="AJ60" s="428"/>
      <c r="AK60" s="429">
        <v>0</v>
      </c>
      <c r="AL60" s="430"/>
      <c r="AM60" s="233"/>
      <c r="AN60" s="233"/>
      <c r="AO60" s="233"/>
      <c r="AP60" s="233"/>
      <c r="AQ60" s="233"/>
      <c r="AR60" s="233"/>
      <c r="AS60" s="233"/>
      <c r="AT60" s="233"/>
      <c r="AU60" s="233"/>
      <c r="AV60" s="233"/>
      <c r="AW60" s="233"/>
      <c r="AX60" s="233"/>
      <c r="AY60" s="233"/>
      <c r="AZ60" s="233"/>
      <c r="BA60" s="233"/>
      <c r="BB60" s="233"/>
      <c r="BC60" s="233"/>
      <c r="BD60" s="233"/>
      <c r="BE60" s="233"/>
      <c r="BF60" s="233"/>
      <c r="BG60" s="233"/>
      <c r="BH60" s="233"/>
      <c r="BI60" s="233"/>
      <c r="BJ60" s="233"/>
      <c r="BK60" s="233"/>
      <c r="BL60" s="233"/>
      <c r="BM60" s="233"/>
      <c r="BN60" s="233"/>
      <c r="BO60" s="233"/>
      <c r="BP60" s="233"/>
      <c r="BQ60" s="233"/>
      <c r="BR60" s="233"/>
      <c r="BS60" s="233"/>
      <c r="BT60" s="233"/>
      <c r="BU60" s="233"/>
      <c r="BV60" s="233"/>
      <c r="BW60" s="233"/>
      <c r="BX60" s="233"/>
      <c r="BY60" s="233"/>
      <c r="BZ60" s="233"/>
      <c r="CA60" s="233"/>
      <c r="CB60" s="233"/>
      <c r="CC60" s="233"/>
      <c r="CD60" s="233"/>
      <c r="CE60" s="233"/>
      <c r="CF60" s="233"/>
      <c r="CG60" s="233"/>
      <c r="CH60" s="233"/>
      <c r="CI60" s="233"/>
    </row>
    <row r="61" spans="1:87" s="232" customFormat="1" ht="12" customHeight="1" x14ac:dyDescent="0.25">
      <c r="A61" s="445" t="s">
        <v>533</v>
      </c>
      <c r="B61" s="446"/>
      <c r="C61" s="446"/>
      <c r="D61" s="446"/>
      <c r="E61" s="446"/>
      <c r="F61" s="446"/>
      <c r="G61" s="446"/>
      <c r="H61" s="446"/>
      <c r="I61" s="446"/>
      <c r="J61" s="446"/>
      <c r="K61" s="446"/>
      <c r="L61" s="446"/>
      <c r="M61" s="446"/>
      <c r="N61" s="446"/>
      <c r="O61" s="446"/>
      <c r="P61" s="446"/>
      <c r="Q61" s="446"/>
      <c r="R61" s="446"/>
      <c r="S61" s="446"/>
      <c r="T61" s="446"/>
      <c r="U61" s="446"/>
      <c r="V61" s="446"/>
      <c r="W61" s="446"/>
      <c r="X61" s="446"/>
      <c r="Y61" s="446"/>
      <c r="Z61" s="446"/>
      <c r="AA61" s="446"/>
      <c r="AB61" s="446"/>
      <c r="AC61" s="446"/>
      <c r="AD61" s="446"/>
      <c r="AE61" s="446"/>
      <c r="AF61" s="446"/>
      <c r="AG61" s="446"/>
      <c r="AH61" s="446"/>
      <c r="AI61" s="446"/>
      <c r="AJ61" s="446"/>
      <c r="AK61" s="447"/>
      <c r="AL61" s="430"/>
      <c r="AM61" s="234">
        <v>0</v>
      </c>
      <c r="AN61" s="234">
        <v>0</v>
      </c>
      <c r="AO61" s="234">
        <v>0</v>
      </c>
      <c r="AP61" s="234">
        <v>0</v>
      </c>
      <c r="AQ61" s="234">
        <v>0</v>
      </c>
      <c r="AR61" s="234">
        <v>0</v>
      </c>
      <c r="AS61" s="234">
        <v>0</v>
      </c>
      <c r="AT61" s="234">
        <v>0</v>
      </c>
      <c r="AU61" s="234">
        <v>0</v>
      </c>
      <c r="AV61" s="234">
        <v>0</v>
      </c>
      <c r="AW61" s="234">
        <v>0</v>
      </c>
      <c r="AX61" s="234">
        <v>0</v>
      </c>
      <c r="AY61" s="234">
        <v>0</v>
      </c>
      <c r="AZ61" s="234">
        <v>0</v>
      </c>
      <c r="BA61" s="234">
        <v>0</v>
      </c>
      <c r="BB61" s="234">
        <v>0</v>
      </c>
      <c r="BC61" s="234">
        <v>0</v>
      </c>
      <c r="BD61" s="234">
        <v>0</v>
      </c>
      <c r="BE61" s="234">
        <v>0</v>
      </c>
      <c r="BF61" s="234">
        <v>0</v>
      </c>
      <c r="BG61" s="234">
        <v>0</v>
      </c>
      <c r="BH61" s="234">
        <v>0</v>
      </c>
      <c r="BI61" s="234">
        <v>0</v>
      </c>
      <c r="BJ61" s="234">
        <v>0</v>
      </c>
      <c r="BK61" s="234">
        <v>0</v>
      </c>
      <c r="BL61" s="234">
        <v>0</v>
      </c>
      <c r="BM61" s="234">
        <v>0</v>
      </c>
      <c r="BN61" s="234">
        <v>0</v>
      </c>
      <c r="BO61" s="234">
        <v>0</v>
      </c>
      <c r="BP61" s="234">
        <v>0</v>
      </c>
      <c r="BQ61" s="234">
        <v>0</v>
      </c>
      <c r="BR61" s="234">
        <v>0</v>
      </c>
      <c r="BS61" s="234">
        <v>0</v>
      </c>
      <c r="BT61" s="234">
        <v>0</v>
      </c>
      <c r="BU61" s="234">
        <v>0</v>
      </c>
      <c r="BV61" s="234">
        <v>0</v>
      </c>
      <c r="BW61" s="234">
        <v>0</v>
      </c>
      <c r="BX61" s="234">
        <v>0</v>
      </c>
      <c r="BY61" s="234">
        <v>0</v>
      </c>
      <c r="BZ61" s="234">
        <v>0</v>
      </c>
      <c r="CA61" s="234">
        <v>0</v>
      </c>
      <c r="CB61" s="234">
        <v>0</v>
      </c>
      <c r="CC61" s="234">
        <v>0</v>
      </c>
      <c r="CD61" s="234">
        <v>0</v>
      </c>
      <c r="CE61" s="234">
        <v>0</v>
      </c>
      <c r="CF61" s="234">
        <v>0</v>
      </c>
      <c r="CG61" s="234">
        <v>0</v>
      </c>
      <c r="CH61" s="234">
        <v>0</v>
      </c>
      <c r="CI61" s="234">
        <v>0</v>
      </c>
    </row>
    <row r="62" spans="1:87" s="232" customFormat="1" ht="12" customHeight="1" x14ac:dyDescent="0.25">
      <c r="A62" s="445" t="s">
        <v>534</v>
      </c>
      <c r="B62" s="446"/>
      <c r="C62" s="446"/>
      <c r="D62" s="446"/>
      <c r="E62" s="446"/>
      <c r="F62" s="446"/>
      <c r="G62" s="446"/>
      <c r="H62" s="446"/>
      <c r="I62" s="446"/>
      <c r="J62" s="446"/>
      <c r="K62" s="446"/>
      <c r="L62" s="446"/>
      <c r="M62" s="446"/>
      <c r="N62" s="446"/>
      <c r="O62" s="446"/>
      <c r="P62" s="446"/>
      <c r="Q62" s="446"/>
      <c r="R62" s="446"/>
      <c r="S62" s="446"/>
      <c r="T62" s="446"/>
      <c r="U62" s="446"/>
      <c r="V62" s="446"/>
      <c r="W62" s="446"/>
      <c r="X62" s="446"/>
      <c r="Y62" s="446"/>
      <c r="Z62" s="446"/>
      <c r="AA62" s="446"/>
      <c r="AB62" s="446"/>
      <c r="AC62" s="446"/>
      <c r="AD62" s="446"/>
      <c r="AE62" s="446"/>
      <c r="AF62" s="446"/>
      <c r="AG62" s="446"/>
      <c r="AH62" s="446"/>
      <c r="AI62" s="446"/>
      <c r="AJ62" s="446"/>
      <c r="AK62" s="447">
        <v>0</v>
      </c>
      <c r="AL62" s="430"/>
      <c r="AM62" s="234">
        <v>0</v>
      </c>
      <c r="AN62" s="234">
        <v>0</v>
      </c>
      <c r="AO62" s="234">
        <v>0</v>
      </c>
      <c r="AP62" s="234">
        <v>0</v>
      </c>
      <c r="AQ62" s="234">
        <v>0</v>
      </c>
      <c r="AR62" s="234">
        <v>0</v>
      </c>
      <c r="AS62" s="234">
        <v>0</v>
      </c>
      <c r="AT62" s="234">
        <v>0</v>
      </c>
      <c r="AU62" s="234">
        <v>0</v>
      </c>
      <c r="AV62" s="234">
        <v>0</v>
      </c>
      <c r="AW62" s="234">
        <v>0</v>
      </c>
      <c r="AX62" s="234">
        <v>0</v>
      </c>
      <c r="AY62" s="234">
        <v>0</v>
      </c>
      <c r="AZ62" s="234">
        <v>0</v>
      </c>
      <c r="BA62" s="234">
        <v>0</v>
      </c>
      <c r="BB62" s="234">
        <v>0</v>
      </c>
      <c r="BC62" s="234">
        <v>0</v>
      </c>
      <c r="BD62" s="234">
        <v>0</v>
      </c>
      <c r="BE62" s="234">
        <v>0</v>
      </c>
      <c r="BF62" s="234">
        <v>0</v>
      </c>
      <c r="BG62" s="234">
        <v>0</v>
      </c>
      <c r="BH62" s="234">
        <v>0</v>
      </c>
      <c r="BI62" s="234">
        <v>0</v>
      </c>
      <c r="BJ62" s="234">
        <v>0</v>
      </c>
      <c r="BK62" s="234">
        <v>0</v>
      </c>
      <c r="BL62" s="234">
        <v>0</v>
      </c>
      <c r="BM62" s="234">
        <v>0</v>
      </c>
      <c r="BN62" s="234">
        <v>0</v>
      </c>
      <c r="BO62" s="234">
        <v>0</v>
      </c>
      <c r="BP62" s="234">
        <v>0</v>
      </c>
      <c r="BQ62" s="234">
        <v>0</v>
      </c>
      <c r="BR62" s="234">
        <v>0</v>
      </c>
      <c r="BS62" s="234">
        <v>0</v>
      </c>
      <c r="BT62" s="234">
        <v>0</v>
      </c>
      <c r="BU62" s="234">
        <v>0</v>
      </c>
      <c r="BV62" s="234">
        <v>0</v>
      </c>
      <c r="BW62" s="234">
        <v>0</v>
      </c>
      <c r="BX62" s="234">
        <v>0</v>
      </c>
      <c r="BY62" s="234">
        <v>0</v>
      </c>
      <c r="BZ62" s="234">
        <v>0</v>
      </c>
      <c r="CA62" s="234">
        <v>0</v>
      </c>
      <c r="CB62" s="234">
        <v>0</v>
      </c>
      <c r="CC62" s="234">
        <v>0</v>
      </c>
      <c r="CD62" s="234">
        <v>0</v>
      </c>
      <c r="CE62" s="234">
        <v>0</v>
      </c>
      <c r="CF62" s="234">
        <v>0</v>
      </c>
      <c r="CG62" s="234">
        <v>0</v>
      </c>
      <c r="CH62" s="234">
        <v>0</v>
      </c>
      <c r="CI62" s="234">
        <v>0</v>
      </c>
    </row>
    <row r="63" spans="1:87" s="232" customFormat="1" ht="12" customHeight="1" thickBot="1" x14ac:dyDescent="0.3">
      <c r="A63" s="448" t="s">
        <v>535</v>
      </c>
      <c r="B63" s="449"/>
      <c r="C63" s="449"/>
      <c r="D63" s="449"/>
      <c r="E63" s="449"/>
      <c r="F63" s="449"/>
      <c r="G63" s="449"/>
      <c r="H63" s="449"/>
      <c r="I63" s="449"/>
      <c r="J63" s="449"/>
      <c r="K63" s="449"/>
      <c r="L63" s="449"/>
      <c r="M63" s="449"/>
      <c r="N63" s="449"/>
      <c r="O63" s="449"/>
      <c r="P63" s="449"/>
      <c r="Q63" s="449"/>
      <c r="R63" s="449"/>
      <c r="S63" s="449"/>
      <c r="T63" s="449"/>
      <c r="U63" s="449"/>
      <c r="V63" s="449"/>
      <c r="W63" s="449"/>
      <c r="X63" s="449"/>
      <c r="Y63" s="449"/>
      <c r="Z63" s="449"/>
      <c r="AA63" s="449"/>
      <c r="AB63" s="449"/>
      <c r="AC63" s="449"/>
      <c r="AD63" s="449"/>
      <c r="AE63" s="449"/>
      <c r="AF63" s="449"/>
      <c r="AG63" s="449"/>
      <c r="AH63" s="449"/>
      <c r="AI63" s="449"/>
      <c r="AJ63" s="449"/>
      <c r="AK63" s="450">
        <v>0</v>
      </c>
      <c r="AL63" s="451"/>
      <c r="AM63" s="235">
        <v>0</v>
      </c>
      <c r="AN63" s="235">
        <v>0</v>
      </c>
      <c r="AO63" s="235">
        <v>0</v>
      </c>
      <c r="AP63" s="235">
        <v>0</v>
      </c>
      <c r="AQ63" s="235">
        <v>0</v>
      </c>
      <c r="AR63" s="235">
        <v>0</v>
      </c>
      <c r="AS63" s="235">
        <v>0</v>
      </c>
      <c r="AT63" s="235">
        <v>0</v>
      </c>
      <c r="AU63" s="235">
        <v>0</v>
      </c>
      <c r="AV63" s="235">
        <v>0</v>
      </c>
      <c r="AW63" s="235">
        <v>0</v>
      </c>
      <c r="AX63" s="235">
        <v>0</v>
      </c>
      <c r="AY63" s="235">
        <v>0</v>
      </c>
      <c r="AZ63" s="235">
        <v>0</v>
      </c>
      <c r="BA63" s="235">
        <v>0</v>
      </c>
      <c r="BB63" s="235">
        <v>0</v>
      </c>
      <c r="BC63" s="235">
        <v>0</v>
      </c>
      <c r="BD63" s="235">
        <v>0</v>
      </c>
      <c r="BE63" s="235">
        <v>0</v>
      </c>
      <c r="BF63" s="235">
        <v>0</v>
      </c>
      <c r="BG63" s="235">
        <v>0</v>
      </c>
      <c r="BH63" s="235">
        <v>0</v>
      </c>
      <c r="BI63" s="235">
        <v>0</v>
      </c>
      <c r="BJ63" s="235">
        <v>0</v>
      </c>
      <c r="BK63" s="235">
        <v>0</v>
      </c>
      <c r="BL63" s="235">
        <v>0</v>
      </c>
      <c r="BM63" s="235">
        <v>0</v>
      </c>
      <c r="BN63" s="235">
        <v>0</v>
      </c>
      <c r="BO63" s="235">
        <v>0</v>
      </c>
      <c r="BP63" s="235">
        <v>0</v>
      </c>
      <c r="BQ63" s="235">
        <v>0</v>
      </c>
      <c r="BR63" s="235">
        <v>0</v>
      </c>
      <c r="BS63" s="235">
        <v>0</v>
      </c>
      <c r="BT63" s="235">
        <v>0</v>
      </c>
      <c r="BU63" s="235">
        <v>0</v>
      </c>
      <c r="BV63" s="235">
        <v>0</v>
      </c>
      <c r="BW63" s="235">
        <v>0</v>
      </c>
      <c r="BX63" s="235">
        <v>0</v>
      </c>
      <c r="BY63" s="235">
        <v>0</v>
      </c>
      <c r="BZ63" s="235">
        <v>0</v>
      </c>
      <c r="CA63" s="235">
        <v>0</v>
      </c>
      <c r="CB63" s="235">
        <v>0</v>
      </c>
      <c r="CC63" s="235">
        <v>0</v>
      </c>
      <c r="CD63" s="235">
        <v>0</v>
      </c>
      <c r="CE63" s="235">
        <v>0</v>
      </c>
      <c r="CF63" s="235">
        <v>0</v>
      </c>
      <c r="CG63" s="235">
        <v>0</v>
      </c>
      <c r="CH63" s="235">
        <v>0</v>
      </c>
      <c r="CI63" s="235">
        <v>0</v>
      </c>
    </row>
    <row r="64" spans="1:87" ht="16.5" thickBot="1" x14ac:dyDescent="0.3">
      <c r="A64" s="289"/>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89"/>
      <c r="AL64" s="290"/>
      <c r="AM64" s="290"/>
      <c r="AN64" s="290"/>
      <c r="AO64" s="290"/>
      <c r="AP64" s="290"/>
      <c r="AQ64" s="290"/>
      <c r="AR64" s="290"/>
      <c r="AS64" s="290"/>
      <c r="AT64" s="290"/>
      <c r="AU64" s="290"/>
      <c r="AV64" s="291"/>
      <c r="AW64" s="291"/>
      <c r="AX64" s="291"/>
      <c r="AY64" s="291"/>
      <c r="AZ64" s="291"/>
      <c r="BA64" s="291"/>
      <c r="BB64" s="291"/>
      <c r="BC64" s="291"/>
      <c r="BD64" s="291"/>
      <c r="BE64" s="291"/>
      <c r="BF64" s="291"/>
      <c r="BG64" s="291"/>
      <c r="BH64" s="291"/>
      <c r="BI64" s="291"/>
      <c r="BJ64" s="291"/>
      <c r="BK64" s="291"/>
      <c r="BL64" s="291"/>
      <c r="BM64" s="291"/>
      <c r="BN64" s="291"/>
      <c r="BO64" s="291"/>
      <c r="BP64" s="291"/>
      <c r="BQ64" s="291"/>
      <c r="BR64" s="291"/>
      <c r="BS64" s="291"/>
      <c r="BT64" s="291"/>
      <c r="BU64" s="291"/>
      <c r="BV64" s="291"/>
      <c r="BW64" s="291"/>
      <c r="BX64" s="291"/>
      <c r="BY64" s="291"/>
      <c r="BZ64" s="291"/>
      <c r="CA64" s="291"/>
      <c r="CB64" s="291"/>
      <c r="CC64" s="291"/>
      <c r="CD64" s="291"/>
      <c r="CE64" s="291"/>
      <c r="CF64" s="291"/>
      <c r="CG64" s="291"/>
      <c r="CH64" s="291"/>
      <c r="CI64" s="291"/>
    </row>
    <row r="65" spans="1:87" s="273" customFormat="1" x14ac:dyDescent="0.25">
      <c r="A65" s="437" t="s">
        <v>517</v>
      </c>
      <c r="B65" s="438"/>
      <c r="C65" s="438"/>
      <c r="D65" s="438"/>
      <c r="E65" s="438"/>
      <c r="F65" s="438"/>
      <c r="G65" s="438"/>
      <c r="H65" s="438"/>
      <c r="I65" s="438"/>
      <c r="J65" s="438"/>
      <c r="K65" s="438"/>
      <c r="L65" s="438"/>
      <c r="M65" s="438"/>
      <c r="N65" s="438"/>
      <c r="O65" s="438"/>
      <c r="P65" s="438"/>
      <c r="Q65" s="438"/>
      <c r="R65" s="438"/>
      <c r="S65" s="438"/>
      <c r="T65" s="438"/>
      <c r="U65" s="438"/>
      <c r="V65" s="438"/>
      <c r="W65" s="438"/>
      <c r="X65" s="438"/>
      <c r="Y65" s="438"/>
      <c r="Z65" s="438"/>
      <c r="AA65" s="438"/>
      <c r="AB65" s="438"/>
      <c r="AC65" s="438"/>
      <c r="AD65" s="438"/>
      <c r="AE65" s="438"/>
      <c r="AF65" s="438"/>
      <c r="AG65" s="438"/>
      <c r="AH65" s="438"/>
      <c r="AI65" s="438"/>
      <c r="AJ65" s="438"/>
      <c r="AK65" s="426">
        <v>2026</v>
      </c>
      <c r="AL65" s="419"/>
      <c r="AM65" s="288">
        <v>2027</v>
      </c>
      <c r="AN65" s="288">
        <v>2028</v>
      </c>
      <c r="AO65" s="288">
        <v>2029</v>
      </c>
      <c r="AP65" s="288">
        <v>2030</v>
      </c>
      <c r="AQ65" s="288">
        <v>2031</v>
      </c>
      <c r="AR65" s="288">
        <v>2032</v>
      </c>
      <c r="AS65" s="288">
        <v>2033</v>
      </c>
      <c r="AT65" s="288">
        <v>2034</v>
      </c>
      <c r="AU65" s="288">
        <v>2035</v>
      </c>
      <c r="AV65" s="288">
        <v>2036</v>
      </c>
      <c r="AW65" s="288">
        <v>2037</v>
      </c>
      <c r="AX65" s="288">
        <v>2038</v>
      </c>
      <c r="AY65" s="288">
        <v>2039</v>
      </c>
      <c r="AZ65" s="288">
        <v>2040</v>
      </c>
      <c r="BA65" s="288">
        <v>2041</v>
      </c>
      <c r="BB65" s="288">
        <v>2042</v>
      </c>
      <c r="BC65" s="288">
        <v>2043</v>
      </c>
      <c r="BD65" s="288">
        <v>2044</v>
      </c>
      <c r="BE65" s="288">
        <v>2045</v>
      </c>
      <c r="BF65" s="288">
        <v>2046</v>
      </c>
      <c r="BG65" s="288">
        <v>2047</v>
      </c>
      <c r="BH65" s="288">
        <v>2048</v>
      </c>
      <c r="BI65" s="288">
        <v>2049</v>
      </c>
      <c r="BJ65" s="288">
        <v>2050</v>
      </c>
      <c r="BK65" s="288">
        <v>2051</v>
      </c>
      <c r="BL65" s="288">
        <v>2052</v>
      </c>
      <c r="BM65" s="288">
        <v>2053</v>
      </c>
      <c r="BN65" s="288">
        <v>2054</v>
      </c>
      <c r="BO65" s="288">
        <v>2055</v>
      </c>
      <c r="BP65" s="288">
        <v>2056</v>
      </c>
      <c r="BQ65" s="288">
        <v>2057</v>
      </c>
      <c r="BR65" s="288">
        <v>2058</v>
      </c>
      <c r="BS65" s="288">
        <v>2059</v>
      </c>
      <c r="BT65" s="288">
        <v>2060</v>
      </c>
      <c r="BU65" s="288">
        <v>2061</v>
      </c>
      <c r="BV65" s="288">
        <v>2062</v>
      </c>
      <c r="BW65" s="288">
        <v>2063</v>
      </c>
      <c r="BX65" s="288">
        <v>2064</v>
      </c>
      <c r="BY65" s="288">
        <v>2065</v>
      </c>
      <c r="BZ65" s="288">
        <v>2066</v>
      </c>
      <c r="CA65" s="288">
        <v>2067</v>
      </c>
      <c r="CB65" s="288">
        <v>2068</v>
      </c>
      <c r="CC65" s="288">
        <v>2069</v>
      </c>
      <c r="CD65" s="288">
        <v>2070</v>
      </c>
      <c r="CE65" s="288">
        <v>2071</v>
      </c>
      <c r="CF65" s="288">
        <v>2072</v>
      </c>
      <c r="CG65" s="288">
        <v>2073</v>
      </c>
      <c r="CH65" s="288">
        <v>2074</v>
      </c>
      <c r="CI65" s="288">
        <v>2075</v>
      </c>
    </row>
    <row r="66" spans="1:87" s="263" customFormat="1" ht="15" x14ac:dyDescent="0.25">
      <c r="A66" s="439" t="s">
        <v>266</v>
      </c>
      <c r="B66" s="440"/>
      <c r="C66" s="440"/>
      <c r="D66" s="440"/>
      <c r="E66" s="440"/>
      <c r="F66" s="440"/>
      <c r="G66" s="440"/>
      <c r="H66" s="440"/>
      <c r="I66" s="440"/>
      <c r="J66" s="440"/>
      <c r="K66" s="440"/>
      <c r="L66" s="440"/>
      <c r="M66" s="440"/>
      <c r="N66" s="440"/>
      <c r="O66" s="440"/>
      <c r="P66" s="440"/>
      <c r="Q66" s="440"/>
      <c r="R66" s="440"/>
      <c r="S66" s="440"/>
      <c r="T66" s="440"/>
      <c r="U66" s="440"/>
      <c r="V66" s="440"/>
      <c r="W66" s="440"/>
      <c r="X66" s="440"/>
      <c r="Y66" s="440"/>
      <c r="Z66" s="440"/>
      <c r="AA66" s="440"/>
      <c r="AB66" s="440"/>
      <c r="AC66" s="440"/>
      <c r="AD66" s="440"/>
      <c r="AE66" s="440"/>
      <c r="AF66" s="440"/>
      <c r="AG66" s="440"/>
      <c r="AH66" s="440"/>
      <c r="AI66" s="440"/>
      <c r="AJ66" s="440"/>
      <c r="AK66" s="441">
        <v>0</v>
      </c>
      <c r="AL66" s="442"/>
      <c r="AM66" s="292">
        <v>0</v>
      </c>
      <c r="AN66" s="292">
        <v>0</v>
      </c>
      <c r="AO66" s="292">
        <v>0</v>
      </c>
      <c r="AP66" s="292">
        <v>0</v>
      </c>
      <c r="AQ66" s="292">
        <v>0</v>
      </c>
      <c r="AR66" s="292">
        <v>0</v>
      </c>
      <c r="AS66" s="292">
        <v>0</v>
      </c>
      <c r="AT66" s="292">
        <v>0</v>
      </c>
      <c r="AU66" s="292">
        <v>0</v>
      </c>
      <c r="AV66" s="292">
        <v>0</v>
      </c>
      <c r="AW66" s="292">
        <v>0</v>
      </c>
      <c r="AX66" s="292">
        <v>0</v>
      </c>
      <c r="AY66" s="292">
        <v>0</v>
      </c>
      <c r="AZ66" s="292">
        <v>0</v>
      </c>
      <c r="BA66" s="292">
        <v>0</v>
      </c>
      <c r="BB66" s="292">
        <v>0</v>
      </c>
      <c r="BC66" s="292">
        <v>0</v>
      </c>
      <c r="BD66" s="292">
        <v>0</v>
      </c>
      <c r="BE66" s="292">
        <v>0</v>
      </c>
      <c r="BF66" s="292">
        <v>0</v>
      </c>
      <c r="BG66" s="292">
        <v>0</v>
      </c>
      <c r="BH66" s="292">
        <v>0</v>
      </c>
      <c r="BI66" s="292">
        <v>0</v>
      </c>
      <c r="BJ66" s="292">
        <v>0</v>
      </c>
      <c r="BK66" s="292">
        <v>0</v>
      </c>
      <c r="BL66" s="292">
        <v>0</v>
      </c>
      <c r="BM66" s="292">
        <v>0</v>
      </c>
      <c r="BN66" s="292">
        <v>0</v>
      </c>
      <c r="BO66" s="292">
        <v>0</v>
      </c>
      <c r="BP66" s="292">
        <v>0</v>
      </c>
      <c r="BQ66" s="292">
        <v>0</v>
      </c>
      <c r="BR66" s="292">
        <v>0</v>
      </c>
      <c r="BS66" s="292">
        <v>0</v>
      </c>
      <c r="BT66" s="292">
        <v>0</v>
      </c>
      <c r="BU66" s="292">
        <v>0</v>
      </c>
      <c r="BV66" s="292">
        <v>0</v>
      </c>
      <c r="BW66" s="292">
        <v>0</v>
      </c>
      <c r="BX66" s="292">
        <v>0</v>
      </c>
      <c r="BY66" s="292">
        <v>0</v>
      </c>
      <c r="BZ66" s="292">
        <v>0</v>
      </c>
      <c r="CA66" s="292">
        <v>0</v>
      </c>
      <c r="CB66" s="292">
        <v>0</v>
      </c>
      <c r="CC66" s="292">
        <v>0</v>
      </c>
      <c r="CD66" s="292">
        <v>0</v>
      </c>
      <c r="CE66" s="292">
        <v>0</v>
      </c>
      <c r="CF66" s="292">
        <v>0</v>
      </c>
      <c r="CG66" s="292">
        <v>0</v>
      </c>
      <c r="CH66" s="292">
        <v>0</v>
      </c>
      <c r="CI66" s="292">
        <v>0</v>
      </c>
    </row>
    <row r="67" spans="1:87" x14ac:dyDescent="0.25">
      <c r="A67" s="439" t="s">
        <v>265</v>
      </c>
      <c r="B67" s="440"/>
      <c r="C67" s="440"/>
      <c r="D67" s="440"/>
      <c r="E67" s="440"/>
      <c r="F67" s="440"/>
      <c r="G67" s="440"/>
      <c r="H67" s="440"/>
      <c r="I67" s="440"/>
      <c r="J67" s="440"/>
      <c r="K67" s="440"/>
      <c r="L67" s="440"/>
      <c r="M67" s="440"/>
      <c r="N67" s="440"/>
      <c r="O67" s="440"/>
      <c r="P67" s="440"/>
      <c r="Q67" s="440"/>
      <c r="R67" s="440"/>
      <c r="S67" s="440"/>
      <c r="T67" s="440"/>
      <c r="U67" s="440"/>
      <c r="V67" s="440"/>
      <c r="W67" s="440"/>
      <c r="X67" s="440"/>
      <c r="Y67" s="440"/>
      <c r="Z67" s="440"/>
      <c r="AA67" s="440"/>
      <c r="AB67" s="440"/>
      <c r="AC67" s="440"/>
      <c r="AD67" s="440"/>
      <c r="AE67" s="440"/>
      <c r="AF67" s="440"/>
      <c r="AG67" s="440"/>
      <c r="AH67" s="440"/>
      <c r="AI67" s="440"/>
      <c r="AJ67" s="440"/>
      <c r="AK67" s="443">
        <v>0</v>
      </c>
      <c r="AL67" s="444"/>
      <c r="AM67" s="293">
        <v>1298187.3006483421</v>
      </c>
      <c r="AN67" s="293">
        <v>1353518.6406473441</v>
      </c>
      <c r="AO67" s="293">
        <v>1410616.5779527344</v>
      </c>
      <c r="AP67" s="293">
        <v>1470255.2092828848</v>
      </c>
      <c r="AQ67" s="293">
        <v>1532252.6027978077</v>
      </c>
      <c r="AR67" s="293">
        <v>1596703.1089848932</v>
      </c>
      <c r="AS67" s="293">
        <v>1663704.8523510287</v>
      </c>
      <c r="AT67" s="293">
        <v>1733359.8823833759</v>
      </c>
      <c r="AU67" s="293">
        <v>1805774.3305485835</v>
      </c>
      <c r="AV67" s="293">
        <v>1881058.5735719656</v>
      </c>
      <c r="AW67" s="293">
        <v>1959327.4032478493</v>
      </c>
      <c r="AX67" s="293">
        <v>2040700.2030423351</v>
      </c>
      <c r="AY67" s="293">
        <v>2125301.131760166</v>
      </c>
      <c r="AZ67" s="293">
        <v>2213259.3145582769</v>
      </c>
      <c r="BA67" s="293">
        <v>2304709.0415998781</v>
      </c>
      <c r="BB67" s="293">
        <v>2399789.9746547109</v>
      </c>
      <c r="BC67" s="293">
        <v>2498647.3619633019</v>
      </c>
      <c r="BD67" s="293">
        <v>2601432.2616958036</v>
      </c>
      <c r="BE67" s="293">
        <v>2708301.7743491721</v>
      </c>
      <c r="BF67" s="293">
        <v>2819419.2844402408</v>
      </c>
      <c r="BG67" s="293">
        <v>2934954.7118665189</v>
      </c>
      <c r="BH67" s="293">
        <v>3055084.7733214144</v>
      </c>
      <c r="BI67" s="293">
        <v>3179993.2541660718</v>
      </c>
      <c r="BJ67" s="293">
        <v>3309871.2911760816</v>
      </c>
      <c r="BK67" s="293">
        <v>3444917.6665980597</v>
      </c>
      <c r="BL67" s="293">
        <v>3585339.1139684822</v>
      </c>
      <c r="BM67" s="293">
        <v>3731350.6361652883</v>
      </c>
      <c r="BN67" s="293">
        <v>3883175.8361815317</v>
      </c>
      <c r="BO67" s="293">
        <v>4041047.261129993</v>
      </c>
      <c r="BP67" s="293">
        <v>4205206.760007957</v>
      </c>
      <c r="BQ67" s="293">
        <v>4375905.855772607</v>
      </c>
      <c r="BR67" s="293">
        <v>4553406.1322994102</v>
      </c>
      <c r="BS67" s="293">
        <v>4737979.6368188513</v>
      </c>
      <c r="BT67" s="293">
        <v>4929909.2984506348</v>
      </c>
      <c r="BU67" s="293">
        <v>5129489.3634792576</v>
      </c>
      <c r="BV67" s="293">
        <v>5337025.848040591</v>
      </c>
      <c r="BW67" s="293">
        <v>5552837.008915945</v>
      </c>
      <c r="BX67" s="293">
        <v>5777253.8331578784</v>
      </c>
      <c r="BY67" s="293">
        <v>6010620.5473010559</v>
      </c>
      <c r="BZ67" s="293">
        <v>6253295.1469415259</v>
      </c>
      <c r="CA67" s="293">
        <v>6505649.9474991839</v>
      </c>
      <c r="CB67" s="293">
        <v>6768072.1570107117</v>
      </c>
      <c r="CC67" s="293">
        <v>7040964.4718342675</v>
      </c>
      <c r="CD67" s="293">
        <v>7324745.6961823329</v>
      </c>
      <c r="CE67" s="293">
        <v>7619851.3864358878</v>
      </c>
      <c r="CF67" s="293">
        <v>7926734.5212311493</v>
      </c>
      <c r="CG67" s="293">
        <v>8245866.1983497888</v>
      </c>
      <c r="CH67" s="293">
        <v>8577736.3594847396</v>
      </c>
      <c r="CI67" s="293">
        <v>8922854.5439966545</v>
      </c>
    </row>
    <row r="68" spans="1:87" x14ac:dyDescent="0.25">
      <c r="A68" s="439" t="s">
        <v>264</v>
      </c>
      <c r="B68" s="440"/>
      <c r="C68" s="440"/>
      <c r="D68" s="440"/>
      <c r="E68" s="440"/>
      <c r="F68" s="440"/>
      <c r="G68" s="440"/>
      <c r="H68" s="440"/>
      <c r="I68" s="440"/>
      <c r="J68" s="440"/>
      <c r="K68" s="440"/>
      <c r="L68" s="440"/>
      <c r="M68" s="440"/>
      <c r="N68" s="440"/>
      <c r="O68" s="440"/>
      <c r="P68" s="440"/>
      <c r="Q68" s="440"/>
      <c r="R68" s="440"/>
      <c r="S68" s="440"/>
      <c r="T68" s="440"/>
      <c r="U68" s="440"/>
      <c r="V68" s="440"/>
      <c r="W68" s="440"/>
      <c r="X68" s="440"/>
      <c r="Y68" s="440"/>
      <c r="Z68" s="440"/>
      <c r="AA68" s="440"/>
      <c r="AB68" s="440"/>
      <c r="AC68" s="440"/>
      <c r="AD68" s="440"/>
      <c r="AE68" s="440"/>
      <c r="AF68" s="440"/>
      <c r="AG68" s="440"/>
      <c r="AH68" s="440"/>
      <c r="AI68" s="440"/>
      <c r="AJ68" s="440"/>
      <c r="AK68" s="443">
        <v>0</v>
      </c>
      <c r="AL68" s="444"/>
      <c r="AM68" s="293">
        <v>1363136.2416000003</v>
      </c>
      <c r="AN68" s="293">
        <v>1417798.0048881604</v>
      </c>
      <c r="AO68" s="293">
        <v>1474226.3654827089</v>
      </c>
      <c r="AP68" s="293">
        <v>1533195.4201020175</v>
      </c>
      <c r="AQ68" s="293">
        <v>1594523.2369060984</v>
      </c>
      <c r="AR68" s="293">
        <v>1658304.1663823421</v>
      </c>
      <c r="AS68" s="293">
        <v>1724636.3330376358</v>
      </c>
      <c r="AT68" s="293">
        <v>1793621.7863591411</v>
      </c>
      <c r="AU68" s="293">
        <v>1865366.6578135069</v>
      </c>
      <c r="AV68" s="293">
        <v>1939981.3241260473</v>
      </c>
      <c r="AW68" s="293">
        <v>2017580.5770910892</v>
      </c>
      <c r="AX68" s="293">
        <v>2098283.8001747332</v>
      </c>
      <c r="AY68" s="293">
        <v>2182215.1521817222</v>
      </c>
      <c r="AZ68" s="293">
        <v>2269503.758268991</v>
      </c>
      <c r="BA68" s="293">
        <v>2360283.9085997506</v>
      </c>
      <c r="BB68" s="293">
        <v>2454695.2649437413</v>
      </c>
      <c r="BC68" s="293">
        <v>2552883.0755414907</v>
      </c>
      <c r="BD68" s="293">
        <v>2654998.3985631508</v>
      </c>
      <c r="BE68" s="293">
        <v>2761198.3345056772</v>
      </c>
      <c r="BF68" s="293">
        <v>2871646.2678859043</v>
      </c>
      <c r="BG68" s="293">
        <v>2986512.1186013403</v>
      </c>
      <c r="BH68" s="293">
        <v>3105972.6033453941</v>
      </c>
      <c r="BI68" s="293">
        <v>3230211.5074792095</v>
      </c>
      <c r="BJ68" s="293">
        <v>3359419.9677783777</v>
      </c>
      <c r="BK68" s="293">
        <v>3493796.7664895137</v>
      </c>
      <c r="BL68" s="293">
        <v>3633548.6371490946</v>
      </c>
      <c r="BM68" s="293">
        <v>3778890.5826350586</v>
      </c>
      <c r="BN68" s="293">
        <v>3930046.2059404603</v>
      </c>
      <c r="BO68" s="293">
        <v>4087248.0541780796</v>
      </c>
      <c r="BP68" s="293">
        <v>4250737.976345202</v>
      </c>
      <c r="BQ68" s="293">
        <v>4420767.4953990104</v>
      </c>
      <c r="BR68" s="293">
        <v>4597598.195214971</v>
      </c>
      <c r="BS68" s="293">
        <v>4781502.1230235705</v>
      </c>
      <c r="BT68" s="293">
        <v>4972762.2079445124</v>
      </c>
      <c r="BU68" s="293">
        <v>5171672.6962622935</v>
      </c>
      <c r="BV68" s="293">
        <v>5378539.6041127853</v>
      </c>
      <c r="BW68" s="293">
        <v>5593681.1882772967</v>
      </c>
      <c r="BX68" s="293">
        <v>5817428.4358083885</v>
      </c>
      <c r="BY68" s="293">
        <v>6050125.5732407244</v>
      </c>
      <c r="BZ68" s="293">
        <v>6292130.5961703528</v>
      </c>
      <c r="CA68" s="293">
        <v>6543815.8200171683</v>
      </c>
      <c r="CB68" s="293">
        <v>6805568.4528178545</v>
      </c>
      <c r="CC68" s="293">
        <v>7077791.1909305686</v>
      </c>
      <c r="CD68" s="293">
        <v>7360902.8385677924</v>
      </c>
      <c r="CE68" s="293">
        <v>7655338.9521105047</v>
      </c>
      <c r="CF68" s="293">
        <v>7961552.5101949247</v>
      </c>
      <c r="CG68" s="293">
        <v>8280014.6106027225</v>
      </c>
      <c r="CH68" s="293">
        <v>8611215.1950268317</v>
      </c>
      <c r="CI68" s="293">
        <v>8955663.802827904</v>
      </c>
    </row>
    <row r="69" spans="1:87" x14ac:dyDescent="0.25">
      <c r="A69" s="439" t="s">
        <v>263</v>
      </c>
      <c r="B69" s="440"/>
      <c r="C69" s="440"/>
      <c r="D69" s="440"/>
      <c r="E69" s="440"/>
      <c r="F69" s="440"/>
      <c r="G69" s="440"/>
      <c r="H69" s="440"/>
      <c r="I69" s="440"/>
      <c r="J69" s="440"/>
      <c r="K69" s="440"/>
      <c r="L69" s="440"/>
      <c r="M69" s="440"/>
      <c r="N69" s="440"/>
      <c r="O69" s="440"/>
      <c r="P69" s="440"/>
      <c r="Q69" s="440"/>
      <c r="R69" s="440"/>
      <c r="S69" s="440"/>
      <c r="T69" s="440"/>
      <c r="U69" s="440"/>
      <c r="V69" s="440"/>
      <c r="W69" s="440"/>
      <c r="X69" s="440"/>
      <c r="Y69" s="440"/>
      <c r="Z69" s="440"/>
      <c r="AA69" s="440"/>
      <c r="AB69" s="440"/>
      <c r="AC69" s="440"/>
      <c r="AD69" s="440"/>
      <c r="AE69" s="440"/>
      <c r="AF69" s="440"/>
      <c r="AG69" s="440"/>
      <c r="AH69" s="440"/>
      <c r="AI69" s="440"/>
      <c r="AJ69" s="440"/>
      <c r="AK69" s="443">
        <v>0</v>
      </c>
      <c r="AL69" s="444"/>
      <c r="AM69" s="293">
        <v>0</v>
      </c>
      <c r="AN69" s="293">
        <v>0</v>
      </c>
      <c r="AO69" s="293">
        <v>0</v>
      </c>
      <c r="AP69" s="293">
        <v>0</v>
      </c>
      <c r="AQ69" s="293">
        <v>0</v>
      </c>
      <c r="AR69" s="293">
        <v>0</v>
      </c>
      <c r="AS69" s="293">
        <v>0</v>
      </c>
      <c r="AT69" s="293">
        <v>0</v>
      </c>
      <c r="AU69" s="293">
        <v>0</v>
      </c>
      <c r="AV69" s="293">
        <v>0</v>
      </c>
      <c r="AW69" s="293">
        <v>0</v>
      </c>
      <c r="AX69" s="293">
        <v>0</v>
      </c>
      <c r="AY69" s="293">
        <v>0</v>
      </c>
      <c r="AZ69" s="293">
        <v>0</v>
      </c>
      <c r="BA69" s="293">
        <v>0</v>
      </c>
      <c r="BB69" s="293">
        <v>0</v>
      </c>
      <c r="BC69" s="293">
        <v>0</v>
      </c>
      <c r="BD69" s="293">
        <v>0</v>
      </c>
      <c r="BE69" s="293">
        <v>0</v>
      </c>
      <c r="BF69" s="293">
        <v>0</v>
      </c>
      <c r="BG69" s="293">
        <v>0</v>
      </c>
      <c r="BH69" s="293">
        <v>0</v>
      </c>
      <c r="BI69" s="293">
        <v>0</v>
      </c>
      <c r="BJ69" s="293">
        <v>0</v>
      </c>
      <c r="BK69" s="293">
        <v>0</v>
      </c>
      <c r="BL69" s="293">
        <v>0</v>
      </c>
      <c r="BM69" s="293">
        <v>0</v>
      </c>
      <c r="BN69" s="293">
        <v>0</v>
      </c>
      <c r="BO69" s="293">
        <v>0</v>
      </c>
      <c r="BP69" s="293">
        <v>0</v>
      </c>
      <c r="BQ69" s="293">
        <v>0</v>
      </c>
      <c r="BR69" s="293">
        <v>0</v>
      </c>
      <c r="BS69" s="293">
        <v>0</v>
      </c>
      <c r="BT69" s="293">
        <v>0</v>
      </c>
      <c r="BU69" s="293">
        <v>0</v>
      </c>
      <c r="BV69" s="293">
        <v>0</v>
      </c>
      <c r="BW69" s="293">
        <v>0</v>
      </c>
      <c r="BX69" s="293">
        <v>0</v>
      </c>
      <c r="BY69" s="293">
        <v>0</v>
      </c>
      <c r="BZ69" s="293">
        <v>0</v>
      </c>
      <c r="CA69" s="293">
        <v>0</v>
      </c>
      <c r="CB69" s="293">
        <v>0</v>
      </c>
      <c r="CC69" s="293">
        <v>0</v>
      </c>
      <c r="CD69" s="293">
        <v>0</v>
      </c>
      <c r="CE69" s="293">
        <v>0</v>
      </c>
      <c r="CF69" s="293">
        <v>0</v>
      </c>
      <c r="CG69" s="293">
        <v>0</v>
      </c>
      <c r="CH69" s="293">
        <v>0</v>
      </c>
      <c r="CI69" s="293">
        <v>0</v>
      </c>
    </row>
    <row r="70" spans="1:87" x14ac:dyDescent="0.25">
      <c r="A70" s="439" t="s">
        <v>484</v>
      </c>
      <c r="B70" s="440"/>
      <c r="C70" s="440"/>
      <c r="D70" s="440"/>
      <c r="E70" s="440"/>
      <c r="F70" s="440"/>
      <c r="G70" s="440"/>
      <c r="H70" s="440"/>
      <c r="I70" s="440"/>
      <c r="J70" s="440"/>
      <c r="K70" s="440"/>
      <c r="L70" s="440"/>
      <c r="M70" s="440"/>
      <c r="N70" s="440"/>
      <c r="O70" s="440"/>
      <c r="P70" s="440"/>
      <c r="Q70" s="440"/>
      <c r="R70" s="440"/>
      <c r="S70" s="440"/>
      <c r="T70" s="440"/>
      <c r="U70" s="440"/>
      <c r="V70" s="440"/>
      <c r="W70" s="440"/>
      <c r="X70" s="440"/>
      <c r="Y70" s="440"/>
      <c r="Z70" s="440"/>
      <c r="AA70" s="440"/>
      <c r="AB70" s="440"/>
      <c r="AC70" s="440"/>
      <c r="AD70" s="440"/>
      <c r="AE70" s="440"/>
      <c r="AF70" s="440"/>
      <c r="AG70" s="440"/>
      <c r="AH70" s="440"/>
      <c r="AI70" s="440"/>
      <c r="AJ70" s="440"/>
      <c r="AK70" s="443">
        <v>0</v>
      </c>
      <c r="AL70" s="444"/>
      <c r="AM70" s="293">
        <v>0</v>
      </c>
      <c r="AN70" s="293">
        <v>0</v>
      </c>
      <c r="AO70" s="293">
        <v>0</v>
      </c>
      <c r="AP70" s="293">
        <v>0</v>
      </c>
      <c r="AQ70" s="293">
        <v>0</v>
      </c>
      <c r="AR70" s="293">
        <v>0</v>
      </c>
      <c r="AS70" s="293">
        <v>0</v>
      </c>
      <c r="AT70" s="293">
        <v>0</v>
      </c>
      <c r="AU70" s="293">
        <v>0</v>
      </c>
      <c r="AV70" s="293">
        <v>0</v>
      </c>
      <c r="AW70" s="293">
        <v>0</v>
      </c>
      <c r="AX70" s="293">
        <v>0</v>
      </c>
      <c r="AY70" s="293">
        <v>0</v>
      </c>
      <c r="AZ70" s="293">
        <v>0</v>
      </c>
      <c r="BA70" s="293">
        <v>0</v>
      </c>
      <c r="BB70" s="293">
        <v>0</v>
      </c>
      <c r="BC70" s="293">
        <v>0</v>
      </c>
      <c r="BD70" s="293">
        <v>0</v>
      </c>
      <c r="BE70" s="293">
        <v>0</v>
      </c>
      <c r="BF70" s="293">
        <v>0</v>
      </c>
      <c r="BG70" s="293">
        <v>0</v>
      </c>
      <c r="BH70" s="293">
        <v>0</v>
      </c>
      <c r="BI70" s="293">
        <v>0</v>
      </c>
      <c r="BJ70" s="293">
        <v>0</v>
      </c>
      <c r="BK70" s="293">
        <v>0</v>
      </c>
      <c r="BL70" s="293">
        <v>0</v>
      </c>
      <c r="BM70" s="293">
        <v>0</v>
      </c>
      <c r="BN70" s="293">
        <v>0</v>
      </c>
      <c r="BO70" s="293">
        <v>0</v>
      </c>
      <c r="BP70" s="293">
        <v>0</v>
      </c>
      <c r="BQ70" s="293">
        <v>0</v>
      </c>
      <c r="BR70" s="293">
        <v>0</v>
      </c>
      <c r="BS70" s="293">
        <v>0</v>
      </c>
      <c r="BT70" s="293">
        <v>0</v>
      </c>
      <c r="BU70" s="293">
        <v>0</v>
      </c>
      <c r="BV70" s="293">
        <v>0</v>
      </c>
      <c r="BW70" s="293">
        <v>0</v>
      </c>
      <c r="BX70" s="293">
        <v>0</v>
      </c>
      <c r="BY70" s="293">
        <v>0</v>
      </c>
      <c r="BZ70" s="293">
        <v>0</v>
      </c>
      <c r="CA70" s="293">
        <v>0</v>
      </c>
      <c r="CB70" s="293">
        <v>0</v>
      </c>
      <c r="CC70" s="293">
        <v>0</v>
      </c>
      <c r="CD70" s="293">
        <v>0</v>
      </c>
      <c r="CE70" s="293">
        <v>0</v>
      </c>
      <c r="CF70" s="293">
        <v>0</v>
      </c>
      <c r="CG70" s="293">
        <v>0</v>
      </c>
      <c r="CH70" s="293">
        <v>0</v>
      </c>
      <c r="CI70" s="293">
        <v>0</v>
      </c>
    </row>
    <row r="71" spans="1:87" x14ac:dyDescent="0.25">
      <c r="A71" s="439" t="s">
        <v>484</v>
      </c>
      <c r="B71" s="440"/>
      <c r="C71" s="440"/>
      <c r="D71" s="440"/>
      <c r="E71" s="440"/>
      <c r="F71" s="440"/>
      <c r="G71" s="440"/>
      <c r="H71" s="440"/>
      <c r="I71" s="440"/>
      <c r="J71" s="440"/>
      <c r="K71" s="440"/>
      <c r="L71" s="440"/>
      <c r="M71" s="440"/>
      <c r="N71" s="440"/>
      <c r="O71" s="440"/>
      <c r="P71" s="440"/>
      <c r="Q71" s="440"/>
      <c r="R71" s="440"/>
      <c r="S71" s="440"/>
      <c r="T71" s="440"/>
      <c r="U71" s="440"/>
      <c r="V71" s="440"/>
      <c r="W71" s="440"/>
      <c r="X71" s="440"/>
      <c r="Y71" s="440"/>
      <c r="Z71" s="440"/>
      <c r="AA71" s="440"/>
      <c r="AB71" s="440"/>
      <c r="AC71" s="440"/>
      <c r="AD71" s="440"/>
      <c r="AE71" s="440"/>
      <c r="AF71" s="440"/>
      <c r="AG71" s="440"/>
      <c r="AH71" s="440"/>
      <c r="AI71" s="440"/>
      <c r="AJ71" s="440"/>
      <c r="AK71" s="452"/>
      <c r="AL71" s="453"/>
      <c r="AM71" s="293">
        <v>0</v>
      </c>
      <c r="AN71" s="293">
        <v>0</v>
      </c>
      <c r="AO71" s="293">
        <v>0</v>
      </c>
      <c r="AP71" s="293">
        <v>0</v>
      </c>
      <c r="AQ71" s="293">
        <v>0</v>
      </c>
      <c r="AR71" s="293">
        <v>0</v>
      </c>
      <c r="AS71" s="293">
        <v>0</v>
      </c>
      <c r="AT71" s="293">
        <v>0</v>
      </c>
      <c r="AU71" s="293">
        <v>0</v>
      </c>
      <c r="AV71" s="293">
        <v>0</v>
      </c>
      <c r="AW71" s="293">
        <v>0</v>
      </c>
      <c r="AX71" s="293">
        <v>0</v>
      </c>
      <c r="AY71" s="293">
        <v>0</v>
      </c>
      <c r="AZ71" s="293">
        <v>0</v>
      </c>
      <c r="BA71" s="293">
        <v>0</v>
      </c>
      <c r="BB71" s="293">
        <v>0</v>
      </c>
      <c r="BC71" s="293">
        <v>0</v>
      </c>
      <c r="BD71" s="293">
        <v>0</v>
      </c>
      <c r="BE71" s="293">
        <v>0</v>
      </c>
      <c r="BF71" s="293">
        <v>0</v>
      </c>
      <c r="BG71" s="293">
        <v>0</v>
      </c>
      <c r="BH71" s="293">
        <v>0</v>
      </c>
      <c r="BI71" s="293">
        <v>0</v>
      </c>
      <c r="BJ71" s="293">
        <v>0</v>
      </c>
      <c r="BK71" s="293">
        <v>0</v>
      </c>
      <c r="BL71" s="293">
        <v>0</v>
      </c>
      <c r="BM71" s="293">
        <v>0</v>
      </c>
      <c r="BN71" s="293">
        <v>0</v>
      </c>
      <c r="BO71" s="293">
        <v>0</v>
      </c>
      <c r="BP71" s="293">
        <v>0</v>
      </c>
      <c r="BQ71" s="293">
        <v>0</v>
      </c>
      <c r="BR71" s="293">
        <v>0</v>
      </c>
      <c r="BS71" s="293">
        <v>0</v>
      </c>
      <c r="BT71" s="293">
        <v>0</v>
      </c>
      <c r="BU71" s="293">
        <v>0</v>
      </c>
      <c r="BV71" s="293">
        <v>0</v>
      </c>
      <c r="BW71" s="293">
        <v>0</v>
      </c>
      <c r="BX71" s="293">
        <v>0</v>
      </c>
      <c r="BY71" s="293">
        <v>0</v>
      </c>
      <c r="BZ71" s="293">
        <v>0</v>
      </c>
      <c r="CA71" s="293">
        <v>0</v>
      </c>
      <c r="CB71" s="293">
        <v>0</v>
      </c>
      <c r="CC71" s="293">
        <v>0</v>
      </c>
      <c r="CD71" s="293">
        <v>0</v>
      </c>
      <c r="CE71" s="293">
        <v>0</v>
      </c>
      <c r="CF71" s="293">
        <v>0</v>
      </c>
      <c r="CG71" s="293">
        <v>0</v>
      </c>
      <c r="CH71" s="293">
        <v>0</v>
      </c>
      <c r="CI71" s="293">
        <v>0</v>
      </c>
    </row>
    <row r="72" spans="1:87" x14ac:dyDescent="0.25">
      <c r="A72" s="439" t="s">
        <v>262</v>
      </c>
      <c r="B72" s="440"/>
      <c r="C72" s="440"/>
      <c r="D72" s="440"/>
      <c r="E72" s="440"/>
      <c r="F72" s="440"/>
      <c r="G72" s="440"/>
      <c r="H72" s="440"/>
      <c r="I72" s="440"/>
      <c r="J72" s="440"/>
      <c r="K72" s="440"/>
      <c r="L72" s="440"/>
      <c r="M72" s="440"/>
      <c r="N72" s="440"/>
      <c r="O72" s="440"/>
      <c r="P72" s="440"/>
      <c r="Q72" s="440"/>
      <c r="R72" s="440"/>
      <c r="S72" s="440"/>
      <c r="T72" s="440"/>
      <c r="U72" s="440"/>
      <c r="V72" s="440"/>
      <c r="W72" s="440"/>
      <c r="X72" s="440"/>
      <c r="Y72" s="440"/>
      <c r="Z72" s="440"/>
      <c r="AA72" s="440"/>
      <c r="AB72" s="440"/>
      <c r="AC72" s="440"/>
      <c r="AD72" s="440"/>
      <c r="AE72" s="440"/>
      <c r="AF72" s="440"/>
      <c r="AG72" s="440"/>
      <c r="AH72" s="440"/>
      <c r="AI72" s="440"/>
      <c r="AJ72" s="440"/>
      <c r="AK72" s="452"/>
      <c r="AL72" s="453"/>
      <c r="AM72" s="293">
        <v>-64948.940951658173</v>
      </c>
      <c r="AN72" s="293">
        <v>-64279.364240816336</v>
      </c>
      <c r="AO72" s="293">
        <v>-63609.787529974506</v>
      </c>
      <c r="AP72" s="293">
        <v>-62940.210819132662</v>
      </c>
      <c r="AQ72" s="293">
        <v>-62270.634108290826</v>
      </c>
      <c r="AR72" s="293">
        <v>-61601.057397448989</v>
      </c>
      <c r="AS72" s="293">
        <v>-60931.480686607159</v>
      </c>
      <c r="AT72" s="293">
        <v>-60261.903975765315</v>
      </c>
      <c r="AU72" s="293">
        <v>-59592.327264923479</v>
      </c>
      <c r="AV72" s="293">
        <v>-58922.750554081642</v>
      </c>
      <c r="AW72" s="293">
        <v>-58253.173843239812</v>
      </c>
      <c r="AX72" s="293">
        <v>-57583.597132397976</v>
      </c>
      <c r="AY72" s="293">
        <v>-56914.020421556132</v>
      </c>
      <c r="AZ72" s="293">
        <v>-56244.443710714295</v>
      </c>
      <c r="BA72" s="293">
        <v>-55574.866999872465</v>
      </c>
      <c r="BB72" s="293">
        <v>-54905.290289030629</v>
      </c>
      <c r="BC72" s="293">
        <v>-54235.713578188785</v>
      </c>
      <c r="BD72" s="293">
        <v>-53566.136867346948</v>
      </c>
      <c r="BE72" s="293">
        <v>-52896.560156505111</v>
      </c>
      <c r="BF72" s="293">
        <v>-52226.983445663282</v>
      </c>
      <c r="BG72" s="293">
        <v>-51557.406734821438</v>
      </c>
      <c r="BH72" s="293">
        <v>-50887.830023979601</v>
      </c>
      <c r="BI72" s="293">
        <v>-50218.253313137771</v>
      </c>
      <c r="BJ72" s="293">
        <v>-49548.676602295935</v>
      </c>
      <c r="BK72" s="293">
        <v>-48879.099891454091</v>
      </c>
      <c r="BL72" s="293">
        <v>-48209.523180612254</v>
      </c>
      <c r="BM72" s="293">
        <v>-47539.946469770417</v>
      </c>
      <c r="BN72" s="293">
        <v>-46870.369758928588</v>
      </c>
      <c r="BO72" s="293">
        <v>-46200.793048086744</v>
      </c>
      <c r="BP72" s="293">
        <v>-45531.216337244907</v>
      </c>
      <c r="BQ72" s="293">
        <v>-44861.63962640307</v>
      </c>
      <c r="BR72" s="293">
        <v>-44192.062915561241</v>
      </c>
      <c r="BS72" s="293">
        <v>-43522.486204719396</v>
      </c>
      <c r="BT72" s="293">
        <v>-42852.90949387756</v>
      </c>
      <c r="BU72" s="293">
        <v>-42183.332783035723</v>
      </c>
      <c r="BV72" s="293">
        <v>-41513.756072193886</v>
      </c>
      <c r="BW72" s="293">
        <v>-40844.179361352049</v>
      </c>
      <c r="BX72" s="293">
        <v>-40174.602650510205</v>
      </c>
      <c r="BY72" s="293">
        <v>-39505.025939668369</v>
      </c>
      <c r="BZ72" s="293">
        <v>-38835.449228826532</v>
      </c>
      <c r="CA72" s="293">
        <v>-38165.872517984688</v>
      </c>
      <c r="CB72" s="293">
        <v>-37496.295807142851</v>
      </c>
      <c r="CC72" s="293">
        <v>-36826.719096301014</v>
      </c>
      <c r="CD72" s="293">
        <v>-36157.14238545917</v>
      </c>
      <c r="CE72" s="293">
        <v>-35487.565674617334</v>
      </c>
      <c r="CF72" s="293">
        <v>-34817.988963775497</v>
      </c>
      <c r="CG72" s="293">
        <v>-34148.412252933653</v>
      </c>
      <c r="CH72" s="293">
        <v>-33478.835542091816</v>
      </c>
      <c r="CI72" s="293">
        <v>-32809.258831249972</v>
      </c>
    </row>
    <row r="73" spans="1:87" s="263" customFormat="1" ht="15" x14ac:dyDescent="0.25">
      <c r="A73" s="439" t="s">
        <v>518</v>
      </c>
      <c r="B73" s="440"/>
      <c r="C73" s="440"/>
      <c r="D73" s="440"/>
      <c r="E73" s="440"/>
      <c r="F73" s="440"/>
      <c r="G73" s="440"/>
      <c r="H73" s="440"/>
      <c r="I73" s="440"/>
      <c r="J73" s="440"/>
      <c r="K73" s="440"/>
      <c r="L73" s="440"/>
      <c r="M73" s="440"/>
      <c r="N73" s="440"/>
      <c r="O73" s="440"/>
      <c r="P73" s="440"/>
      <c r="Q73" s="440"/>
      <c r="R73" s="440"/>
      <c r="S73" s="440"/>
      <c r="T73" s="440"/>
      <c r="U73" s="440"/>
      <c r="V73" s="440"/>
      <c r="W73" s="440"/>
      <c r="X73" s="440"/>
      <c r="Y73" s="440"/>
      <c r="Z73" s="440"/>
      <c r="AA73" s="440"/>
      <c r="AB73" s="440"/>
      <c r="AC73" s="440"/>
      <c r="AD73" s="440"/>
      <c r="AE73" s="440"/>
      <c r="AF73" s="440"/>
      <c r="AG73" s="440"/>
      <c r="AH73" s="440"/>
      <c r="AI73" s="440"/>
      <c r="AJ73" s="440"/>
      <c r="AK73" s="441">
        <v>0</v>
      </c>
      <c r="AL73" s="442"/>
      <c r="AM73" s="292">
        <v>1298187.3006483421</v>
      </c>
      <c r="AN73" s="292">
        <v>1353518.6406473441</v>
      </c>
      <c r="AO73" s="292">
        <v>1410616.5779527344</v>
      </c>
      <c r="AP73" s="292">
        <v>1470255.2092828848</v>
      </c>
      <c r="AQ73" s="292">
        <v>1532252.6027978077</v>
      </c>
      <c r="AR73" s="292">
        <v>1596703.1089848932</v>
      </c>
      <c r="AS73" s="292">
        <v>1663704.8523510287</v>
      </c>
      <c r="AT73" s="292">
        <v>1733359.8823833759</v>
      </c>
      <c r="AU73" s="292">
        <v>1805774.3305485835</v>
      </c>
      <c r="AV73" s="292">
        <v>1881058.5735719656</v>
      </c>
      <c r="AW73" s="292">
        <v>1959327.4032478493</v>
      </c>
      <c r="AX73" s="292">
        <v>2040700.2030423351</v>
      </c>
      <c r="AY73" s="292">
        <v>2125301.131760166</v>
      </c>
      <c r="AZ73" s="292">
        <v>2213259.3145582769</v>
      </c>
      <c r="BA73" s="292">
        <v>2304709.0415998781</v>
      </c>
      <c r="BB73" s="292">
        <v>2399789.9746547109</v>
      </c>
      <c r="BC73" s="292">
        <v>2498647.3619633019</v>
      </c>
      <c r="BD73" s="292">
        <v>2601432.2616958036</v>
      </c>
      <c r="BE73" s="292">
        <v>2708301.7743491721</v>
      </c>
      <c r="BF73" s="292">
        <v>2819419.2844402408</v>
      </c>
      <c r="BG73" s="292">
        <v>2934954.7118665189</v>
      </c>
      <c r="BH73" s="292">
        <v>3055084.7733214144</v>
      </c>
      <c r="BI73" s="292">
        <v>3179993.2541660718</v>
      </c>
      <c r="BJ73" s="292">
        <v>3309871.2911760816</v>
      </c>
      <c r="BK73" s="292">
        <v>3444917.6665980597</v>
      </c>
      <c r="BL73" s="292">
        <v>3585339.1139684822</v>
      </c>
      <c r="BM73" s="292">
        <v>3731350.6361652883</v>
      </c>
      <c r="BN73" s="292">
        <v>3883175.8361815317</v>
      </c>
      <c r="BO73" s="292">
        <v>4041047.261129993</v>
      </c>
      <c r="BP73" s="292">
        <v>4205206.760007957</v>
      </c>
      <c r="BQ73" s="292">
        <v>4375905.855772607</v>
      </c>
      <c r="BR73" s="292">
        <v>4553406.1322994102</v>
      </c>
      <c r="BS73" s="292">
        <v>4737979.6368188513</v>
      </c>
      <c r="BT73" s="292">
        <v>4929909.2984506348</v>
      </c>
      <c r="BU73" s="292">
        <v>5129489.3634792576</v>
      </c>
      <c r="BV73" s="292">
        <v>5337025.848040591</v>
      </c>
      <c r="BW73" s="292">
        <v>5552837.008915945</v>
      </c>
      <c r="BX73" s="292">
        <v>5777253.8331578784</v>
      </c>
      <c r="BY73" s="292">
        <v>6010620.5473010559</v>
      </c>
      <c r="BZ73" s="292">
        <v>6253295.1469415259</v>
      </c>
      <c r="CA73" s="292">
        <v>6505649.9474991839</v>
      </c>
      <c r="CB73" s="292">
        <v>6768072.1570107117</v>
      </c>
      <c r="CC73" s="292">
        <v>7040964.4718342675</v>
      </c>
      <c r="CD73" s="292">
        <v>7324745.6961823329</v>
      </c>
      <c r="CE73" s="292">
        <v>7619851.3864358878</v>
      </c>
      <c r="CF73" s="292">
        <v>7926734.5212311493</v>
      </c>
      <c r="CG73" s="292">
        <v>8245866.1983497888</v>
      </c>
      <c r="CH73" s="292">
        <v>8577736.3594847396</v>
      </c>
      <c r="CI73" s="292">
        <v>8922854.5439966545</v>
      </c>
    </row>
    <row r="74" spans="1:87" x14ac:dyDescent="0.25">
      <c r="A74" s="439" t="s">
        <v>258</v>
      </c>
      <c r="B74" s="440"/>
      <c r="C74" s="440"/>
      <c r="D74" s="440"/>
      <c r="E74" s="440"/>
      <c r="F74" s="440"/>
      <c r="G74" s="440"/>
      <c r="H74" s="440"/>
      <c r="I74" s="440"/>
      <c r="J74" s="440"/>
      <c r="K74" s="440"/>
      <c r="L74" s="440"/>
      <c r="M74" s="440"/>
      <c r="N74" s="440"/>
      <c r="O74" s="440"/>
      <c r="P74" s="440"/>
      <c r="Q74" s="440"/>
      <c r="R74" s="440"/>
      <c r="S74" s="440"/>
      <c r="T74" s="440"/>
      <c r="U74" s="440"/>
      <c r="V74" s="440"/>
      <c r="W74" s="440"/>
      <c r="X74" s="440"/>
      <c r="Y74" s="440"/>
      <c r="Z74" s="440"/>
      <c r="AA74" s="440"/>
      <c r="AB74" s="440"/>
      <c r="AC74" s="440"/>
      <c r="AD74" s="440"/>
      <c r="AE74" s="440"/>
      <c r="AF74" s="440"/>
      <c r="AG74" s="440"/>
      <c r="AH74" s="440"/>
      <c r="AI74" s="440"/>
      <c r="AJ74" s="440"/>
      <c r="AK74" s="443">
        <v>0</v>
      </c>
      <c r="AL74" s="444"/>
      <c r="AM74" s="293">
        <v>-60870.610076530618</v>
      </c>
      <c r="AN74" s="293">
        <v>-60870.610076530618</v>
      </c>
      <c r="AO74" s="293">
        <v>-60870.610076530618</v>
      </c>
      <c r="AP74" s="293">
        <v>-60870.610076530618</v>
      </c>
      <c r="AQ74" s="293">
        <v>-60870.610076530618</v>
      </c>
      <c r="AR74" s="293">
        <v>-60870.610076530618</v>
      </c>
      <c r="AS74" s="293">
        <v>-60870.610076530618</v>
      </c>
      <c r="AT74" s="293">
        <v>-60870.610076530618</v>
      </c>
      <c r="AU74" s="293">
        <v>-60870.610076530618</v>
      </c>
      <c r="AV74" s="293">
        <v>-60870.610076530618</v>
      </c>
      <c r="AW74" s="293">
        <v>-60870.610076530618</v>
      </c>
      <c r="AX74" s="293">
        <v>-60870.610076530618</v>
      </c>
      <c r="AY74" s="293">
        <v>-60870.610076530618</v>
      </c>
      <c r="AZ74" s="293">
        <v>-60870.610076530618</v>
      </c>
      <c r="BA74" s="293">
        <v>-60870.610076530618</v>
      </c>
      <c r="BB74" s="293">
        <v>-60870.610076530618</v>
      </c>
      <c r="BC74" s="293">
        <v>-60870.610076530618</v>
      </c>
      <c r="BD74" s="293">
        <v>-60870.610076530618</v>
      </c>
      <c r="BE74" s="293">
        <v>-60870.610076530618</v>
      </c>
      <c r="BF74" s="293">
        <v>-60870.610076530618</v>
      </c>
      <c r="BG74" s="293">
        <v>-60870.610076530618</v>
      </c>
      <c r="BH74" s="293">
        <v>-60870.610076530618</v>
      </c>
      <c r="BI74" s="293">
        <v>-60870.610076530618</v>
      </c>
      <c r="BJ74" s="293">
        <v>-60870.610076530618</v>
      </c>
      <c r="BK74" s="293">
        <v>-60870.610076530618</v>
      </c>
      <c r="BL74" s="293">
        <v>-60870.610076530618</v>
      </c>
      <c r="BM74" s="293">
        <v>-60870.610076530618</v>
      </c>
      <c r="BN74" s="293">
        <v>-60870.610076530618</v>
      </c>
      <c r="BO74" s="293">
        <v>-60870.610076530618</v>
      </c>
      <c r="BP74" s="293">
        <v>-60870.610076530618</v>
      </c>
      <c r="BQ74" s="293">
        <v>-60870.610076530618</v>
      </c>
      <c r="BR74" s="293">
        <v>-60870.610076530618</v>
      </c>
      <c r="BS74" s="293">
        <v>-60870.610076530618</v>
      </c>
      <c r="BT74" s="293">
        <v>-60870.610076530618</v>
      </c>
      <c r="BU74" s="293">
        <v>-60870.610076530618</v>
      </c>
      <c r="BV74" s="293">
        <v>-60870.610076530618</v>
      </c>
      <c r="BW74" s="293">
        <v>-60870.610076530618</v>
      </c>
      <c r="BX74" s="293">
        <v>-60870.610076530618</v>
      </c>
      <c r="BY74" s="293">
        <v>-60870.610076530618</v>
      </c>
      <c r="BZ74" s="293">
        <v>-60870.610076530618</v>
      </c>
      <c r="CA74" s="293">
        <v>-60870.610076530618</v>
      </c>
      <c r="CB74" s="293">
        <v>-60870.610076530618</v>
      </c>
      <c r="CC74" s="293">
        <v>-60870.610076530618</v>
      </c>
      <c r="CD74" s="293">
        <v>-60870.610076530618</v>
      </c>
      <c r="CE74" s="293">
        <v>-60870.610076530618</v>
      </c>
      <c r="CF74" s="293">
        <v>-60870.610076530618</v>
      </c>
      <c r="CG74" s="293">
        <v>-60870.610076530618</v>
      </c>
      <c r="CH74" s="293">
        <v>-60870.610076530618</v>
      </c>
      <c r="CI74" s="293">
        <v>-60870.610076530618</v>
      </c>
    </row>
    <row r="75" spans="1:87" s="263" customFormat="1" ht="15" x14ac:dyDescent="0.25">
      <c r="A75" s="439" t="s">
        <v>519</v>
      </c>
      <c r="B75" s="440"/>
      <c r="C75" s="440"/>
      <c r="D75" s="440"/>
      <c r="E75" s="440"/>
      <c r="F75" s="440"/>
      <c r="G75" s="440"/>
      <c r="H75" s="440"/>
      <c r="I75" s="440"/>
      <c r="J75" s="440"/>
      <c r="K75" s="440"/>
      <c r="L75" s="440"/>
      <c r="M75" s="440"/>
      <c r="N75" s="440"/>
      <c r="O75" s="440"/>
      <c r="P75" s="440"/>
      <c r="Q75" s="440"/>
      <c r="R75" s="440"/>
      <c r="S75" s="440"/>
      <c r="T75" s="440"/>
      <c r="U75" s="440"/>
      <c r="V75" s="440"/>
      <c r="W75" s="440"/>
      <c r="X75" s="440"/>
      <c r="Y75" s="440"/>
      <c r="Z75" s="440"/>
      <c r="AA75" s="440"/>
      <c r="AB75" s="440"/>
      <c r="AC75" s="440"/>
      <c r="AD75" s="440"/>
      <c r="AE75" s="440"/>
      <c r="AF75" s="440"/>
      <c r="AG75" s="440"/>
      <c r="AH75" s="440"/>
      <c r="AI75" s="440"/>
      <c r="AJ75" s="440"/>
      <c r="AK75" s="441">
        <v>0</v>
      </c>
      <c r="AL75" s="442"/>
      <c r="AM75" s="292">
        <v>1237316.6905718115</v>
      </c>
      <c r="AN75" s="292">
        <v>1292648.0305708135</v>
      </c>
      <c r="AO75" s="292">
        <v>1349745.9678762038</v>
      </c>
      <c r="AP75" s="292">
        <v>1409384.5992063542</v>
      </c>
      <c r="AQ75" s="292">
        <v>1471381.9927212771</v>
      </c>
      <c r="AR75" s="292">
        <v>1535832.4989083626</v>
      </c>
      <c r="AS75" s="292">
        <v>1602834.2422744981</v>
      </c>
      <c r="AT75" s="292">
        <v>1672489.2723068453</v>
      </c>
      <c r="AU75" s="292">
        <v>1744903.7204720529</v>
      </c>
      <c r="AV75" s="292">
        <v>1820187.963495435</v>
      </c>
      <c r="AW75" s="292">
        <v>1898456.7931713187</v>
      </c>
      <c r="AX75" s="292">
        <v>1979829.5929658045</v>
      </c>
      <c r="AY75" s="292">
        <v>2064430.5216836354</v>
      </c>
      <c r="AZ75" s="292">
        <v>2152388.7044817461</v>
      </c>
      <c r="BA75" s="292">
        <v>2243838.4315233473</v>
      </c>
      <c r="BB75" s="292">
        <v>2338919.36457818</v>
      </c>
      <c r="BC75" s="292">
        <v>2437776.7518867711</v>
      </c>
      <c r="BD75" s="292">
        <v>2540561.6516192728</v>
      </c>
      <c r="BE75" s="292">
        <v>2647431.1642726413</v>
      </c>
      <c r="BF75" s="292">
        <v>2758548.67436371</v>
      </c>
      <c r="BG75" s="292">
        <v>2874084.1017899881</v>
      </c>
      <c r="BH75" s="292">
        <v>2994214.1632448835</v>
      </c>
      <c r="BI75" s="292">
        <v>3119122.6440895409</v>
      </c>
      <c r="BJ75" s="292">
        <v>3249000.6810995508</v>
      </c>
      <c r="BK75" s="292">
        <v>3384047.0565215289</v>
      </c>
      <c r="BL75" s="292">
        <v>3524468.5038919514</v>
      </c>
      <c r="BM75" s="292">
        <v>3670480.0260887574</v>
      </c>
      <c r="BN75" s="292">
        <v>3822305.2261050008</v>
      </c>
      <c r="BO75" s="292">
        <v>3980176.6510534622</v>
      </c>
      <c r="BP75" s="292">
        <v>4144336.1499314262</v>
      </c>
      <c r="BQ75" s="292">
        <v>4315035.2456960762</v>
      </c>
      <c r="BR75" s="292">
        <v>4492535.5222228793</v>
      </c>
      <c r="BS75" s="292">
        <v>4677109.0267423205</v>
      </c>
      <c r="BT75" s="292">
        <v>4869038.688374104</v>
      </c>
      <c r="BU75" s="292">
        <v>5068618.7534027267</v>
      </c>
      <c r="BV75" s="292">
        <v>5276155.2379640602</v>
      </c>
      <c r="BW75" s="292">
        <v>5491966.3988394141</v>
      </c>
      <c r="BX75" s="292">
        <v>5716383.2230813475</v>
      </c>
      <c r="BY75" s="292">
        <v>5949749.937224525</v>
      </c>
      <c r="BZ75" s="292">
        <v>6192424.536864995</v>
      </c>
      <c r="CA75" s="292">
        <v>6444779.3374226531</v>
      </c>
      <c r="CB75" s="292">
        <v>6707201.5469341809</v>
      </c>
      <c r="CC75" s="292">
        <v>6980093.8617577367</v>
      </c>
      <c r="CD75" s="292">
        <v>7263875.0861058021</v>
      </c>
      <c r="CE75" s="292">
        <v>7558980.7763593569</v>
      </c>
      <c r="CF75" s="292">
        <v>7865863.9111546185</v>
      </c>
      <c r="CG75" s="292">
        <v>8184995.5882732579</v>
      </c>
      <c r="CH75" s="292">
        <v>8516865.7494082097</v>
      </c>
      <c r="CI75" s="292">
        <v>8861983.9339201245</v>
      </c>
    </row>
    <row r="76" spans="1:87" x14ac:dyDescent="0.25">
      <c r="A76" s="439" t="s">
        <v>257</v>
      </c>
      <c r="B76" s="440"/>
      <c r="C76" s="440"/>
      <c r="D76" s="440"/>
      <c r="E76" s="440"/>
      <c r="F76" s="440"/>
      <c r="G76" s="440"/>
      <c r="H76" s="440"/>
      <c r="I76" s="440"/>
      <c r="J76" s="440"/>
      <c r="K76" s="440"/>
      <c r="L76" s="440"/>
      <c r="M76" s="440"/>
      <c r="N76" s="440"/>
      <c r="O76" s="440"/>
      <c r="P76" s="440"/>
      <c r="Q76" s="440"/>
      <c r="R76" s="440"/>
      <c r="S76" s="440"/>
      <c r="T76" s="440"/>
      <c r="U76" s="440"/>
      <c r="V76" s="440"/>
      <c r="W76" s="440"/>
      <c r="X76" s="440"/>
      <c r="Y76" s="440"/>
      <c r="Z76" s="440"/>
      <c r="AA76" s="440"/>
      <c r="AB76" s="440"/>
      <c r="AC76" s="440"/>
      <c r="AD76" s="440"/>
      <c r="AE76" s="440"/>
      <c r="AF76" s="440"/>
      <c r="AG76" s="440"/>
      <c r="AH76" s="440"/>
      <c r="AI76" s="440"/>
      <c r="AJ76" s="440"/>
      <c r="AK76" s="443">
        <v>0</v>
      </c>
      <c r="AL76" s="444"/>
      <c r="AM76" s="293">
        <v>0</v>
      </c>
      <c r="AN76" s="293">
        <v>0</v>
      </c>
      <c r="AO76" s="293">
        <v>0</v>
      </c>
      <c r="AP76" s="293">
        <v>0</v>
      </c>
      <c r="AQ76" s="293">
        <v>0</v>
      </c>
      <c r="AR76" s="293">
        <v>0</v>
      </c>
      <c r="AS76" s="293">
        <v>0</v>
      </c>
      <c r="AT76" s="293">
        <v>0</v>
      </c>
      <c r="AU76" s="293">
        <v>0</v>
      </c>
      <c r="AV76" s="293">
        <v>0</v>
      </c>
      <c r="AW76" s="293">
        <v>0</v>
      </c>
      <c r="AX76" s="293">
        <v>0</v>
      </c>
      <c r="AY76" s="293">
        <v>0</v>
      </c>
      <c r="AZ76" s="293">
        <v>0</v>
      </c>
      <c r="BA76" s="293">
        <v>0</v>
      </c>
      <c r="BB76" s="293">
        <v>0</v>
      </c>
      <c r="BC76" s="293">
        <v>0</v>
      </c>
      <c r="BD76" s="293">
        <v>0</v>
      </c>
      <c r="BE76" s="293">
        <v>0</v>
      </c>
      <c r="BF76" s="293">
        <v>0</v>
      </c>
      <c r="BG76" s="293">
        <v>0</v>
      </c>
      <c r="BH76" s="293">
        <v>0</v>
      </c>
      <c r="BI76" s="293">
        <v>0</v>
      </c>
      <c r="BJ76" s="293">
        <v>0</v>
      </c>
      <c r="BK76" s="293">
        <v>0</v>
      </c>
      <c r="BL76" s="293">
        <v>0</v>
      </c>
      <c r="BM76" s="293">
        <v>0</v>
      </c>
      <c r="BN76" s="293">
        <v>0</v>
      </c>
      <c r="BO76" s="293">
        <v>0</v>
      </c>
      <c r="BP76" s="293">
        <v>0</v>
      </c>
      <c r="BQ76" s="293">
        <v>0</v>
      </c>
      <c r="BR76" s="293">
        <v>0</v>
      </c>
      <c r="BS76" s="293">
        <v>0</v>
      </c>
      <c r="BT76" s="293">
        <v>0</v>
      </c>
      <c r="BU76" s="293">
        <v>0</v>
      </c>
      <c r="BV76" s="293">
        <v>0</v>
      </c>
      <c r="BW76" s="293">
        <v>0</v>
      </c>
      <c r="BX76" s="293">
        <v>0</v>
      </c>
      <c r="BY76" s="293">
        <v>0</v>
      </c>
      <c r="BZ76" s="293">
        <v>0</v>
      </c>
      <c r="CA76" s="293">
        <v>0</v>
      </c>
      <c r="CB76" s="293">
        <v>0</v>
      </c>
      <c r="CC76" s="293">
        <v>0</v>
      </c>
      <c r="CD76" s="293">
        <v>0</v>
      </c>
      <c r="CE76" s="293">
        <v>0</v>
      </c>
      <c r="CF76" s="293">
        <v>0</v>
      </c>
      <c r="CG76" s="293">
        <v>0</v>
      </c>
      <c r="CH76" s="293">
        <v>0</v>
      </c>
      <c r="CI76" s="293">
        <v>0</v>
      </c>
    </row>
    <row r="77" spans="1:87" s="263" customFormat="1" ht="15" x14ac:dyDescent="0.25">
      <c r="A77" s="439" t="s">
        <v>261</v>
      </c>
      <c r="B77" s="440"/>
      <c r="C77" s="440"/>
      <c r="D77" s="440"/>
      <c r="E77" s="440"/>
      <c r="F77" s="440"/>
      <c r="G77" s="440"/>
      <c r="H77" s="440"/>
      <c r="I77" s="440"/>
      <c r="J77" s="440"/>
      <c r="K77" s="440"/>
      <c r="L77" s="440"/>
      <c r="M77" s="440"/>
      <c r="N77" s="440"/>
      <c r="O77" s="440"/>
      <c r="P77" s="440"/>
      <c r="Q77" s="440"/>
      <c r="R77" s="440"/>
      <c r="S77" s="440"/>
      <c r="T77" s="440"/>
      <c r="U77" s="440"/>
      <c r="V77" s="440"/>
      <c r="W77" s="440"/>
      <c r="X77" s="440"/>
      <c r="Y77" s="440"/>
      <c r="Z77" s="440"/>
      <c r="AA77" s="440"/>
      <c r="AB77" s="440"/>
      <c r="AC77" s="440"/>
      <c r="AD77" s="440"/>
      <c r="AE77" s="440"/>
      <c r="AF77" s="440"/>
      <c r="AG77" s="440"/>
      <c r="AH77" s="440"/>
      <c r="AI77" s="440"/>
      <c r="AJ77" s="440"/>
      <c r="AK77" s="441">
        <v>0</v>
      </c>
      <c r="AL77" s="442"/>
      <c r="AM77" s="292">
        <v>1237316.6905718115</v>
      </c>
      <c r="AN77" s="292">
        <v>1292648.0305708135</v>
      </c>
      <c r="AO77" s="292">
        <v>1349745.9678762038</v>
      </c>
      <c r="AP77" s="292">
        <v>1409384.5992063542</v>
      </c>
      <c r="AQ77" s="292">
        <v>1471381.9927212771</v>
      </c>
      <c r="AR77" s="292">
        <v>1535832.4989083626</v>
      </c>
      <c r="AS77" s="292">
        <v>1602834.2422744981</v>
      </c>
      <c r="AT77" s="292">
        <v>1672489.2723068453</v>
      </c>
      <c r="AU77" s="292">
        <v>1744903.7204720529</v>
      </c>
      <c r="AV77" s="292">
        <v>1820187.963495435</v>
      </c>
      <c r="AW77" s="292">
        <v>1898456.7931713187</v>
      </c>
      <c r="AX77" s="292">
        <v>1979829.5929658045</v>
      </c>
      <c r="AY77" s="292">
        <v>2064430.5216836354</v>
      </c>
      <c r="AZ77" s="292">
        <v>2152388.7044817461</v>
      </c>
      <c r="BA77" s="292">
        <v>2243838.4315233473</v>
      </c>
      <c r="BB77" s="292">
        <v>2338919.36457818</v>
      </c>
      <c r="BC77" s="292">
        <v>2437776.7518867711</v>
      </c>
      <c r="BD77" s="292">
        <v>2540561.6516192728</v>
      </c>
      <c r="BE77" s="292">
        <v>2647431.1642726413</v>
      </c>
      <c r="BF77" s="292">
        <v>2758548.67436371</v>
      </c>
      <c r="BG77" s="292">
        <v>2874084.1017899881</v>
      </c>
      <c r="BH77" s="292">
        <v>2994214.1632448835</v>
      </c>
      <c r="BI77" s="292">
        <v>3119122.6440895409</v>
      </c>
      <c r="BJ77" s="292">
        <v>3249000.6810995508</v>
      </c>
      <c r="BK77" s="292">
        <v>3384047.0565215289</v>
      </c>
      <c r="BL77" s="292">
        <v>3524468.5038919514</v>
      </c>
      <c r="BM77" s="292">
        <v>3670480.0260887574</v>
      </c>
      <c r="BN77" s="292">
        <v>3822305.2261050008</v>
      </c>
      <c r="BO77" s="292">
        <v>3980176.6510534622</v>
      </c>
      <c r="BP77" s="292">
        <v>4144336.1499314262</v>
      </c>
      <c r="BQ77" s="292">
        <v>4315035.2456960762</v>
      </c>
      <c r="BR77" s="292">
        <v>4492535.5222228793</v>
      </c>
      <c r="BS77" s="292">
        <v>4677109.0267423205</v>
      </c>
      <c r="BT77" s="292">
        <v>4869038.688374104</v>
      </c>
      <c r="BU77" s="292">
        <v>5068618.7534027267</v>
      </c>
      <c r="BV77" s="292">
        <v>5276155.2379640602</v>
      </c>
      <c r="BW77" s="292">
        <v>5491966.3988394141</v>
      </c>
      <c r="BX77" s="292">
        <v>5716383.2230813475</v>
      </c>
      <c r="BY77" s="292">
        <v>5949749.937224525</v>
      </c>
      <c r="BZ77" s="292">
        <v>6192424.536864995</v>
      </c>
      <c r="CA77" s="292">
        <v>6444779.3374226531</v>
      </c>
      <c r="CB77" s="292">
        <v>6707201.5469341809</v>
      </c>
      <c r="CC77" s="292">
        <v>6980093.8617577367</v>
      </c>
      <c r="CD77" s="292">
        <v>7263875.0861058021</v>
      </c>
      <c r="CE77" s="292">
        <v>7558980.7763593569</v>
      </c>
      <c r="CF77" s="292">
        <v>7865863.9111546185</v>
      </c>
      <c r="CG77" s="292">
        <v>8184995.5882732579</v>
      </c>
      <c r="CH77" s="292">
        <v>8516865.7494082097</v>
      </c>
      <c r="CI77" s="292">
        <v>8861983.9339201245</v>
      </c>
    </row>
    <row r="78" spans="1:87" s="295" customFormat="1" x14ac:dyDescent="0.25">
      <c r="A78" s="454" t="s">
        <v>256</v>
      </c>
      <c r="B78" s="455"/>
      <c r="C78" s="455"/>
      <c r="D78" s="455"/>
      <c r="E78" s="455"/>
      <c r="F78" s="455"/>
      <c r="G78" s="455"/>
      <c r="H78" s="455"/>
      <c r="I78" s="455"/>
      <c r="J78" s="455"/>
      <c r="K78" s="455"/>
      <c r="L78" s="455"/>
      <c r="M78" s="455"/>
      <c r="N78" s="455"/>
      <c r="O78" s="455"/>
      <c r="P78" s="455"/>
      <c r="Q78" s="455"/>
      <c r="R78" s="455"/>
      <c r="S78" s="455"/>
      <c r="T78" s="455"/>
      <c r="U78" s="455"/>
      <c r="V78" s="455"/>
      <c r="W78" s="455"/>
      <c r="X78" s="455"/>
      <c r="Y78" s="455"/>
      <c r="Z78" s="455"/>
      <c r="AA78" s="455"/>
      <c r="AB78" s="455"/>
      <c r="AC78" s="455"/>
      <c r="AD78" s="455"/>
      <c r="AE78" s="455"/>
      <c r="AF78" s="455"/>
      <c r="AG78" s="455"/>
      <c r="AH78" s="455"/>
      <c r="AI78" s="455"/>
      <c r="AJ78" s="455"/>
      <c r="AK78" s="456"/>
      <c r="AL78" s="457"/>
      <c r="AM78" s="294">
        <v>-309329.17264295288</v>
      </c>
      <c r="AN78" s="294">
        <v>-323162.00764270336</v>
      </c>
      <c r="AO78" s="294">
        <v>-337436.49196905096</v>
      </c>
      <c r="AP78" s="294">
        <v>-352346.14980158856</v>
      </c>
      <c r="AQ78" s="294">
        <v>-367845.49818031926</v>
      </c>
      <c r="AR78" s="294">
        <v>-383958.12472709065</v>
      </c>
      <c r="AS78" s="294">
        <v>-400708.56056862453</v>
      </c>
      <c r="AT78" s="294">
        <v>-418122.31807671132</v>
      </c>
      <c r="AU78" s="294">
        <v>-436225.93011801323</v>
      </c>
      <c r="AV78" s="294">
        <v>-455046.99087385874</v>
      </c>
      <c r="AW78" s="294">
        <v>-474614.19829282968</v>
      </c>
      <c r="AX78" s="294">
        <v>-494957.39824145113</v>
      </c>
      <c r="AY78" s="294">
        <v>-516107.63042090886</v>
      </c>
      <c r="AZ78" s="294">
        <v>-538097.17612043652</v>
      </c>
      <c r="BA78" s="294">
        <v>-560959.60788083682</v>
      </c>
      <c r="BB78" s="294">
        <v>-584729.841144545</v>
      </c>
      <c r="BC78" s="294">
        <v>-609444.18797169277</v>
      </c>
      <c r="BD78" s="294">
        <v>-635140.41290481819</v>
      </c>
      <c r="BE78" s="294">
        <v>-661857.79106816032</v>
      </c>
      <c r="BF78" s="294">
        <v>-689637.1685909275</v>
      </c>
      <c r="BG78" s="294">
        <v>-718521.02544749703</v>
      </c>
      <c r="BH78" s="294">
        <v>-748553.54081122088</v>
      </c>
      <c r="BI78" s="294">
        <v>-779780.66102238523</v>
      </c>
      <c r="BJ78" s="294">
        <v>-812250.1702748877</v>
      </c>
      <c r="BK78" s="294">
        <v>-846011.76413038222</v>
      </c>
      <c r="BL78" s="294">
        <v>-881117.12597298785</v>
      </c>
      <c r="BM78" s="294">
        <v>-917620.00652218936</v>
      </c>
      <c r="BN78" s="294">
        <v>-955576.30652625021</v>
      </c>
      <c r="BO78" s="294">
        <v>-995044.16276336554</v>
      </c>
      <c r="BP78" s="294">
        <v>-1036084.0374828565</v>
      </c>
      <c r="BQ78" s="294">
        <v>-1078758.811424019</v>
      </c>
      <c r="BR78" s="294">
        <v>-1123133.8805557198</v>
      </c>
      <c r="BS78" s="294">
        <v>-1169277.2566855801</v>
      </c>
      <c r="BT78" s="294">
        <v>-1217259.672093526</v>
      </c>
      <c r="BU78" s="294">
        <v>-1267154.6883506817</v>
      </c>
      <c r="BV78" s="294">
        <v>-1319038.809491015</v>
      </c>
      <c r="BW78" s="294">
        <v>-1372991.5997098535</v>
      </c>
      <c r="BX78" s="294">
        <v>-1429095.8057703369</v>
      </c>
      <c r="BY78" s="294">
        <v>-1487437.4843061313</v>
      </c>
      <c r="BZ78" s="294">
        <v>-1548106.1342162488</v>
      </c>
      <c r="CA78" s="294">
        <v>-1611194.8343556633</v>
      </c>
      <c r="CB78" s="294">
        <v>-1676800.3867335452</v>
      </c>
      <c r="CC78" s="294">
        <v>-1745023.4654394342</v>
      </c>
      <c r="CD78" s="294">
        <v>-1815968.7715264505</v>
      </c>
      <c r="CE78" s="294">
        <v>-1889745.1940898392</v>
      </c>
      <c r="CF78" s="294">
        <v>-1966465.9777886546</v>
      </c>
      <c r="CG78" s="294">
        <v>-2046248.8970683145</v>
      </c>
      <c r="CH78" s="294">
        <v>-2129216.4373520524</v>
      </c>
      <c r="CI78" s="294">
        <v>-2215495.9834800311</v>
      </c>
    </row>
    <row r="79" spans="1:87" ht="16.5" thickBot="1" x14ac:dyDescent="0.3">
      <c r="A79" s="458" t="s">
        <v>260</v>
      </c>
      <c r="B79" s="459"/>
      <c r="C79" s="459"/>
      <c r="D79" s="459"/>
      <c r="E79" s="459"/>
      <c r="F79" s="459"/>
      <c r="G79" s="459"/>
      <c r="H79" s="459"/>
      <c r="I79" s="459"/>
      <c r="J79" s="459"/>
      <c r="K79" s="459"/>
      <c r="L79" s="459"/>
      <c r="M79" s="459"/>
      <c r="N79" s="459"/>
      <c r="O79" s="459"/>
      <c r="P79" s="459"/>
      <c r="Q79" s="459"/>
      <c r="R79" s="459"/>
      <c r="S79" s="459"/>
      <c r="T79" s="459"/>
      <c r="U79" s="459"/>
      <c r="V79" s="459"/>
      <c r="W79" s="459"/>
      <c r="X79" s="459"/>
      <c r="Y79" s="459"/>
      <c r="Z79" s="459"/>
      <c r="AA79" s="459"/>
      <c r="AB79" s="459"/>
      <c r="AC79" s="459"/>
      <c r="AD79" s="459"/>
      <c r="AE79" s="459"/>
      <c r="AF79" s="459"/>
      <c r="AG79" s="459"/>
      <c r="AH79" s="459"/>
      <c r="AI79" s="459"/>
      <c r="AJ79" s="459"/>
      <c r="AK79" s="460">
        <v>0</v>
      </c>
      <c r="AL79" s="461"/>
      <c r="AM79" s="296">
        <v>927987.51792885864</v>
      </c>
      <c r="AN79" s="296">
        <v>969486.02292811009</v>
      </c>
      <c r="AO79" s="296">
        <v>1012309.4759071529</v>
      </c>
      <c r="AP79" s="296">
        <v>1057038.4494047656</v>
      </c>
      <c r="AQ79" s="296">
        <v>1103536.4945409577</v>
      </c>
      <c r="AR79" s="296">
        <v>1151874.374181272</v>
      </c>
      <c r="AS79" s="296">
        <v>1202125.6817058735</v>
      </c>
      <c r="AT79" s="296">
        <v>1254366.9542301339</v>
      </c>
      <c r="AU79" s="296">
        <v>1308677.7903540398</v>
      </c>
      <c r="AV79" s="296">
        <v>1365140.9726215762</v>
      </c>
      <c r="AW79" s="296">
        <v>1423842.5948784892</v>
      </c>
      <c r="AX79" s="296">
        <v>1484872.1947243535</v>
      </c>
      <c r="AY79" s="296">
        <v>1548322.8912627266</v>
      </c>
      <c r="AZ79" s="296">
        <v>1614291.5283613096</v>
      </c>
      <c r="BA79" s="296">
        <v>1682878.8236425105</v>
      </c>
      <c r="BB79" s="296">
        <v>1754189.523433635</v>
      </c>
      <c r="BC79" s="296">
        <v>1828332.5639150783</v>
      </c>
      <c r="BD79" s="296">
        <v>1905421.2387144547</v>
      </c>
      <c r="BE79" s="296">
        <v>1985573.3732044809</v>
      </c>
      <c r="BF79" s="296">
        <v>2068911.5057727825</v>
      </c>
      <c r="BG79" s="296">
        <v>2155563.076342491</v>
      </c>
      <c r="BH79" s="296">
        <v>2245660.6224336624</v>
      </c>
      <c r="BI79" s="296">
        <v>2339341.9830671558</v>
      </c>
      <c r="BJ79" s="296">
        <v>2436750.5108246631</v>
      </c>
      <c r="BK79" s="296">
        <v>2538035.2923911465</v>
      </c>
      <c r="BL79" s="296">
        <v>2643351.3779189633</v>
      </c>
      <c r="BM79" s="296">
        <v>2752860.0195665681</v>
      </c>
      <c r="BN79" s="296">
        <v>2866728.9195787506</v>
      </c>
      <c r="BO79" s="296">
        <v>2985132.4882900966</v>
      </c>
      <c r="BP79" s="296">
        <v>3108252.1124485694</v>
      </c>
      <c r="BQ79" s="296">
        <v>3236276.4342720574</v>
      </c>
      <c r="BR79" s="296">
        <v>3369401.6416671593</v>
      </c>
      <c r="BS79" s="296">
        <v>3507831.7700567404</v>
      </c>
      <c r="BT79" s="296">
        <v>3651779.016280578</v>
      </c>
      <c r="BU79" s="296">
        <v>3801464.065052045</v>
      </c>
      <c r="BV79" s="296">
        <v>3957116.4284730451</v>
      </c>
      <c r="BW79" s="296">
        <v>4118974.7991295606</v>
      </c>
      <c r="BX79" s="296">
        <v>4287287.4173110109</v>
      </c>
      <c r="BY79" s="296">
        <v>4462312.4529183935</v>
      </c>
      <c r="BZ79" s="296">
        <v>4644318.402648746</v>
      </c>
      <c r="CA79" s="296">
        <v>4833584.5030669896</v>
      </c>
      <c r="CB79" s="296">
        <v>5030401.1602006359</v>
      </c>
      <c r="CC79" s="296">
        <v>5235070.3963183025</v>
      </c>
      <c r="CD79" s="296">
        <v>5447906.3145793518</v>
      </c>
      <c r="CE79" s="296">
        <v>5669235.5822695177</v>
      </c>
      <c r="CF79" s="296">
        <v>5899397.9333659634</v>
      </c>
      <c r="CG79" s="296">
        <v>6138746.6912049437</v>
      </c>
      <c r="CH79" s="296">
        <v>6387649.3120561577</v>
      </c>
      <c r="CI79" s="296">
        <v>6646487.9504400939</v>
      </c>
    </row>
    <row r="80" spans="1:87" s="299" customFormat="1" ht="16.5" thickBot="1" x14ac:dyDescent="0.3">
      <c r="A80" s="297"/>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464">
        <v>0</v>
      </c>
      <c r="AL80" s="464"/>
      <c r="AM80" s="298">
        <v>1</v>
      </c>
      <c r="AN80" s="298">
        <v>2</v>
      </c>
      <c r="AO80" s="298">
        <v>3</v>
      </c>
      <c r="AP80" s="298">
        <v>4</v>
      </c>
      <c r="AQ80" s="298">
        <v>5</v>
      </c>
      <c r="AR80" s="298">
        <v>6</v>
      </c>
      <c r="AS80" s="298">
        <v>7</v>
      </c>
      <c r="AT80" s="298">
        <v>8</v>
      </c>
      <c r="AU80" s="298">
        <v>9</v>
      </c>
      <c r="AV80" s="298">
        <v>10</v>
      </c>
      <c r="AW80" s="298">
        <v>11</v>
      </c>
      <c r="AX80" s="298">
        <v>12</v>
      </c>
      <c r="AY80" s="298">
        <v>13</v>
      </c>
      <c r="AZ80" s="298">
        <v>14</v>
      </c>
      <c r="BA80" s="298">
        <v>15</v>
      </c>
      <c r="BB80" s="298">
        <v>16</v>
      </c>
      <c r="BC80" s="298">
        <v>17</v>
      </c>
      <c r="BD80" s="298">
        <v>18</v>
      </c>
      <c r="BE80" s="298">
        <v>19</v>
      </c>
      <c r="BF80" s="298">
        <v>20</v>
      </c>
      <c r="BG80" s="298">
        <v>21</v>
      </c>
      <c r="BH80" s="298">
        <v>22</v>
      </c>
      <c r="BI80" s="298">
        <v>23</v>
      </c>
      <c r="BJ80" s="298">
        <v>24</v>
      </c>
      <c r="BK80" s="298">
        <v>25</v>
      </c>
      <c r="BL80" s="298">
        <v>26</v>
      </c>
      <c r="BM80" s="298">
        <v>27</v>
      </c>
      <c r="BN80" s="298">
        <v>28</v>
      </c>
      <c r="BO80" s="298">
        <v>29</v>
      </c>
      <c r="BP80" s="298">
        <v>30</v>
      </c>
      <c r="BQ80" s="298">
        <v>31</v>
      </c>
      <c r="BR80" s="298">
        <v>32</v>
      </c>
      <c r="BS80" s="298">
        <v>33</v>
      </c>
      <c r="BT80" s="298">
        <v>34</v>
      </c>
      <c r="BU80" s="298">
        <v>35</v>
      </c>
      <c r="BV80" s="298">
        <v>36</v>
      </c>
      <c r="BW80" s="298">
        <v>37</v>
      </c>
      <c r="BX80" s="298">
        <v>38</v>
      </c>
      <c r="BY80" s="298">
        <v>39</v>
      </c>
      <c r="BZ80" s="298">
        <v>40</v>
      </c>
      <c r="CA80" s="298">
        <v>41</v>
      </c>
      <c r="CB80" s="298">
        <v>42</v>
      </c>
      <c r="CC80" s="298">
        <v>43</v>
      </c>
      <c r="CD80" s="298">
        <v>44</v>
      </c>
      <c r="CE80" s="298">
        <v>45</v>
      </c>
      <c r="CF80" s="298">
        <v>46</v>
      </c>
      <c r="CG80" s="298">
        <v>47</v>
      </c>
      <c r="CH80" s="298">
        <v>48</v>
      </c>
      <c r="CI80" s="298">
        <v>49</v>
      </c>
    </row>
    <row r="81" spans="1:87" x14ac:dyDescent="0.25">
      <c r="A81" s="437" t="s">
        <v>259</v>
      </c>
      <c r="B81" s="438"/>
      <c r="C81" s="438"/>
      <c r="D81" s="438"/>
      <c r="E81" s="438"/>
      <c r="F81" s="438"/>
      <c r="G81" s="438"/>
      <c r="H81" s="438"/>
      <c r="I81" s="438"/>
      <c r="J81" s="438"/>
      <c r="K81" s="438"/>
      <c r="L81" s="438"/>
      <c r="M81" s="438"/>
      <c r="N81" s="438"/>
      <c r="O81" s="438"/>
      <c r="P81" s="438"/>
      <c r="Q81" s="438"/>
      <c r="R81" s="438"/>
      <c r="S81" s="438"/>
      <c r="T81" s="438"/>
      <c r="U81" s="438"/>
      <c r="V81" s="438"/>
      <c r="W81" s="438"/>
      <c r="X81" s="438"/>
      <c r="Y81" s="438"/>
      <c r="Z81" s="438"/>
      <c r="AA81" s="438"/>
      <c r="AB81" s="438"/>
      <c r="AC81" s="438"/>
      <c r="AD81" s="438"/>
      <c r="AE81" s="438"/>
      <c r="AF81" s="438"/>
      <c r="AG81" s="438"/>
      <c r="AH81" s="438"/>
      <c r="AI81" s="438"/>
      <c r="AJ81" s="438"/>
      <c r="AK81" s="426">
        <v>2026</v>
      </c>
      <c r="AL81" s="419"/>
      <c r="AM81" s="288">
        <v>2027</v>
      </c>
      <c r="AN81" s="288">
        <v>2028</v>
      </c>
      <c r="AO81" s="288">
        <v>2029</v>
      </c>
      <c r="AP81" s="288">
        <v>2030</v>
      </c>
      <c r="AQ81" s="288">
        <v>2031</v>
      </c>
      <c r="AR81" s="288">
        <v>2032</v>
      </c>
      <c r="AS81" s="288">
        <v>2033</v>
      </c>
      <c r="AT81" s="288">
        <v>2034</v>
      </c>
      <c r="AU81" s="288">
        <v>2035</v>
      </c>
      <c r="AV81" s="288">
        <v>2036</v>
      </c>
      <c r="AW81" s="288">
        <v>2037</v>
      </c>
      <c r="AX81" s="288">
        <v>2038</v>
      </c>
      <c r="AY81" s="288">
        <v>2039</v>
      </c>
      <c r="AZ81" s="288">
        <v>2040</v>
      </c>
      <c r="BA81" s="288">
        <v>2041</v>
      </c>
      <c r="BB81" s="288">
        <v>2042</v>
      </c>
      <c r="BC81" s="288">
        <v>2043</v>
      </c>
      <c r="BD81" s="288">
        <v>2044</v>
      </c>
      <c r="BE81" s="288">
        <v>2045</v>
      </c>
      <c r="BF81" s="288">
        <v>2046</v>
      </c>
      <c r="BG81" s="288">
        <v>2047</v>
      </c>
      <c r="BH81" s="288">
        <v>2048</v>
      </c>
      <c r="BI81" s="288">
        <v>2049</v>
      </c>
      <c r="BJ81" s="288">
        <v>2050</v>
      </c>
      <c r="BK81" s="288">
        <v>2051</v>
      </c>
      <c r="BL81" s="288">
        <v>2052</v>
      </c>
      <c r="BM81" s="288">
        <v>2053</v>
      </c>
      <c r="BN81" s="288">
        <v>2054</v>
      </c>
      <c r="BO81" s="288">
        <v>2055</v>
      </c>
      <c r="BP81" s="288">
        <v>2056</v>
      </c>
      <c r="BQ81" s="288">
        <v>2057</v>
      </c>
      <c r="BR81" s="288">
        <v>2058</v>
      </c>
      <c r="BS81" s="288">
        <v>2059</v>
      </c>
      <c r="BT81" s="288">
        <v>2060</v>
      </c>
      <c r="BU81" s="288">
        <v>2061</v>
      </c>
      <c r="BV81" s="288">
        <v>2062</v>
      </c>
      <c r="BW81" s="288">
        <v>2063</v>
      </c>
      <c r="BX81" s="288">
        <v>2064</v>
      </c>
      <c r="BY81" s="288">
        <v>2065</v>
      </c>
      <c r="BZ81" s="288">
        <v>2066</v>
      </c>
      <c r="CA81" s="288">
        <v>2067</v>
      </c>
      <c r="CB81" s="288">
        <v>2068</v>
      </c>
      <c r="CC81" s="288">
        <v>2069</v>
      </c>
      <c r="CD81" s="288">
        <v>2070</v>
      </c>
      <c r="CE81" s="288">
        <v>2071</v>
      </c>
      <c r="CF81" s="288">
        <v>2072</v>
      </c>
      <c r="CG81" s="288">
        <v>2073</v>
      </c>
      <c r="CH81" s="288">
        <v>2074</v>
      </c>
      <c r="CI81" s="288">
        <v>2075</v>
      </c>
    </row>
    <row r="82" spans="1:87" s="263" customFormat="1" ht="15" x14ac:dyDescent="0.25">
      <c r="A82" s="439" t="s">
        <v>519</v>
      </c>
      <c r="B82" s="440"/>
      <c r="C82" s="440"/>
      <c r="D82" s="440"/>
      <c r="E82" s="440"/>
      <c r="F82" s="440"/>
      <c r="G82" s="440"/>
      <c r="H82" s="440"/>
      <c r="I82" s="440"/>
      <c r="J82" s="440"/>
      <c r="K82" s="440"/>
      <c r="L82" s="440"/>
      <c r="M82" s="440"/>
      <c r="N82" s="440"/>
      <c r="O82" s="440"/>
      <c r="P82" s="440"/>
      <c r="Q82" s="440"/>
      <c r="R82" s="440"/>
      <c r="S82" s="440"/>
      <c r="T82" s="440"/>
      <c r="U82" s="440"/>
      <c r="V82" s="440"/>
      <c r="W82" s="440"/>
      <c r="X82" s="440"/>
      <c r="Y82" s="440"/>
      <c r="Z82" s="440"/>
      <c r="AA82" s="440"/>
      <c r="AB82" s="440"/>
      <c r="AC82" s="440"/>
      <c r="AD82" s="440"/>
      <c r="AE82" s="440"/>
      <c r="AF82" s="440"/>
      <c r="AG82" s="440"/>
      <c r="AH82" s="440"/>
      <c r="AI82" s="440"/>
      <c r="AJ82" s="440"/>
      <c r="AK82" s="441">
        <v>0</v>
      </c>
      <c r="AL82" s="442"/>
      <c r="AM82" s="292">
        <v>1237316.6905718115</v>
      </c>
      <c r="AN82" s="292">
        <v>1292648.0305708135</v>
      </c>
      <c r="AO82" s="292">
        <v>1349745.9678762038</v>
      </c>
      <c r="AP82" s="292">
        <v>1409384.5992063542</v>
      </c>
      <c r="AQ82" s="292">
        <v>1471381.9927212771</v>
      </c>
      <c r="AR82" s="292">
        <v>1535832.4989083626</v>
      </c>
      <c r="AS82" s="292">
        <v>1602834.2422744981</v>
      </c>
      <c r="AT82" s="292">
        <v>1672489.2723068453</v>
      </c>
      <c r="AU82" s="292">
        <v>1744903.7204720529</v>
      </c>
      <c r="AV82" s="292">
        <v>1820187.963495435</v>
      </c>
      <c r="AW82" s="292">
        <v>1898456.7931713187</v>
      </c>
      <c r="AX82" s="292">
        <v>1979829.5929658045</v>
      </c>
      <c r="AY82" s="292">
        <v>2064430.5216836354</v>
      </c>
      <c r="AZ82" s="292">
        <v>2152388.7044817461</v>
      </c>
      <c r="BA82" s="292">
        <v>2243838.4315233473</v>
      </c>
      <c r="BB82" s="292">
        <v>2338919.36457818</v>
      </c>
      <c r="BC82" s="292">
        <v>2437776.7518867711</v>
      </c>
      <c r="BD82" s="292">
        <v>2540561.6516192728</v>
      </c>
      <c r="BE82" s="292">
        <v>2647431.1642726413</v>
      </c>
      <c r="BF82" s="292">
        <v>2758548.67436371</v>
      </c>
      <c r="BG82" s="292">
        <v>2874084.1017899881</v>
      </c>
      <c r="BH82" s="292">
        <v>2994214.1632448835</v>
      </c>
      <c r="BI82" s="292">
        <v>3119122.6440895409</v>
      </c>
      <c r="BJ82" s="292">
        <v>3249000.6810995508</v>
      </c>
      <c r="BK82" s="292">
        <v>3384047.0565215289</v>
      </c>
      <c r="BL82" s="292">
        <v>3524468.5038919514</v>
      </c>
      <c r="BM82" s="292">
        <v>3670480.0260887574</v>
      </c>
      <c r="BN82" s="292">
        <v>3822305.2261050008</v>
      </c>
      <c r="BO82" s="292">
        <v>3980176.6510534622</v>
      </c>
      <c r="BP82" s="292">
        <v>4144336.1499314262</v>
      </c>
      <c r="BQ82" s="292">
        <v>4315035.2456960762</v>
      </c>
      <c r="BR82" s="292">
        <v>4492535.5222228793</v>
      </c>
      <c r="BS82" s="292">
        <v>4677109.0267423205</v>
      </c>
      <c r="BT82" s="292">
        <v>4869038.688374104</v>
      </c>
      <c r="BU82" s="292">
        <v>5068618.7534027267</v>
      </c>
      <c r="BV82" s="292">
        <v>5276155.2379640602</v>
      </c>
      <c r="BW82" s="292">
        <v>5491966.3988394141</v>
      </c>
      <c r="BX82" s="292">
        <v>5716383.2230813475</v>
      </c>
      <c r="BY82" s="292">
        <v>5949749.937224525</v>
      </c>
      <c r="BZ82" s="292">
        <v>6192424.536864995</v>
      </c>
      <c r="CA82" s="292">
        <v>6444779.3374226531</v>
      </c>
      <c r="CB82" s="292">
        <v>6707201.5469341809</v>
      </c>
      <c r="CC82" s="292">
        <v>6980093.8617577367</v>
      </c>
      <c r="CD82" s="292">
        <v>7263875.0861058021</v>
      </c>
      <c r="CE82" s="292">
        <v>7558980.7763593569</v>
      </c>
      <c r="CF82" s="292">
        <v>7865863.9111546185</v>
      </c>
      <c r="CG82" s="292">
        <v>8184995.5882732579</v>
      </c>
      <c r="CH82" s="292">
        <v>8516865.7494082097</v>
      </c>
      <c r="CI82" s="292">
        <v>8861983.9339201245</v>
      </c>
    </row>
    <row r="83" spans="1:87" x14ac:dyDescent="0.25">
      <c r="A83" s="439" t="s">
        <v>258</v>
      </c>
      <c r="B83" s="440"/>
      <c r="C83" s="440"/>
      <c r="D83" s="440"/>
      <c r="E83" s="440"/>
      <c r="F83" s="440"/>
      <c r="G83" s="440"/>
      <c r="H83" s="440"/>
      <c r="I83" s="440"/>
      <c r="J83" s="440"/>
      <c r="K83" s="440"/>
      <c r="L83" s="440"/>
      <c r="M83" s="440"/>
      <c r="N83" s="440"/>
      <c r="O83" s="440"/>
      <c r="P83" s="440"/>
      <c r="Q83" s="440"/>
      <c r="R83" s="440"/>
      <c r="S83" s="440"/>
      <c r="T83" s="440"/>
      <c r="U83" s="440"/>
      <c r="V83" s="440"/>
      <c r="W83" s="440"/>
      <c r="X83" s="440"/>
      <c r="Y83" s="440"/>
      <c r="Z83" s="440"/>
      <c r="AA83" s="440"/>
      <c r="AB83" s="440"/>
      <c r="AC83" s="440"/>
      <c r="AD83" s="440"/>
      <c r="AE83" s="440"/>
      <c r="AF83" s="440"/>
      <c r="AG83" s="440"/>
      <c r="AH83" s="440"/>
      <c r="AI83" s="440"/>
      <c r="AJ83" s="440"/>
      <c r="AK83" s="443">
        <v>0</v>
      </c>
      <c r="AL83" s="444"/>
      <c r="AM83" s="293">
        <v>60870.610076530618</v>
      </c>
      <c r="AN83" s="293">
        <v>60870.610076530618</v>
      </c>
      <c r="AO83" s="293">
        <v>60870.610076530618</v>
      </c>
      <c r="AP83" s="293">
        <v>60870.610076530618</v>
      </c>
      <c r="AQ83" s="293">
        <v>60870.610076530618</v>
      </c>
      <c r="AR83" s="293">
        <v>60870.610076530618</v>
      </c>
      <c r="AS83" s="293">
        <v>60870.610076530618</v>
      </c>
      <c r="AT83" s="293">
        <v>60870.610076530618</v>
      </c>
      <c r="AU83" s="293">
        <v>60870.610076530618</v>
      </c>
      <c r="AV83" s="293">
        <v>60870.610076530618</v>
      </c>
      <c r="AW83" s="293">
        <v>60870.610076530618</v>
      </c>
      <c r="AX83" s="293">
        <v>60870.610076530618</v>
      </c>
      <c r="AY83" s="293">
        <v>60870.610076530618</v>
      </c>
      <c r="AZ83" s="293">
        <v>60870.610076530618</v>
      </c>
      <c r="BA83" s="293">
        <v>60870.610076530618</v>
      </c>
      <c r="BB83" s="293">
        <v>60870.610076530618</v>
      </c>
      <c r="BC83" s="293">
        <v>60870.610076530618</v>
      </c>
      <c r="BD83" s="293">
        <v>60870.610076530618</v>
      </c>
      <c r="BE83" s="293">
        <v>60870.610076530618</v>
      </c>
      <c r="BF83" s="293">
        <v>60870.610076530618</v>
      </c>
      <c r="BG83" s="293">
        <v>60870.610076530618</v>
      </c>
      <c r="BH83" s="293">
        <v>60870.610076530618</v>
      </c>
      <c r="BI83" s="293">
        <v>60870.610076530618</v>
      </c>
      <c r="BJ83" s="293">
        <v>60870.610076530618</v>
      </c>
      <c r="BK83" s="293">
        <v>60870.610076530618</v>
      </c>
      <c r="BL83" s="293">
        <v>60870.610076530618</v>
      </c>
      <c r="BM83" s="293">
        <v>60870.610076530618</v>
      </c>
      <c r="BN83" s="293">
        <v>60870.610076530618</v>
      </c>
      <c r="BO83" s="293">
        <v>60870.610076530618</v>
      </c>
      <c r="BP83" s="293">
        <v>60870.610076530618</v>
      </c>
      <c r="BQ83" s="293">
        <v>60870.610076530618</v>
      </c>
      <c r="BR83" s="293">
        <v>60870.610076530618</v>
      </c>
      <c r="BS83" s="293">
        <v>60870.610076530618</v>
      </c>
      <c r="BT83" s="293">
        <v>60870.610076530618</v>
      </c>
      <c r="BU83" s="293">
        <v>60870.610076530618</v>
      </c>
      <c r="BV83" s="293">
        <v>60870.610076530618</v>
      </c>
      <c r="BW83" s="293">
        <v>60870.610076530618</v>
      </c>
      <c r="BX83" s="293">
        <v>60870.610076530618</v>
      </c>
      <c r="BY83" s="293">
        <v>60870.610076530618</v>
      </c>
      <c r="BZ83" s="293">
        <v>60870.610076530618</v>
      </c>
      <c r="CA83" s="293">
        <v>60870.610076530618</v>
      </c>
      <c r="CB83" s="293">
        <v>60870.610076530618</v>
      </c>
      <c r="CC83" s="293">
        <v>60870.610076530618</v>
      </c>
      <c r="CD83" s="293">
        <v>60870.610076530618</v>
      </c>
      <c r="CE83" s="293">
        <v>60870.610076530618</v>
      </c>
      <c r="CF83" s="293">
        <v>60870.610076530618</v>
      </c>
      <c r="CG83" s="293">
        <v>60870.610076530618</v>
      </c>
      <c r="CH83" s="293">
        <v>60870.610076530618</v>
      </c>
      <c r="CI83" s="293">
        <v>60870.610076530618</v>
      </c>
    </row>
    <row r="84" spans="1:87" x14ac:dyDescent="0.25">
      <c r="A84" s="439" t="s">
        <v>257</v>
      </c>
      <c r="B84" s="440"/>
      <c r="C84" s="440"/>
      <c r="D84" s="440"/>
      <c r="E84" s="440"/>
      <c r="F84" s="440"/>
      <c r="G84" s="440"/>
      <c r="H84" s="440"/>
      <c r="I84" s="440"/>
      <c r="J84" s="440"/>
      <c r="K84" s="440"/>
      <c r="L84" s="440"/>
      <c r="M84" s="440"/>
      <c r="N84" s="440"/>
      <c r="O84" s="440"/>
      <c r="P84" s="440"/>
      <c r="Q84" s="440"/>
      <c r="R84" s="440"/>
      <c r="S84" s="440"/>
      <c r="T84" s="440"/>
      <c r="U84" s="440"/>
      <c r="V84" s="440"/>
      <c r="W84" s="440"/>
      <c r="X84" s="440"/>
      <c r="Y84" s="440"/>
      <c r="Z84" s="440"/>
      <c r="AA84" s="440"/>
      <c r="AB84" s="440"/>
      <c r="AC84" s="440"/>
      <c r="AD84" s="440"/>
      <c r="AE84" s="440"/>
      <c r="AF84" s="440"/>
      <c r="AG84" s="440"/>
      <c r="AH84" s="440"/>
      <c r="AI84" s="440"/>
      <c r="AJ84" s="440"/>
      <c r="AK84" s="443">
        <v>0</v>
      </c>
      <c r="AL84" s="444"/>
      <c r="AM84" s="293">
        <v>0</v>
      </c>
      <c r="AN84" s="293">
        <v>0</v>
      </c>
      <c r="AO84" s="293">
        <v>0</v>
      </c>
      <c r="AP84" s="293">
        <v>0</v>
      </c>
      <c r="AQ84" s="293">
        <v>0</v>
      </c>
      <c r="AR84" s="293">
        <v>0</v>
      </c>
      <c r="AS84" s="293">
        <v>0</v>
      </c>
      <c r="AT84" s="293">
        <v>0</v>
      </c>
      <c r="AU84" s="293">
        <v>0</v>
      </c>
      <c r="AV84" s="293">
        <v>0</v>
      </c>
      <c r="AW84" s="293">
        <v>0</v>
      </c>
      <c r="AX84" s="293">
        <v>0</v>
      </c>
      <c r="AY84" s="293">
        <v>0</v>
      </c>
      <c r="AZ84" s="293">
        <v>0</v>
      </c>
      <c r="BA84" s="293">
        <v>0</v>
      </c>
      <c r="BB84" s="293">
        <v>0</v>
      </c>
      <c r="BC84" s="293">
        <v>0</v>
      </c>
      <c r="BD84" s="293">
        <v>0</v>
      </c>
      <c r="BE84" s="293">
        <v>0</v>
      </c>
      <c r="BF84" s="293">
        <v>0</v>
      </c>
      <c r="BG84" s="293">
        <v>0</v>
      </c>
      <c r="BH84" s="293">
        <v>0</v>
      </c>
      <c r="BI84" s="293">
        <v>0</v>
      </c>
      <c r="BJ84" s="293">
        <v>0</v>
      </c>
      <c r="BK84" s="293">
        <v>0</v>
      </c>
      <c r="BL84" s="293">
        <v>0</v>
      </c>
      <c r="BM84" s="293">
        <v>0</v>
      </c>
      <c r="BN84" s="293">
        <v>0</v>
      </c>
      <c r="BO84" s="293">
        <v>0</v>
      </c>
      <c r="BP84" s="293">
        <v>0</v>
      </c>
      <c r="BQ84" s="293">
        <v>0</v>
      </c>
      <c r="BR84" s="293">
        <v>0</v>
      </c>
      <c r="BS84" s="293">
        <v>0</v>
      </c>
      <c r="BT84" s="293">
        <v>0</v>
      </c>
      <c r="BU84" s="293">
        <v>0</v>
      </c>
      <c r="BV84" s="293">
        <v>0</v>
      </c>
      <c r="BW84" s="293">
        <v>0</v>
      </c>
      <c r="BX84" s="293">
        <v>0</v>
      </c>
      <c r="BY84" s="293">
        <v>0</v>
      </c>
      <c r="BZ84" s="293">
        <v>0</v>
      </c>
      <c r="CA84" s="293">
        <v>0</v>
      </c>
      <c r="CB84" s="293">
        <v>0</v>
      </c>
      <c r="CC84" s="293">
        <v>0</v>
      </c>
      <c r="CD84" s="293">
        <v>0</v>
      </c>
      <c r="CE84" s="293">
        <v>0</v>
      </c>
      <c r="CF84" s="293">
        <v>0</v>
      </c>
      <c r="CG84" s="293">
        <v>0</v>
      </c>
      <c r="CH84" s="293">
        <v>0</v>
      </c>
      <c r="CI84" s="293">
        <v>0</v>
      </c>
    </row>
    <row r="85" spans="1:87" s="295" customFormat="1" x14ac:dyDescent="0.25">
      <c r="A85" s="454" t="s">
        <v>256</v>
      </c>
      <c r="B85" s="455"/>
      <c r="C85" s="455"/>
      <c r="D85" s="455"/>
      <c r="E85" s="455"/>
      <c r="F85" s="455"/>
      <c r="G85" s="455"/>
      <c r="H85" s="455"/>
      <c r="I85" s="455"/>
      <c r="J85" s="455"/>
      <c r="K85" s="455"/>
      <c r="L85" s="455"/>
      <c r="M85" s="455"/>
      <c r="N85" s="455"/>
      <c r="O85" s="455"/>
      <c r="P85" s="455"/>
      <c r="Q85" s="455"/>
      <c r="R85" s="455"/>
      <c r="S85" s="455"/>
      <c r="T85" s="455"/>
      <c r="U85" s="455"/>
      <c r="V85" s="455"/>
      <c r="W85" s="455"/>
      <c r="X85" s="455"/>
      <c r="Y85" s="455"/>
      <c r="Z85" s="455"/>
      <c r="AA85" s="455"/>
      <c r="AB85" s="455"/>
      <c r="AC85" s="455"/>
      <c r="AD85" s="455"/>
      <c r="AE85" s="455"/>
      <c r="AF85" s="455"/>
      <c r="AG85" s="455"/>
      <c r="AH85" s="455"/>
      <c r="AI85" s="455"/>
      <c r="AJ85" s="455"/>
      <c r="AK85" s="462">
        <v>0</v>
      </c>
      <c r="AL85" s="463"/>
      <c r="AM85" s="294">
        <v>-309329.17264295288</v>
      </c>
      <c r="AN85" s="294">
        <v>-323162.00764270336</v>
      </c>
      <c r="AO85" s="294">
        <v>-337436.49196905096</v>
      </c>
      <c r="AP85" s="294">
        <v>-352346.14980158862</v>
      </c>
      <c r="AQ85" s="294">
        <v>-367845.49818031932</v>
      </c>
      <c r="AR85" s="294">
        <v>-383958.12472709059</v>
      </c>
      <c r="AS85" s="294">
        <v>-400708.56056862464</v>
      </c>
      <c r="AT85" s="294">
        <v>-418122.31807671115</v>
      </c>
      <c r="AU85" s="294">
        <v>-436225.93011801317</v>
      </c>
      <c r="AV85" s="294">
        <v>-455046.9908738588</v>
      </c>
      <c r="AW85" s="294">
        <v>-474614.19829283003</v>
      </c>
      <c r="AX85" s="294">
        <v>-494957.39824145101</v>
      </c>
      <c r="AY85" s="294">
        <v>-516107.63042090926</v>
      </c>
      <c r="AZ85" s="294">
        <v>-538097.17612043675</v>
      </c>
      <c r="BA85" s="294">
        <v>-560959.60788083635</v>
      </c>
      <c r="BB85" s="294">
        <v>-584729.841144545</v>
      </c>
      <c r="BC85" s="294">
        <v>-609444.18797169253</v>
      </c>
      <c r="BD85" s="294">
        <v>-635140.41290481854</v>
      </c>
      <c r="BE85" s="294">
        <v>-661857.79106815998</v>
      </c>
      <c r="BF85" s="294">
        <v>-689637.1685909275</v>
      </c>
      <c r="BG85" s="294">
        <v>-718521.02544749714</v>
      </c>
      <c r="BH85" s="294">
        <v>-748553.54081122018</v>
      </c>
      <c r="BI85" s="294">
        <v>-779780.66102238558</v>
      </c>
      <c r="BJ85" s="294">
        <v>-812250.17027488723</v>
      </c>
      <c r="BK85" s="294">
        <v>-846011.76413038187</v>
      </c>
      <c r="BL85" s="294">
        <v>-881117.12597298808</v>
      </c>
      <c r="BM85" s="294">
        <v>-917620.00652218983</v>
      </c>
      <c r="BN85" s="294">
        <v>-955576.30652625114</v>
      </c>
      <c r="BO85" s="294">
        <v>-995044.16276336461</v>
      </c>
      <c r="BP85" s="294">
        <v>-1036084.0374828577</v>
      </c>
      <c r="BQ85" s="294">
        <v>-1078758.8114240207</v>
      </c>
      <c r="BR85" s="294">
        <v>-1123133.8805557191</v>
      </c>
      <c r="BS85" s="294">
        <v>-1169277.2566855811</v>
      </c>
      <c r="BT85" s="294">
        <v>-1217259.6720935255</v>
      </c>
      <c r="BU85" s="294">
        <v>-1267154.6883506812</v>
      </c>
      <c r="BV85" s="294">
        <v>-1319038.809491016</v>
      </c>
      <c r="BW85" s="294">
        <v>-1372991.5997098535</v>
      </c>
      <c r="BX85" s="294">
        <v>-1429095.8057703376</v>
      </c>
      <c r="BY85" s="294">
        <v>-1487437.4843061306</v>
      </c>
      <c r="BZ85" s="294">
        <v>-1548106.134216249</v>
      </c>
      <c r="CA85" s="294">
        <v>-1611194.8343556635</v>
      </c>
      <c r="CB85" s="294">
        <v>-1676800.3867335431</v>
      </c>
      <c r="CC85" s="294">
        <v>-1745023.4654394314</v>
      </c>
      <c r="CD85" s="294">
        <v>-1815968.7715264484</v>
      </c>
      <c r="CE85" s="294">
        <v>-1889745.1940898374</v>
      </c>
      <c r="CF85" s="294">
        <v>-1966465.9777886569</v>
      </c>
      <c r="CG85" s="294">
        <v>-2046248.8970683143</v>
      </c>
      <c r="CH85" s="294">
        <v>-2129216.4373520538</v>
      </c>
      <c r="CI85" s="294">
        <v>-2215495.9834800288</v>
      </c>
    </row>
    <row r="86" spans="1:87" x14ac:dyDescent="0.25">
      <c r="A86" s="439" t="s">
        <v>255</v>
      </c>
      <c r="B86" s="440"/>
      <c r="C86" s="440"/>
      <c r="D86" s="440"/>
      <c r="E86" s="440"/>
      <c r="F86" s="440"/>
      <c r="G86" s="440"/>
      <c r="H86" s="440"/>
      <c r="I86" s="440"/>
      <c r="J86" s="440"/>
      <c r="K86" s="440"/>
      <c r="L86" s="440"/>
      <c r="M86" s="440"/>
      <c r="N86" s="440"/>
      <c r="O86" s="440"/>
      <c r="P86" s="440"/>
      <c r="Q86" s="440"/>
      <c r="R86" s="440"/>
      <c r="S86" s="440"/>
      <c r="T86" s="440"/>
      <c r="U86" s="440"/>
      <c r="V86" s="440"/>
      <c r="W86" s="440"/>
      <c r="X86" s="440"/>
      <c r="Y86" s="440"/>
      <c r="Z86" s="440"/>
      <c r="AA86" s="440"/>
      <c r="AB86" s="440"/>
      <c r="AC86" s="440"/>
      <c r="AD86" s="440"/>
      <c r="AE86" s="440"/>
      <c r="AF86" s="440"/>
      <c r="AG86" s="440"/>
      <c r="AH86" s="440"/>
      <c r="AI86" s="440"/>
      <c r="AJ86" s="440"/>
      <c r="AK86" s="462">
        <v>-596531.97875000013</v>
      </c>
      <c r="AL86" s="463"/>
      <c r="AM86" s="294">
        <v>596531.97875000013</v>
      </c>
      <c r="AN86" s="294"/>
      <c r="AO86" s="294"/>
      <c r="AP86" s="294"/>
      <c r="AQ86" s="294"/>
      <c r="AR86" s="294"/>
      <c r="AS86" s="294"/>
      <c r="AT86" s="294"/>
      <c r="AU86" s="294"/>
      <c r="AV86" s="294"/>
      <c r="AW86" s="294"/>
      <c r="AX86" s="294"/>
      <c r="AY86" s="294"/>
      <c r="AZ86" s="294"/>
      <c r="BA86" s="294"/>
      <c r="BB86" s="294"/>
      <c r="BC86" s="294"/>
      <c r="BD86" s="294"/>
      <c r="BE86" s="294"/>
      <c r="BF86" s="294"/>
      <c r="BG86" s="294"/>
      <c r="BH86" s="294"/>
      <c r="BI86" s="294"/>
      <c r="BJ86" s="294"/>
      <c r="BK86" s="294"/>
      <c r="BL86" s="294"/>
      <c r="BM86" s="294"/>
      <c r="BN86" s="294"/>
      <c r="BO86" s="294"/>
      <c r="BP86" s="294"/>
      <c r="BQ86" s="294"/>
      <c r="BR86" s="294"/>
      <c r="BS86" s="294"/>
      <c r="BT86" s="294"/>
      <c r="BU86" s="294"/>
      <c r="BV86" s="294"/>
      <c r="BW86" s="294"/>
      <c r="BX86" s="294"/>
      <c r="BY86" s="294"/>
      <c r="BZ86" s="294"/>
      <c r="CA86" s="294"/>
      <c r="CB86" s="294"/>
      <c r="CC86" s="294"/>
      <c r="CD86" s="294"/>
      <c r="CE86" s="294"/>
      <c r="CF86" s="294"/>
      <c r="CG86" s="294"/>
      <c r="CH86" s="294"/>
      <c r="CI86" s="294"/>
    </row>
    <row r="87" spans="1:87" x14ac:dyDescent="0.25">
      <c r="A87" s="439" t="s">
        <v>254</v>
      </c>
      <c r="B87" s="440"/>
      <c r="C87" s="440"/>
      <c r="D87" s="440"/>
      <c r="E87" s="440"/>
      <c r="F87" s="440"/>
      <c r="G87" s="440"/>
      <c r="H87" s="440"/>
      <c r="I87" s="440"/>
      <c r="J87" s="440"/>
      <c r="K87" s="440"/>
      <c r="L87" s="440"/>
      <c r="M87" s="440"/>
      <c r="N87" s="440"/>
      <c r="O87" s="440"/>
      <c r="P87" s="440"/>
      <c r="Q87" s="440"/>
      <c r="R87" s="440"/>
      <c r="S87" s="440"/>
      <c r="T87" s="440"/>
      <c r="U87" s="440"/>
      <c r="V87" s="440"/>
      <c r="W87" s="440"/>
      <c r="X87" s="440"/>
      <c r="Y87" s="440"/>
      <c r="Z87" s="440"/>
      <c r="AA87" s="440"/>
      <c r="AB87" s="440"/>
      <c r="AC87" s="440"/>
      <c r="AD87" s="440"/>
      <c r="AE87" s="440"/>
      <c r="AF87" s="440"/>
      <c r="AG87" s="440"/>
      <c r="AH87" s="440"/>
      <c r="AI87" s="440"/>
      <c r="AJ87" s="440"/>
      <c r="AK87" s="443">
        <v>0</v>
      </c>
      <c r="AL87" s="444"/>
      <c r="AM87" s="293">
        <v>0</v>
      </c>
      <c r="AN87" s="293">
        <v>0</v>
      </c>
      <c r="AO87" s="293">
        <v>0</v>
      </c>
      <c r="AP87" s="293">
        <v>0</v>
      </c>
      <c r="AQ87" s="293">
        <v>0</v>
      </c>
      <c r="AR87" s="293">
        <v>0</v>
      </c>
      <c r="AS87" s="293">
        <v>0</v>
      </c>
      <c r="AT87" s="293">
        <v>0</v>
      </c>
      <c r="AU87" s="293">
        <v>0</v>
      </c>
      <c r="AV87" s="293">
        <v>0</v>
      </c>
      <c r="AW87" s="293">
        <v>0</v>
      </c>
      <c r="AX87" s="293">
        <v>0</v>
      </c>
      <c r="AY87" s="293">
        <v>0</v>
      </c>
      <c r="AZ87" s="293">
        <v>0</v>
      </c>
      <c r="BA87" s="293">
        <v>0</v>
      </c>
      <c r="BB87" s="293">
        <v>0</v>
      </c>
      <c r="BC87" s="293">
        <v>0</v>
      </c>
      <c r="BD87" s="293">
        <v>0</v>
      </c>
      <c r="BE87" s="293">
        <v>0</v>
      </c>
      <c r="BF87" s="293">
        <v>0</v>
      </c>
      <c r="BG87" s="293">
        <v>0</v>
      </c>
      <c r="BH87" s="293">
        <v>0</v>
      </c>
      <c r="BI87" s="293">
        <v>0</v>
      </c>
      <c r="BJ87" s="293">
        <v>0</v>
      </c>
      <c r="BK87" s="293">
        <v>0</v>
      </c>
      <c r="BL87" s="293">
        <v>0</v>
      </c>
      <c r="BM87" s="293">
        <v>0</v>
      </c>
      <c r="BN87" s="293">
        <v>0</v>
      </c>
      <c r="BO87" s="293">
        <v>0</v>
      </c>
      <c r="BP87" s="293">
        <v>0</v>
      </c>
      <c r="BQ87" s="293">
        <v>0</v>
      </c>
      <c r="BR87" s="293">
        <v>0</v>
      </c>
      <c r="BS87" s="293">
        <v>0</v>
      </c>
      <c r="BT87" s="293">
        <v>0</v>
      </c>
      <c r="BU87" s="293">
        <v>0</v>
      </c>
      <c r="BV87" s="293">
        <v>0</v>
      </c>
      <c r="BW87" s="293">
        <v>0</v>
      </c>
      <c r="BX87" s="293">
        <v>0</v>
      </c>
      <c r="BY87" s="293">
        <v>0</v>
      </c>
      <c r="BZ87" s="293">
        <v>0</v>
      </c>
      <c r="CA87" s="293">
        <v>0</v>
      </c>
      <c r="CB87" s="293">
        <v>0</v>
      </c>
      <c r="CC87" s="293">
        <v>0</v>
      </c>
      <c r="CD87" s="293">
        <v>0</v>
      </c>
      <c r="CE87" s="293">
        <v>0</v>
      </c>
      <c r="CF87" s="293">
        <v>0</v>
      </c>
      <c r="CG87" s="293">
        <v>0</v>
      </c>
      <c r="CH87" s="293">
        <v>0</v>
      </c>
      <c r="CI87" s="293">
        <v>0</v>
      </c>
    </row>
    <row r="88" spans="1:87" x14ac:dyDescent="0.25">
      <c r="A88" s="439" t="s">
        <v>253</v>
      </c>
      <c r="B88" s="440"/>
      <c r="C88" s="440"/>
      <c r="D88" s="440"/>
      <c r="E88" s="440"/>
      <c r="F88" s="440"/>
      <c r="G88" s="440"/>
      <c r="H88" s="440"/>
      <c r="I88" s="440"/>
      <c r="J88" s="440"/>
      <c r="K88" s="440"/>
      <c r="L88" s="440"/>
      <c r="M88" s="440"/>
      <c r="N88" s="440"/>
      <c r="O88" s="440"/>
      <c r="P88" s="440"/>
      <c r="Q88" s="440"/>
      <c r="R88" s="440"/>
      <c r="S88" s="440"/>
      <c r="T88" s="440"/>
      <c r="U88" s="440"/>
      <c r="V88" s="440"/>
      <c r="W88" s="440"/>
      <c r="X88" s="440"/>
      <c r="Y88" s="440"/>
      <c r="Z88" s="440"/>
      <c r="AA88" s="440"/>
      <c r="AB88" s="440"/>
      <c r="AC88" s="440"/>
      <c r="AD88" s="440"/>
      <c r="AE88" s="440"/>
      <c r="AF88" s="440"/>
      <c r="AG88" s="440"/>
      <c r="AH88" s="440"/>
      <c r="AI88" s="440"/>
      <c r="AJ88" s="440"/>
      <c r="AK88" s="443">
        <v>-2982659.8937500003</v>
      </c>
      <c r="AL88" s="444"/>
      <c r="AM88" s="293">
        <v>0</v>
      </c>
      <c r="AN88" s="293">
        <v>0</v>
      </c>
      <c r="AO88" s="293">
        <v>0</v>
      </c>
      <c r="AP88" s="293">
        <v>0</v>
      </c>
      <c r="AQ88" s="293">
        <v>0</v>
      </c>
      <c r="AR88" s="293">
        <v>0</v>
      </c>
      <c r="AS88" s="293">
        <v>0</v>
      </c>
      <c r="AT88" s="293">
        <v>0</v>
      </c>
      <c r="AU88" s="293">
        <v>0</v>
      </c>
      <c r="AV88" s="293">
        <v>0</v>
      </c>
      <c r="AW88" s="293">
        <v>0</v>
      </c>
      <c r="AX88" s="293">
        <v>0</v>
      </c>
      <c r="AY88" s="293">
        <v>1</v>
      </c>
      <c r="AZ88" s="293">
        <v>2</v>
      </c>
      <c r="BA88" s="293">
        <v>3</v>
      </c>
      <c r="BB88" s="293">
        <v>4</v>
      </c>
      <c r="BC88" s="293">
        <v>5</v>
      </c>
      <c r="BD88" s="293">
        <v>6</v>
      </c>
      <c r="BE88" s="293">
        <v>7</v>
      </c>
      <c r="BF88" s="293">
        <v>8</v>
      </c>
      <c r="BG88" s="293">
        <v>9</v>
      </c>
      <c r="BH88" s="293">
        <v>10</v>
      </c>
      <c r="BI88" s="293">
        <v>11</v>
      </c>
      <c r="BJ88" s="293">
        <v>12</v>
      </c>
      <c r="BK88" s="293">
        <v>13</v>
      </c>
      <c r="BL88" s="293">
        <v>14</v>
      </c>
      <c r="BM88" s="293">
        <v>15</v>
      </c>
      <c r="BN88" s="293">
        <v>16</v>
      </c>
      <c r="BO88" s="293">
        <v>17</v>
      </c>
      <c r="BP88" s="293">
        <v>18</v>
      </c>
      <c r="BQ88" s="293">
        <v>19</v>
      </c>
      <c r="BR88" s="293">
        <v>20</v>
      </c>
      <c r="BS88" s="293">
        <v>21</v>
      </c>
      <c r="BT88" s="293">
        <v>22</v>
      </c>
      <c r="BU88" s="293">
        <v>23</v>
      </c>
      <c r="BV88" s="293">
        <v>24</v>
      </c>
      <c r="BW88" s="293">
        <v>25</v>
      </c>
      <c r="BX88" s="293">
        <v>26</v>
      </c>
      <c r="BY88" s="293">
        <v>27</v>
      </c>
      <c r="BZ88" s="293">
        <v>28</v>
      </c>
      <c r="CA88" s="293">
        <v>29</v>
      </c>
      <c r="CB88" s="293">
        <v>30</v>
      </c>
      <c r="CC88" s="293">
        <v>31</v>
      </c>
      <c r="CD88" s="293">
        <v>32</v>
      </c>
      <c r="CE88" s="293">
        <v>33</v>
      </c>
      <c r="CF88" s="293">
        <v>34</v>
      </c>
      <c r="CG88" s="293">
        <v>35</v>
      </c>
      <c r="CH88" s="293">
        <v>36</v>
      </c>
      <c r="CI88" s="293">
        <v>37</v>
      </c>
    </row>
    <row r="89" spans="1:87" x14ac:dyDescent="0.25">
      <c r="A89" s="439" t="s">
        <v>252</v>
      </c>
      <c r="B89" s="440"/>
      <c r="C89" s="440"/>
      <c r="D89" s="440"/>
      <c r="E89" s="440"/>
      <c r="F89" s="440"/>
      <c r="G89" s="440"/>
      <c r="H89" s="440"/>
      <c r="I89" s="440"/>
      <c r="J89" s="440"/>
      <c r="K89" s="440"/>
      <c r="L89" s="440"/>
      <c r="M89" s="440"/>
      <c r="N89" s="440"/>
      <c r="O89" s="440"/>
      <c r="P89" s="440"/>
      <c r="Q89" s="440"/>
      <c r="R89" s="440"/>
      <c r="S89" s="440"/>
      <c r="T89" s="440"/>
      <c r="U89" s="440"/>
      <c r="V89" s="440"/>
      <c r="W89" s="440"/>
      <c r="X89" s="440"/>
      <c r="Y89" s="440"/>
      <c r="Z89" s="440"/>
      <c r="AA89" s="440"/>
      <c r="AB89" s="440"/>
      <c r="AC89" s="440"/>
      <c r="AD89" s="440"/>
      <c r="AE89" s="440"/>
      <c r="AF89" s="440"/>
      <c r="AG89" s="440"/>
      <c r="AH89" s="440"/>
      <c r="AI89" s="440"/>
      <c r="AJ89" s="440"/>
      <c r="AK89" s="443">
        <v>0</v>
      </c>
      <c r="AL89" s="444"/>
      <c r="AM89" s="293">
        <v>0</v>
      </c>
      <c r="AN89" s="293">
        <v>0</v>
      </c>
      <c r="AO89" s="293">
        <v>0</v>
      </c>
      <c r="AP89" s="293">
        <v>0</v>
      </c>
      <c r="AQ89" s="293">
        <v>0</v>
      </c>
      <c r="AR89" s="293">
        <v>0</v>
      </c>
      <c r="AS89" s="293">
        <v>0</v>
      </c>
      <c r="AT89" s="293">
        <v>0</v>
      </c>
      <c r="AU89" s="293">
        <v>0</v>
      </c>
      <c r="AV89" s="293">
        <v>0</v>
      </c>
      <c r="AW89" s="293">
        <v>0</v>
      </c>
      <c r="AX89" s="293">
        <v>0</v>
      </c>
      <c r="AY89" s="293">
        <v>0</v>
      </c>
      <c r="AZ89" s="293">
        <v>0</v>
      </c>
      <c r="BA89" s="293">
        <v>0</v>
      </c>
      <c r="BB89" s="293">
        <v>0</v>
      </c>
      <c r="BC89" s="293">
        <v>0</v>
      </c>
      <c r="BD89" s="293">
        <v>0</v>
      </c>
      <c r="BE89" s="293">
        <v>0</v>
      </c>
      <c r="BF89" s="293">
        <v>0</v>
      </c>
      <c r="BG89" s="293">
        <v>0</v>
      </c>
      <c r="BH89" s="293">
        <v>0</v>
      </c>
      <c r="BI89" s="293">
        <v>0</v>
      </c>
      <c r="BJ89" s="293">
        <v>0</v>
      </c>
      <c r="BK89" s="293">
        <v>0</v>
      </c>
      <c r="BL89" s="293">
        <v>0</v>
      </c>
      <c r="BM89" s="293">
        <v>0</v>
      </c>
      <c r="BN89" s="293">
        <v>0</v>
      </c>
      <c r="BO89" s="293">
        <v>0</v>
      </c>
      <c r="BP89" s="293">
        <v>0</v>
      </c>
      <c r="BQ89" s="293">
        <v>0</v>
      </c>
      <c r="BR89" s="293">
        <v>0</v>
      </c>
      <c r="BS89" s="293">
        <v>0</v>
      </c>
      <c r="BT89" s="293">
        <v>0</v>
      </c>
      <c r="BU89" s="293">
        <v>0</v>
      </c>
      <c r="BV89" s="293">
        <v>0</v>
      </c>
      <c r="BW89" s="293">
        <v>0</v>
      </c>
      <c r="BX89" s="293">
        <v>0</v>
      </c>
      <c r="BY89" s="293">
        <v>0</v>
      </c>
      <c r="BZ89" s="293">
        <v>0</v>
      </c>
      <c r="CA89" s="293">
        <v>0</v>
      </c>
      <c r="CB89" s="293">
        <v>0</v>
      </c>
      <c r="CC89" s="293">
        <v>0</v>
      </c>
      <c r="CD89" s="293">
        <v>0</v>
      </c>
      <c r="CE89" s="293">
        <v>0</v>
      </c>
      <c r="CF89" s="293">
        <v>0</v>
      </c>
      <c r="CG89" s="293">
        <v>0</v>
      </c>
      <c r="CH89" s="293">
        <v>0</v>
      </c>
      <c r="CI89" s="293">
        <v>0</v>
      </c>
    </row>
    <row r="90" spans="1:87" s="263" customFormat="1" ht="15" x14ac:dyDescent="0.25">
      <c r="A90" s="439" t="s">
        <v>251</v>
      </c>
      <c r="B90" s="440"/>
      <c r="C90" s="440"/>
      <c r="D90" s="440"/>
      <c r="E90" s="440"/>
      <c r="F90" s="440"/>
      <c r="G90" s="440"/>
      <c r="H90" s="440"/>
      <c r="I90" s="440"/>
      <c r="J90" s="440"/>
      <c r="K90" s="440"/>
      <c r="L90" s="440"/>
      <c r="M90" s="440"/>
      <c r="N90" s="440"/>
      <c r="O90" s="440"/>
      <c r="P90" s="440"/>
      <c r="Q90" s="440"/>
      <c r="R90" s="440"/>
      <c r="S90" s="440"/>
      <c r="T90" s="440"/>
      <c r="U90" s="440"/>
      <c r="V90" s="440"/>
      <c r="W90" s="440"/>
      <c r="X90" s="440"/>
      <c r="Y90" s="440"/>
      <c r="Z90" s="440"/>
      <c r="AA90" s="440"/>
      <c r="AB90" s="440"/>
      <c r="AC90" s="440"/>
      <c r="AD90" s="440"/>
      <c r="AE90" s="440"/>
      <c r="AF90" s="440"/>
      <c r="AG90" s="440"/>
      <c r="AH90" s="440"/>
      <c r="AI90" s="440"/>
      <c r="AJ90" s="440"/>
      <c r="AK90" s="441">
        <v>-3579191.8725000005</v>
      </c>
      <c r="AL90" s="442"/>
      <c r="AM90" s="292">
        <v>1585390.1067553894</v>
      </c>
      <c r="AN90" s="292">
        <v>1030356.6330046407</v>
      </c>
      <c r="AO90" s="292">
        <v>1073180.0859836834</v>
      </c>
      <c r="AP90" s="292">
        <v>1117909.0594812962</v>
      </c>
      <c r="AQ90" s="292">
        <v>1164407.1046174883</v>
      </c>
      <c r="AR90" s="292">
        <v>1212744.9842578026</v>
      </c>
      <c r="AS90" s="292">
        <v>1262996.2917824041</v>
      </c>
      <c r="AT90" s="292">
        <v>1315237.5643066647</v>
      </c>
      <c r="AU90" s="292">
        <v>1369548.4004305704</v>
      </c>
      <c r="AV90" s="292">
        <v>1426011.5826981068</v>
      </c>
      <c r="AW90" s="292">
        <v>1484713.2049550193</v>
      </c>
      <c r="AX90" s="292">
        <v>1545742.8048008841</v>
      </c>
      <c r="AY90" s="292">
        <v>1609194.5013392568</v>
      </c>
      <c r="AZ90" s="292">
        <v>1675164.1384378402</v>
      </c>
      <c r="BA90" s="292">
        <v>1743752.4337190418</v>
      </c>
      <c r="BB90" s="292">
        <v>1815064.1335101658</v>
      </c>
      <c r="BC90" s="292">
        <v>1889208.1739916094</v>
      </c>
      <c r="BD90" s="292">
        <v>1966297.8487909851</v>
      </c>
      <c r="BE90" s="292">
        <v>2046450.9832810122</v>
      </c>
      <c r="BF90" s="292">
        <v>2129790.1158493133</v>
      </c>
      <c r="BG90" s="292">
        <v>2216442.6864190218</v>
      </c>
      <c r="BH90" s="292">
        <v>2306541.2325101942</v>
      </c>
      <c r="BI90" s="292">
        <v>2400223.5931436862</v>
      </c>
      <c r="BJ90" s="292">
        <v>2497633.1209011944</v>
      </c>
      <c r="BK90" s="292">
        <v>2598918.9024676778</v>
      </c>
      <c r="BL90" s="292">
        <v>2704235.9879954942</v>
      </c>
      <c r="BM90" s="292">
        <v>2813745.6296430985</v>
      </c>
      <c r="BN90" s="292">
        <v>2927615.5296552805</v>
      </c>
      <c r="BO90" s="292">
        <v>3046020.0983666284</v>
      </c>
      <c r="BP90" s="292">
        <v>3169140.7225250993</v>
      </c>
      <c r="BQ90" s="292">
        <v>3297166.0443485864</v>
      </c>
      <c r="BR90" s="292">
        <v>3430292.251743691</v>
      </c>
      <c r="BS90" s="292">
        <v>3568723.3801332703</v>
      </c>
      <c r="BT90" s="292">
        <v>3712671.6263571093</v>
      </c>
      <c r="BU90" s="292">
        <v>3862357.6751285763</v>
      </c>
      <c r="BV90" s="292">
        <v>4018011.038549575</v>
      </c>
      <c r="BW90" s="292">
        <v>4179870.4092060914</v>
      </c>
      <c r="BX90" s="292">
        <v>4348184.0273875408</v>
      </c>
      <c r="BY90" s="292">
        <v>4523210.0629949253</v>
      </c>
      <c r="BZ90" s="292">
        <v>4705217.0127252769</v>
      </c>
      <c r="CA90" s="292">
        <v>4894484.1131435204</v>
      </c>
      <c r="CB90" s="292">
        <v>5091301.7702771686</v>
      </c>
      <c r="CC90" s="292">
        <v>5295972.0063948361</v>
      </c>
      <c r="CD90" s="292">
        <v>5508808.9246558845</v>
      </c>
      <c r="CE90" s="292">
        <v>5730139.1923460504</v>
      </c>
      <c r="CF90" s="292">
        <v>5960302.5434424924</v>
      </c>
      <c r="CG90" s="292">
        <v>6199652.3012814745</v>
      </c>
      <c r="CH90" s="292">
        <v>6448555.9221326858</v>
      </c>
      <c r="CI90" s="292">
        <v>6707395.5605166256</v>
      </c>
    </row>
    <row r="91" spans="1:87" s="263" customFormat="1" ht="15" x14ac:dyDescent="0.25">
      <c r="A91" s="439" t="s">
        <v>520</v>
      </c>
      <c r="B91" s="440"/>
      <c r="C91" s="440"/>
      <c r="D91" s="440"/>
      <c r="E91" s="440"/>
      <c r="F91" s="440"/>
      <c r="G91" s="440"/>
      <c r="H91" s="440"/>
      <c r="I91" s="440"/>
      <c r="J91" s="440"/>
      <c r="K91" s="440"/>
      <c r="L91" s="440"/>
      <c r="M91" s="440"/>
      <c r="N91" s="440"/>
      <c r="O91" s="440"/>
      <c r="P91" s="440"/>
      <c r="Q91" s="440"/>
      <c r="R91" s="440"/>
      <c r="S91" s="440"/>
      <c r="T91" s="440"/>
      <c r="U91" s="440"/>
      <c r="V91" s="440"/>
      <c r="W91" s="440"/>
      <c r="X91" s="440"/>
      <c r="Y91" s="440"/>
      <c r="Z91" s="440"/>
      <c r="AA91" s="440"/>
      <c r="AB91" s="440"/>
      <c r="AC91" s="440"/>
      <c r="AD91" s="440"/>
      <c r="AE91" s="440"/>
      <c r="AF91" s="440"/>
      <c r="AG91" s="440"/>
      <c r="AH91" s="440"/>
      <c r="AI91" s="440"/>
      <c r="AJ91" s="440"/>
      <c r="AK91" s="441">
        <v>-3579191.8725000005</v>
      </c>
      <c r="AL91" s="442"/>
      <c r="AM91" s="292">
        <v>-1993801.7657446112</v>
      </c>
      <c r="AN91" s="292">
        <v>-963445.13273997046</v>
      </c>
      <c r="AO91" s="292">
        <v>109734.95324371289</v>
      </c>
      <c r="AP91" s="292">
        <v>1227644.0127250091</v>
      </c>
      <c r="AQ91" s="292">
        <v>2392051.1173424972</v>
      </c>
      <c r="AR91" s="292">
        <v>3604796.1016002996</v>
      </c>
      <c r="AS91" s="292">
        <v>4867792.3933827039</v>
      </c>
      <c r="AT91" s="292">
        <v>6183029.9576893691</v>
      </c>
      <c r="AU91" s="292">
        <v>7552578.3581199395</v>
      </c>
      <c r="AV91" s="292">
        <v>8978589.9408180453</v>
      </c>
      <c r="AW91" s="292">
        <v>10463303.145773064</v>
      </c>
      <c r="AX91" s="292">
        <v>12009045.950573949</v>
      </c>
      <c r="AY91" s="292">
        <v>13618240.451913206</v>
      </c>
      <c r="AZ91" s="292">
        <v>15293404.590351045</v>
      </c>
      <c r="BA91" s="292">
        <v>17037157.024070088</v>
      </c>
      <c r="BB91" s="292">
        <v>18852221.157580253</v>
      </c>
      <c r="BC91" s="292">
        <v>20741429.331571862</v>
      </c>
      <c r="BD91" s="292">
        <v>22707727.180362847</v>
      </c>
      <c r="BE91" s="292">
        <v>24754178.163643859</v>
      </c>
      <c r="BF91" s="292">
        <v>26883968.279493172</v>
      </c>
      <c r="BG91" s="292">
        <v>29100410.965912193</v>
      </c>
      <c r="BH91" s="292">
        <v>31406952.198422387</v>
      </c>
      <c r="BI91" s="292">
        <v>33807175.791566074</v>
      </c>
      <c r="BJ91" s="292">
        <v>36304808.912467271</v>
      </c>
      <c r="BK91" s="292">
        <v>38903727.814934947</v>
      </c>
      <c r="BL91" s="292">
        <v>41607963.802930444</v>
      </c>
      <c r="BM91" s="292">
        <v>44421709.432573542</v>
      </c>
      <c r="BN91" s="292">
        <v>47349324.96222882</v>
      </c>
      <c r="BO91" s="292">
        <v>50395345.060595445</v>
      </c>
      <c r="BP91" s="292">
        <v>53564485.783120543</v>
      </c>
      <c r="BQ91" s="292">
        <v>56861651.827469125</v>
      </c>
      <c r="BR91" s="292">
        <v>60291944.079212815</v>
      </c>
      <c r="BS91" s="292">
        <v>63860667.459346086</v>
      </c>
      <c r="BT91" s="292">
        <v>67573339.085703194</v>
      </c>
      <c r="BU91" s="292">
        <v>71435696.760831773</v>
      </c>
      <c r="BV91" s="292">
        <v>75453707.799381346</v>
      </c>
      <c r="BW91" s="292">
        <v>79633578.208587438</v>
      </c>
      <c r="BX91" s="292">
        <v>83981762.235974982</v>
      </c>
      <c r="BY91" s="292">
        <v>88504972.29896991</v>
      </c>
      <c r="BZ91" s="292">
        <v>93210189.311695188</v>
      </c>
      <c r="CA91" s="292">
        <v>98104673.424838707</v>
      </c>
      <c r="CB91" s="292">
        <v>103195975.19511588</v>
      </c>
      <c r="CC91" s="292">
        <v>108491947.20151071</v>
      </c>
      <c r="CD91" s="292">
        <v>114000756.1261666</v>
      </c>
      <c r="CE91" s="292">
        <v>119730895.31851265</v>
      </c>
      <c r="CF91" s="292">
        <v>125691197.86195514</v>
      </c>
      <c r="CG91" s="292">
        <v>131890850.16323662</v>
      </c>
      <c r="CH91" s="292">
        <v>138339406.08536929</v>
      </c>
      <c r="CI91" s="292">
        <v>145046801.64588591</v>
      </c>
    </row>
    <row r="92" spans="1:87" x14ac:dyDescent="0.25">
      <c r="A92" s="439" t="s">
        <v>250</v>
      </c>
      <c r="B92" s="440"/>
      <c r="C92" s="440"/>
      <c r="D92" s="440"/>
      <c r="E92" s="440"/>
      <c r="F92" s="440"/>
      <c r="G92" s="440"/>
      <c r="H92" s="440"/>
      <c r="I92" s="440"/>
      <c r="J92" s="440"/>
      <c r="K92" s="440"/>
      <c r="L92" s="440"/>
      <c r="M92" s="440"/>
      <c r="N92" s="440"/>
      <c r="O92" s="440"/>
      <c r="P92" s="440"/>
      <c r="Q92" s="440"/>
      <c r="R92" s="440"/>
      <c r="S92" s="440"/>
      <c r="T92" s="440"/>
      <c r="U92" s="440"/>
      <c r="V92" s="440"/>
      <c r="W92" s="440"/>
      <c r="X92" s="440"/>
      <c r="Y92" s="440"/>
      <c r="Z92" s="440"/>
      <c r="AA92" s="440"/>
      <c r="AB92" s="440"/>
      <c r="AC92" s="440"/>
      <c r="AD92" s="440"/>
      <c r="AE92" s="440"/>
      <c r="AF92" s="440"/>
      <c r="AG92" s="440"/>
      <c r="AH92" s="440"/>
      <c r="AI92" s="440"/>
      <c r="AJ92" s="440"/>
      <c r="AK92" s="465">
        <v>1</v>
      </c>
      <c r="AL92" s="466"/>
      <c r="AM92" s="300">
        <v>0.87657784011220197</v>
      </c>
      <c r="AN92" s="300">
        <v>0.76838870977577312</v>
      </c>
      <c r="AO92" s="300">
        <v>0.6735525155818487</v>
      </c>
      <c r="AP92" s="300">
        <v>0.59042120931087727</v>
      </c>
      <c r="AQ92" s="300">
        <v>0.51755014841416302</v>
      </c>
      <c r="AR92" s="300">
        <v>0.45367299124663668</v>
      </c>
      <c r="AS92" s="300">
        <v>0.39767969078421861</v>
      </c>
      <c r="AT92" s="300">
        <v>0.34859720440411868</v>
      </c>
      <c r="AU92" s="300">
        <v>0.30557258450571412</v>
      </c>
      <c r="AV92" s="300">
        <v>0.26785815612352221</v>
      </c>
      <c r="AW92" s="300">
        <v>0.23479852395119405</v>
      </c>
      <c r="AX92" s="300">
        <v>0.20581918298667082</v>
      </c>
      <c r="AY92" s="300">
        <v>0.18041653487611395</v>
      </c>
      <c r="AZ92" s="300">
        <v>0.15814913646223175</v>
      </c>
      <c r="BA92" s="300">
        <v>0.13863002845567296</v>
      </c>
      <c r="BB92" s="300">
        <v>0.12152001091836692</v>
      </c>
      <c r="BC92" s="300">
        <v>0.10652174870123327</v>
      </c>
      <c r="BD92" s="300">
        <v>9.3374604401501818E-2</v>
      </c>
      <c r="BE92" s="300">
        <v>8.1850109047599762E-2</v>
      </c>
      <c r="BF92" s="300">
        <v>7.1747991801893202E-2</v>
      </c>
      <c r="BG92" s="300">
        <v>6.2892699686091513E-2</v>
      </c>
      <c r="BH92" s="300">
        <v>5.5130346849659465E-2</v>
      </c>
      <c r="BI92" s="300">
        <v>4.8326040366111024E-2</v>
      </c>
      <c r="BJ92" s="300">
        <v>4.2361536085300688E-2</v>
      </c>
      <c r="BK92" s="300">
        <v>3.7133183805487982E-2</v>
      </c>
      <c r="BL92" s="300">
        <v>3.255012605670405E-2</v>
      </c>
      <c r="BM92" s="300">
        <v>2.8532719194165536E-2</v>
      </c>
      <c r="BN92" s="300">
        <v>2.5011149363749596E-2</v>
      </c>
      <c r="BO92" s="300">
        <v>2.1924219287999293E-2</v>
      </c>
      <c r="BP92" s="300">
        <v>1.9218284789620704E-2</v>
      </c>
      <c r="BQ92" s="300">
        <v>1.6846322571546897E-2</v>
      </c>
      <c r="BR92" s="300">
        <v>1.4767113053600015E-2</v>
      </c>
      <c r="BS92" s="300">
        <v>1.2944524065217405E-2</v>
      </c>
      <c r="BT92" s="300">
        <v>1.1346882946368691E-2</v>
      </c>
      <c r="BU92" s="300">
        <v>9.9464261451338454E-3</v>
      </c>
      <c r="BV92" s="300">
        <v>8.7188167471369607E-3</v>
      </c>
      <c r="BW92" s="300">
        <v>7.6427215525394117E-3</v>
      </c>
      <c r="BX92" s="300">
        <v>6.6994403511039732E-3</v>
      </c>
      <c r="BY92" s="300">
        <v>5.8725809529312518E-3</v>
      </c>
      <c r="BZ92" s="300">
        <v>5.1477743276045337E-3</v>
      </c>
      <c r="CA92" s="300">
        <v>4.5124249014766244E-3</v>
      </c>
      <c r="CB92" s="300">
        <v>3.9554916738048958E-3</v>
      </c>
      <c r="CC92" s="300">
        <v>3.4672963480056932E-3</v>
      </c>
      <c r="CD92" s="300">
        <v>3.0393551437637566E-3</v>
      </c>
      <c r="CE92" s="300">
        <v>2.6642313672543445E-3</v>
      </c>
      <c r="CF92" s="300">
        <v>2.3354061774669924E-3</v>
      </c>
      <c r="CG92" s="300">
        <v>2.0471653028287097E-3</v>
      </c>
      <c r="CH92" s="300">
        <v>1.7944997395062325E-3</v>
      </c>
      <c r="CI92" s="300">
        <v>1.5730187057382821E-3</v>
      </c>
    </row>
    <row r="93" spans="1:87" s="263" customFormat="1" ht="14.25" x14ac:dyDescent="0.25">
      <c r="A93" s="467" t="s">
        <v>521</v>
      </c>
      <c r="B93" s="468"/>
      <c r="C93" s="468"/>
      <c r="D93" s="468"/>
      <c r="E93" s="468"/>
      <c r="F93" s="468"/>
      <c r="G93" s="468"/>
      <c r="H93" s="468"/>
      <c r="I93" s="468"/>
      <c r="J93" s="468"/>
      <c r="K93" s="468"/>
      <c r="L93" s="468"/>
      <c r="M93" s="468"/>
      <c r="N93" s="468"/>
      <c r="O93" s="468"/>
      <c r="P93" s="468"/>
      <c r="Q93" s="468"/>
      <c r="R93" s="468"/>
      <c r="S93" s="468"/>
      <c r="T93" s="468"/>
      <c r="U93" s="468"/>
      <c r="V93" s="468"/>
      <c r="W93" s="468"/>
      <c r="X93" s="468"/>
      <c r="Y93" s="468"/>
      <c r="Z93" s="468"/>
      <c r="AA93" s="468"/>
      <c r="AB93" s="468"/>
      <c r="AC93" s="468"/>
      <c r="AD93" s="468"/>
      <c r="AE93" s="468"/>
      <c r="AF93" s="468"/>
      <c r="AG93" s="468"/>
      <c r="AH93" s="468"/>
      <c r="AI93" s="468"/>
      <c r="AJ93" s="468"/>
      <c r="AK93" s="476">
        <v>-3579191.8725000005</v>
      </c>
      <c r="AL93" s="477"/>
      <c r="AM93" s="301">
        <v>1389717.8355148926</v>
      </c>
      <c r="AN93" s="301">
        <v>791714.40384334559</v>
      </c>
      <c r="AO93" s="301">
        <v>722843.14658665459</v>
      </c>
      <c r="AP93" s="301">
        <v>660037.21879853238</v>
      </c>
      <c r="AQ93" s="301">
        <v>602639.06980928697</v>
      </c>
      <c r="AR93" s="301">
        <v>550189.64462759264</v>
      </c>
      <c r="AS93" s="301">
        <v>502267.97477764118</v>
      </c>
      <c r="AT93" s="301">
        <v>458488.13804458559</v>
      </c>
      <c r="AU93" s="301">
        <v>418496.44432523608</v>
      </c>
      <c r="AV93" s="301">
        <v>381968.8331523005</v>
      </c>
      <c r="AW93" s="301">
        <v>348608.46901428519</v>
      </c>
      <c r="AX93" s="301">
        <v>318143.52119164297</v>
      </c>
      <c r="AY93" s="301">
        <v>290325.29587332479</v>
      </c>
      <c r="AZ93" s="301">
        <v>264925.76192644285</v>
      </c>
      <c r="BA93" s="301">
        <v>241736.44950611974</v>
      </c>
      <c r="BB93" s="301">
        <v>220566.61332169155</v>
      </c>
      <c r="BC93" s="301">
        <v>201241.75835424999</v>
      </c>
      <c r="BD93" s="301">
        <v>183602.28376638226</v>
      </c>
      <c r="BE93" s="301">
        <v>167502.23614211861</v>
      </c>
      <c r="BF93" s="301">
        <v>152808.16377170972</v>
      </c>
      <c r="BG93" s="301">
        <v>139398.06424838543</v>
      </c>
      <c r="BH93" s="301">
        <v>127160.41817132804</v>
      </c>
      <c r="BI93" s="301">
        <v>115993.30224995382</v>
      </c>
      <c r="BJ93" s="301">
        <v>105803.57557889812</v>
      </c>
      <c r="BK93" s="301">
        <v>96506.133300889371</v>
      </c>
      <c r="BL93" s="301">
        <v>88023.222296328953</v>
      </c>
      <c r="BM93" s="301">
        <v>80283.813934417019</v>
      </c>
      <c r="BN93" s="301">
        <v>73223.0292918411</v>
      </c>
      <c r="BO93" s="301">
        <v>66781.612592243138</v>
      </c>
      <c r="BP93" s="301">
        <v>60905.448943871685</v>
      </c>
      <c r="BQ93" s="301">
        <v>55545.122755047589</v>
      </c>
      <c r="BR93" s="301">
        <v>50655.513488387252</v>
      </c>
      <c r="BS93" s="301">
        <v>46195.425676239116</v>
      </c>
      <c r="BT93" s="301">
        <v>42127.250362578394</v>
      </c>
      <c r="BU93" s="301">
        <v>38416.65536175725</v>
      </c>
      <c r="BV93" s="301">
        <v>35032.301933087205</v>
      </c>
      <c r="BW93" s="301">
        <v>31945.585663261125</v>
      </c>
      <c r="BX93" s="301">
        <v>29130.399527105874</v>
      </c>
      <c r="BY93" s="301">
        <v>26562.917262050967</v>
      </c>
      <c r="BZ93" s="301">
        <v>24221.395343915276</v>
      </c>
      <c r="CA93" s="301">
        <v>22085.991992030555</v>
      </c>
      <c r="CB93" s="301">
        <v>20138.601761159465</v>
      </c>
      <c r="CC93" s="301">
        <v>18362.704396913199</v>
      </c>
      <c r="CD93" s="301">
        <v>16743.226741164552</v>
      </c>
      <c r="CE93" s="301">
        <v>15266.416574981824</v>
      </c>
      <c r="CF93" s="301">
        <v>13919.727379527823</v>
      </c>
      <c r="CG93" s="301">
        <v>12691.713080785597</v>
      </c>
      <c r="CH93" s="301">
        <v>11571.931922458478</v>
      </c>
      <c r="CI93" s="301">
        <v>10550.858683478562</v>
      </c>
    </row>
    <row r="94" spans="1:87" s="263" customFormat="1" ht="14.25" x14ac:dyDescent="0.25">
      <c r="A94" s="467" t="s">
        <v>522</v>
      </c>
      <c r="B94" s="468"/>
      <c r="C94" s="468"/>
      <c r="D94" s="468"/>
      <c r="E94" s="468"/>
      <c r="F94" s="468"/>
      <c r="G94" s="468"/>
      <c r="H94" s="468"/>
      <c r="I94" s="468"/>
      <c r="J94" s="468"/>
      <c r="K94" s="468"/>
      <c r="L94" s="468"/>
      <c r="M94" s="468"/>
      <c r="N94" s="468"/>
      <c r="O94" s="468"/>
      <c r="P94" s="468"/>
      <c r="Q94" s="468"/>
      <c r="R94" s="468"/>
      <c r="S94" s="468"/>
      <c r="T94" s="468"/>
      <c r="U94" s="468"/>
      <c r="V94" s="468"/>
      <c r="W94" s="468"/>
      <c r="X94" s="468"/>
      <c r="Y94" s="468"/>
      <c r="Z94" s="468"/>
      <c r="AA94" s="468"/>
      <c r="AB94" s="468"/>
      <c r="AC94" s="468"/>
      <c r="AD94" s="468"/>
      <c r="AE94" s="468"/>
      <c r="AF94" s="468"/>
      <c r="AG94" s="468"/>
      <c r="AH94" s="468"/>
      <c r="AI94" s="468"/>
      <c r="AJ94" s="468"/>
      <c r="AK94" s="476">
        <v>-3579191.8725000005</v>
      </c>
      <c r="AL94" s="477"/>
      <c r="AM94" s="301">
        <v>-2189474.0369851077</v>
      </c>
      <c r="AN94" s="301">
        <v>-1397759.6331417621</v>
      </c>
      <c r="AO94" s="301">
        <v>-674916.48655510752</v>
      </c>
      <c r="AP94" s="301">
        <v>-14879.267756575136</v>
      </c>
      <c r="AQ94" s="301">
        <v>587759.80205271184</v>
      </c>
      <c r="AR94" s="301">
        <v>1137949.4466803046</v>
      </c>
      <c r="AS94" s="301">
        <v>1640217.4214579458</v>
      </c>
      <c r="AT94" s="301">
        <v>2098705.5595025313</v>
      </c>
      <c r="AU94" s="301">
        <v>2517202.0038277674</v>
      </c>
      <c r="AV94" s="301">
        <v>2899170.8369800681</v>
      </c>
      <c r="AW94" s="301">
        <v>3247779.3059943533</v>
      </c>
      <c r="AX94" s="301">
        <v>3565922.8271859963</v>
      </c>
      <c r="AY94" s="301">
        <v>3856248.1230593212</v>
      </c>
      <c r="AZ94" s="301">
        <v>4121173.884985764</v>
      </c>
      <c r="BA94" s="301">
        <v>4362910.3344918834</v>
      </c>
      <c r="BB94" s="301">
        <v>4583476.9478135752</v>
      </c>
      <c r="BC94" s="301">
        <v>4784718.7061678255</v>
      </c>
      <c r="BD94" s="301">
        <v>4968320.9899342079</v>
      </c>
      <c r="BE94" s="301">
        <v>5135823.2260763263</v>
      </c>
      <c r="BF94" s="301">
        <v>5288631.3898480358</v>
      </c>
      <c r="BG94" s="301">
        <v>5428029.4540964216</v>
      </c>
      <c r="BH94" s="301">
        <v>5555189.8722677501</v>
      </c>
      <c r="BI94" s="301">
        <v>5671183.1745177042</v>
      </c>
      <c r="BJ94" s="301">
        <v>5776986.7500966024</v>
      </c>
      <c r="BK94" s="301">
        <v>5873492.8833974916</v>
      </c>
      <c r="BL94" s="301">
        <v>5961516.1056938209</v>
      </c>
      <c r="BM94" s="301">
        <v>6041799.9196282383</v>
      </c>
      <c r="BN94" s="301">
        <v>6115022.9489200795</v>
      </c>
      <c r="BO94" s="301">
        <v>6181804.5615123231</v>
      </c>
      <c r="BP94" s="301">
        <v>6242710.0104561951</v>
      </c>
      <c r="BQ94" s="301">
        <v>6298255.133211243</v>
      </c>
      <c r="BR94" s="301">
        <v>6348910.6466996307</v>
      </c>
      <c r="BS94" s="301">
        <v>6395106.0723758694</v>
      </c>
      <c r="BT94" s="301">
        <v>6437233.3227384482</v>
      </c>
      <c r="BU94" s="301">
        <v>6475649.9781002058</v>
      </c>
      <c r="BV94" s="301">
        <v>6510682.2800332932</v>
      </c>
      <c r="BW94" s="301">
        <v>6542627.8656965541</v>
      </c>
      <c r="BX94" s="301">
        <v>6571758.2652236596</v>
      </c>
      <c r="BY94" s="301">
        <v>6598321.1824857108</v>
      </c>
      <c r="BZ94" s="301">
        <v>6622542.5778296264</v>
      </c>
      <c r="CA94" s="301">
        <v>6644628.5698216567</v>
      </c>
      <c r="CB94" s="301">
        <v>6664767.1715828162</v>
      </c>
      <c r="CC94" s="301">
        <v>6683129.875979729</v>
      </c>
      <c r="CD94" s="301">
        <v>6699873.1027208939</v>
      </c>
      <c r="CE94" s="301">
        <v>6715139.5192958759</v>
      </c>
      <c r="CF94" s="301">
        <v>6729059.2466754038</v>
      </c>
      <c r="CG94" s="301">
        <v>6741750.959756189</v>
      </c>
      <c r="CH94" s="301">
        <v>6753322.8916786471</v>
      </c>
      <c r="CI94" s="301">
        <v>6763873.7503621262</v>
      </c>
    </row>
    <row r="95" spans="1:87" s="263" customFormat="1" ht="14.25" x14ac:dyDescent="0.25">
      <c r="A95" s="467" t="s">
        <v>523</v>
      </c>
      <c r="B95" s="468"/>
      <c r="C95" s="468"/>
      <c r="D95" s="468"/>
      <c r="E95" s="468"/>
      <c r="F95" s="468"/>
      <c r="G95" s="468"/>
      <c r="H95" s="468"/>
      <c r="I95" s="468"/>
      <c r="J95" s="468"/>
      <c r="K95" s="468"/>
      <c r="L95" s="468"/>
      <c r="M95" s="468"/>
      <c r="N95" s="468"/>
      <c r="O95" s="468"/>
      <c r="P95" s="468"/>
      <c r="Q95" s="468"/>
      <c r="R95" s="468"/>
      <c r="S95" s="468"/>
      <c r="T95" s="468"/>
      <c r="U95" s="468"/>
      <c r="V95" s="468"/>
      <c r="W95" s="468"/>
      <c r="X95" s="468"/>
      <c r="Y95" s="468"/>
      <c r="Z95" s="468"/>
      <c r="AA95" s="468"/>
      <c r="AB95" s="468"/>
      <c r="AC95" s="468"/>
      <c r="AD95" s="468"/>
      <c r="AE95" s="468"/>
      <c r="AF95" s="468"/>
      <c r="AG95" s="468"/>
      <c r="AH95" s="468"/>
      <c r="AI95" s="468"/>
      <c r="AJ95" s="468"/>
      <c r="AK95" s="478">
        <v>0</v>
      </c>
      <c r="AL95" s="479"/>
      <c r="AM95" s="302">
        <v>0</v>
      </c>
      <c r="AN95" s="302">
        <v>0</v>
      </c>
      <c r="AO95" s="302">
        <v>1.6408772145647621E-2</v>
      </c>
      <c r="AP95" s="302">
        <v>0.13862657762587438</v>
      </c>
      <c r="AQ95" s="302">
        <v>0.21150798340801358</v>
      </c>
      <c r="AR95" s="302">
        <v>0.25709957960111707</v>
      </c>
      <c r="AS95" s="302">
        <v>0.28677669933053407</v>
      </c>
      <c r="AT95" s="302">
        <v>0.3067175282073682</v>
      </c>
      <c r="AU95" s="302">
        <v>0.32045861088824523</v>
      </c>
      <c r="AV95" s="302">
        <v>0.33012014750614638</v>
      </c>
      <c r="AW95" s="302">
        <v>0.33702412072994381</v>
      </c>
      <c r="AX95" s="302">
        <v>0.34202252003873612</v>
      </c>
      <c r="AY95" s="302">
        <v>0.34567993498751459</v>
      </c>
      <c r="AZ95" s="302">
        <v>0.34837938517769729</v>
      </c>
      <c r="BA95" s="302">
        <v>0.35038591945991859</v>
      </c>
      <c r="BB95" s="302">
        <v>0.35188605393070649</v>
      </c>
      <c r="BC95" s="302">
        <v>0.35301291704719073</v>
      </c>
      <c r="BD95" s="302">
        <v>0.35386267838772789</v>
      </c>
      <c r="BE95" s="302">
        <v>0.35450551669066854</v>
      </c>
      <c r="BF95" s="302">
        <v>0.354993083312795</v>
      </c>
      <c r="BG95" s="302">
        <v>0.35536366728852342</v>
      </c>
      <c r="BH95" s="302">
        <v>0.35564582336638351</v>
      </c>
      <c r="BI95" s="302">
        <v>0.3558609539704729</v>
      </c>
      <c r="BJ95" s="302">
        <v>0.3560251678714188</v>
      </c>
      <c r="BK95" s="302">
        <v>0.35615063159862159</v>
      </c>
      <c r="BL95" s="302">
        <v>0.35624656055555559</v>
      </c>
      <c r="BM95" s="302">
        <v>0.35631995131702343</v>
      </c>
      <c r="BN95" s="302">
        <v>0.3563761261425149</v>
      </c>
      <c r="BO95" s="302">
        <v>0.35641914004831121</v>
      </c>
      <c r="BP95" s="302">
        <v>0.35645208651750226</v>
      </c>
      <c r="BQ95" s="302">
        <v>0.35647732796462672</v>
      </c>
      <c r="BR95" s="302">
        <v>0.35649667002847218</v>
      </c>
      <c r="BS95" s="302">
        <v>0.35651149373168711</v>
      </c>
      <c r="BT95" s="302">
        <v>0.35652285591029909</v>
      </c>
      <c r="BU95" s="302">
        <v>0.35653156566731692</v>
      </c>
      <c r="BV95" s="302">
        <v>0.35653824265894141</v>
      </c>
      <c r="BW95" s="302">
        <v>0.35654336158316347</v>
      </c>
      <c r="BX95" s="302">
        <v>0.3565472861692951</v>
      </c>
      <c r="BY95" s="302">
        <v>0.35655029516630066</v>
      </c>
      <c r="BZ95" s="302">
        <v>0.35655260222570284</v>
      </c>
      <c r="CA95" s="302">
        <v>0.35655437112093447</v>
      </c>
      <c r="CB95" s="302">
        <v>0.35655572740157448</v>
      </c>
      <c r="CC95" s="302">
        <v>0.35655676732037533</v>
      </c>
      <c r="CD95" s="302">
        <v>0.35655756467295863</v>
      </c>
      <c r="CE95" s="302">
        <v>0.3565581760392551</v>
      </c>
      <c r="CF95" s="302">
        <v>0.35655864480076382</v>
      </c>
      <c r="CG95" s="302">
        <v>0.35655900421990272</v>
      </c>
      <c r="CH95" s="302">
        <v>0.35655927980064028</v>
      </c>
      <c r="CI95" s="302">
        <v>0.35655949109827501</v>
      </c>
    </row>
    <row r="96" spans="1:87" s="263" customFormat="1" ht="14.25" x14ac:dyDescent="0.25">
      <c r="A96" s="467" t="s">
        <v>524</v>
      </c>
      <c r="B96" s="468"/>
      <c r="C96" s="468"/>
      <c r="D96" s="468"/>
      <c r="E96" s="468"/>
      <c r="F96" s="468"/>
      <c r="G96" s="468"/>
      <c r="H96" s="468"/>
      <c r="I96" s="468"/>
      <c r="J96" s="468"/>
      <c r="K96" s="468"/>
      <c r="L96" s="468"/>
      <c r="M96" s="468"/>
      <c r="N96" s="468"/>
      <c r="O96" s="468"/>
      <c r="P96" s="468"/>
      <c r="Q96" s="468"/>
      <c r="R96" s="468"/>
      <c r="S96" s="468"/>
      <c r="T96" s="468"/>
      <c r="U96" s="468"/>
      <c r="V96" s="468"/>
      <c r="W96" s="468"/>
      <c r="X96" s="468"/>
      <c r="Y96" s="468"/>
      <c r="Z96" s="468"/>
      <c r="AA96" s="468"/>
      <c r="AB96" s="468"/>
      <c r="AC96" s="468"/>
      <c r="AD96" s="468"/>
      <c r="AE96" s="468"/>
      <c r="AF96" s="468"/>
      <c r="AG96" s="468"/>
      <c r="AH96" s="468"/>
      <c r="AI96" s="468"/>
      <c r="AJ96" s="468"/>
      <c r="AK96" s="469">
        <v>0</v>
      </c>
      <c r="AL96" s="470"/>
      <c r="AM96" s="303">
        <v>0</v>
      </c>
      <c r="AN96" s="303">
        <v>0</v>
      </c>
      <c r="AO96" s="303">
        <v>2.8977478666657057</v>
      </c>
      <c r="AP96" s="303">
        <v>0</v>
      </c>
      <c r="AQ96" s="303">
        <v>0</v>
      </c>
      <c r="AR96" s="303">
        <v>0</v>
      </c>
      <c r="AS96" s="303">
        <v>0</v>
      </c>
      <c r="AT96" s="303">
        <v>0</v>
      </c>
      <c r="AU96" s="303">
        <v>0</v>
      </c>
      <c r="AV96" s="303">
        <v>0</v>
      </c>
      <c r="AW96" s="303">
        <v>0</v>
      </c>
      <c r="AX96" s="303">
        <v>0</v>
      </c>
      <c r="AY96" s="303">
        <v>0</v>
      </c>
      <c r="AZ96" s="303">
        <v>0</v>
      </c>
      <c r="BA96" s="303">
        <v>0</v>
      </c>
      <c r="BB96" s="303">
        <v>0</v>
      </c>
      <c r="BC96" s="303">
        <v>0</v>
      </c>
      <c r="BD96" s="303">
        <v>0</v>
      </c>
      <c r="BE96" s="303">
        <v>0</v>
      </c>
      <c r="BF96" s="303">
        <v>0</v>
      </c>
      <c r="BG96" s="303">
        <v>0</v>
      </c>
      <c r="BH96" s="303">
        <v>0</v>
      </c>
      <c r="BI96" s="303">
        <v>0</v>
      </c>
      <c r="BJ96" s="303">
        <v>0</v>
      </c>
      <c r="BK96" s="303">
        <v>0</v>
      </c>
      <c r="BL96" s="303">
        <v>0</v>
      </c>
      <c r="BM96" s="303">
        <v>0</v>
      </c>
      <c r="BN96" s="303">
        <v>0</v>
      </c>
      <c r="BO96" s="303">
        <v>0</v>
      </c>
      <c r="BP96" s="303">
        <v>0</v>
      </c>
      <c r="BQ96" s="303">
        <v>0</v>
      </c>
      <c r="BR96" s="303">
        <v>0</v>
      </c>
      <c r="BS96" s="303">
        <v>0</v>
      </c>
      <c r="BT96" s="303">
        <v>0</v>
      </c>
      <c r="BU96" s="303">
        <v>0</v>
      </c>
      <c r="BV96" s="303">
        <v>0</v>
      </c>
      <c r="BW96" s="303">
        <v>0</v>
      </c>
      <c r="BX96" s="303">
        <v>0</v>
      </c>
      <c r="BY96" s="303">
        <v>0</v>
      </c>
      <c r="BZ96" s="303">
        <v>0</v>
      </c>
      <c r="CA96" s="303">
        <v>0</v>
      </c>
      <c r="CB96" s="303">
        <v>0</v>
      </c>
      <c r="CC96" s="303">
        <v>0</v>
      </c>
      <c r="CD96" s="303">
        <v>0</v>
      </c>
      <c r="CE96" s="303">
        <v>0</v>
      </c>
      <c r="CF96" s="303">
        <v>0</v>
      </c>
      <c r="CG96" s="303">
        <v>0</v>
      </c>
      <c r="CH96" s="303">
        <v>0</v>
      </c>
      <c r="CI96" s="303">
        <v>0</v>
      </c>
    </row>
    <row r="97" spans="1:87" s="263" customFormat="1" ht="15" thickBot="1" x14ac:dyDescent="0.3">
      <c r="A97" s="471" t="s">
        <v>525</v>
      </c>
      <c r="B97" s="472"/>
      <c r="C97" s="472"/>
      <c r="D97" s="472"/>
      <c r="E97" s="472"/>
      <c r="F97" s="472"/>
      <c r="G97" s="472"/>
      <c r="H97" s="472"/>
      <c r="I97" s="472"/>
      <c r="J97" s="472"/>
      <c r="K97" s="472"/>
      <c r="L97" s="472"/>
      <c r="M97" s="472"/>
      <c r="N97" s="472"/>
      <c r="O97" s="472"/>
      <c r="P97" s="472"/>
      <c r="Q97" s="472"/>
      <c r="R97" s="472"/>
      <c r="S97" s="472"/>
      <c r="T97" s="472"/>
      <c r="U97" s="472"/>
      <c r="V97" s="472"/>
      <c r="W97" s="472"/>
      <c r="X97" s="472"/>
      <c r="Y97" s="472"/>
      <c r="Z97" s="472"/>
      <c r="AA97" s="472"/>
      <c r="AB97" s="472"/>
      <c r="AC97" s="472"/>
      <c r="AD97" s="472"/>
      <c r="AE97" s="472"/>
      <c r="AF97" s="472"/>
      <c r="AG97" s="472"/>
      <c r="AH97" s="472"/>
      <c r="AI97" s="472"/>
      <c r="AJ97" s="472"/>
      <c r="AK97" s="473">
        <v>0</v>
      </c>
      <c r="AL97" s="474"/>
      <c r="AM97" s="304">
        <v>0</v>
      </c>
      <c r="AN97" s="304">
        <v>0</v>
      </c>
      <c r="AO97" s="304">
        <v>0</v>
      </c>
      <c r="AP97" s="304">
        <v>0</v>
      </c>
      <c r="AQ97" s="304">
        <v>4.0246901810751901</v>
      </c>
      <c r="AR97" s="304">
        <v>0</v>
      </c>
      <c r="AS97" s="304">
        <v>0</v>
      </c>
      <c r="AT97" s="304">
        <v>0</v>
      </c>
      <c r="AU97" s="304">
        <v>0</v>
      </c>
      <c r="AV97" s="304">
        <v>0</v>
      </c>
      <c r="AW97" s="304">
        <v>0</v>
      </c>
      <c r="AX97" s="304">
        <v>0</v>
      </c>
      <c r="AY97" s="304">
        <v>0</v>
      </c>
      <c r="AZ97" s="304">
        <v>0</v>
      </c>
      <c r="BA97" s="304">
        <v>0</v>
      </c>
      <c r="BB97" s="304">
        <v>0</v>
      </c>
      <c r="BC97" s="304">
        <v>0</v>
      </c>
      <c r="BD97" s="304">
        <v>0</v>
      </c>
      <c r="BE97" s="304">
        <v>0</v>
      </c>
      <c r="BF97" s="304">
        <v>0</v>
      </c>
      <c r="BG97" s="304">
        <v>0</v>
      </c>
      <c r="BH97" s="304">
        <v>0</v>
      </c>
      <c r="BI97" s="304">
        <v>0</v>
      </c>
      <c r="BJ97" s="304">
        <v>0</v>
      </c>
      <c r="BK97" s="304">
        <v>0</v>
      </c>
      <c r="BL97" s="304">
        <v>0</v>
      </c>
      <c r="BM97" s="304">
        <v>0</v>
      </c>
      <c r="BN97" s="304">
        <v>0</v>
      </c>
      <c r="BO97" s="304">
        <v>0</v>
      </c>
      <c r="BP97" s="304">
        <v>0</v>
      </c>
      <c r="BQ97" s="304">
        <v>0</v>
      </c>
      <c r="BR97" s="304">
        <v>0</v>
      </c>
      <c r="BS97" s="304">
        <v>0</v>
      </c>
      <c r="BT97" s="304">
        <v>0</v>
      </c>
      <c r="BU97" s="304">
        <v>0</v>
      </c>
      <c r="BV97" s="304">
        <v>0</v>
      </c>
      <c r="BW97" s="304">
        <v>0</v>
      </c>
      <c r="BX97" s="304">
        <v>0</v>
      </c>
      <c r="BY97" s="304">
        <v>0</v>
      </c>
      <c r="BZ97" s="304">
        <v>0</v>
      </c>
      <c r="CA97" s="304">
        <v>0</v>
      </c>
      <c r="CB97" s="304">
        <v>0</v>
      </c>
      <c r="CC97" s="304">
        <v>0</v>
      </c>
      <c r="CD97" s="304">
        <v>0</v>
      </c>
      <c r="CE97" s="304">
        <v>0</v>
      </c>
      <c r="CF97" s="304">
        <v>0</v>
      </c>
      <c r="CG97" s="304">
        <v>0</v>
      </c>
      <c r="CH97" s="304">
        <v>0</v>
      </c>
      <c r="CI97" s="304">
        <v>0</v>
      </c>
    </row>
    <row r="98" spans="1:87" x14ac:dyDescent="0.25">
      <c r="AM98" s="305"/>
      <c r="AN98" s="305"/>
      <c r="AO98" s="305"/>
      <c r="AP98" s="305"/>
      <c r="AQ98" s="305"/>
      <c r="AR98" s="305"/>
      <c r="AS98" s="305"/>
      <c r="AT98" s="305"/>
    </row>
    <row r="99" spans="1:87" x14ac:dyDescent="0.25">
      <c r="A99" s="475"/>
      <c r="B99" s="475"/>
      <c r="C99" s="475"/>
      <c r="D99" s="475"/>
      <c r="E99" s="475"/>
      <c r="F99" s="475"/>
      <c r="G99" s="475"/>
      <c r="H99" s="475"/>
      <c r="I99" s="475"/>
      <c r="J99" s="475"/>
      <c r="K99" s="475"/>
      <c r="L99" s="475"/>
      <c r="M99" s="475"/>
      <c r="N99" s="475"/>
      <c r="O99" s="475"/>
      <c r="P99" s="475"/>
      <c r="Q99" s="475"/>
      <c r="R99" s="475"/>
      <c r="S99" s="475"/>
      <c r="T99" s="475"/>
      <c r="U99" s="475"/>
      <c r="V99" s="475"/>
      <c r="W99" s="475"/>
      <c r="X99" s="475"/>
      <c r="Y99" s="475"/>
      <c r="Z99" s="475"/>
      <c r="AA99" s="475"/>
      <c r="AB99" s="475"/>
      <c r="AC99" s="475"/>
      <c r="AD99" s="475"/>
      <c r="AE99" s="475"/>
      <c r="AF99" s="475"/>
      <c r="AG99" s="475"/>
      <c r="AH99" s="475"/>
      <c r="AI99" s="475"/>
      <c r="AJ99" s="475"/>
      <c r="AK99" s="475"/>
      <c r="AL99" s="475"/>
      <c r="AM99" s="475"/>
      <c r="AN99" s="475"/>
      <c r="AO99" s="475"/>
      <c r="AP99" s="475"/>
      <c r="AQ99" s="475"/>
      <c r="AR99" s="475"/>
      <c r="AS99" s="475"/>
      <c r="AT99" s="475"/>
      <c r="AU99" s="475"/>
    </row>
    <row r="101" spans="1:87" x14ac:dyDescent="0.25">
      <c r="AM101" s="305"/>
    </row>
    <row r="103" spans="1:87" x14ac:dyDescent="0.25">
      <c r="AM103" s="262" t="s">
        <v>484</v>
      </c>
    </row>
    <row r="104" spans="1:87" ht="27.75" x14ac:dyDescent="0.25">
      <c r="AL104" s="265"/>
    </row>
    <row r="105" spans="1:87" ht="27.75" x14ac:dyDescent="0.25">
      <c r="AL105" s="265"/>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0" zoomScale="82" zoomScaleSheetLayoutView="82" workbookViewId="0">
      <selection activeCell="K44" sqref="K44"/>
    </sheetView>
  </sheetViews>
  <sheetFormatPr defaultRowHeight="15.75" x14ac:dyDescent="0.25"/>
  <cols>
    <col min="1" max="1" width="9.140625" style="64"/>
    <col min="2" max="2" width="37.7109375" style="64" customWidth="1"/>
    <col min="3" max="3" width="15.85546875" style="159" customWidth="1"/>
    <col min="4" max="4" width="16.140625" style="159"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14" width="18" style="64" customWidth="1"/>
    <col min="15" max="16" width="21.28515625" style="64" customWidth="1"/>
    <col min="17"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23" t="str">
        <f>'1. паспорт местоположение'!A5:C5</f>
        <v>Год раскрытия информации: 2026 год</v>
      </c>
      <c r="B5" s="323"/>
      <c r="C5" s="323"/>
      <c r="D5" s="323"/>
      <c r="E5" s="323"/>
      <c r="F5" s="323"/>
      <c r="G5" s="323"/>
      <c r="H5" s="323"/>
      <c r="I5" s="323"/>
      <c r="J5" s="323"/>
      <c r="K5" s="323"/>
      <c r="L5" s="323"/>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x14ac:dyDescent="0.25">
      <c r="A7" s="481" t="s">
        <v>9</v>
      </c>
      <c r="B7" s="481"/>
      <c r="C7" s="481"/>
      <c r="D7" s="481"/>
      <c r="E7" s="481"/>
      <c r="F7" s="481"/>
      <c r="G7" s="481"/>
      <c r="H7" s="481"/>
      <c r="I7" s="481"/>
      <c r="J7" s="481"/>
      <c r="K7" s="481"/>
      <c r="L7" s="481"/>
    </row>
    <row r="8" spans="1:44" x14ac:dyDescent="0.25">
      <c r="A8" s="481"/>
      <c r="B8" s="481"/>
      <c r="C8" s="481"/>
      <c r="D8" s="481"/>
      <c r="E8" s="481"/>
      <c r="F8" s="481"/>
      <c r="G8" s="481"/>
      <c r="H8" s="481"/>
      <c r="I8" s="481"/>
      <c r="J8" s="481"/>
      <c r="K8" s="481"/>
      <c r="L8" s="481"/>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24" t="s">
        <v>8</v>
      </c>
      <c r="B10" s="324"/>
      <c r="C10" s="324"/>
      <c r="D10" s="324"/>
      <c r="E10" s="324"/>
      <c r="F10" s="324"/>
      <c r="G10" s="324"/>
      <c r="H10" s="324"/>
      <c r="I10" s="324"/>
      <c r="J10" s="324"/>
      <c r="K10" s="324"/>
      <c r="L10" s="324"/>
    </row>
    <row r="11" spans="1:44" ht="18.75" x14ac:dyDescent="0.25">
      <c r="A11" s="327"/>
      <c r="B11" s="327"/>
      <c r="C11" s="327"/>
      <c r="D11" s="327"/>
      <c r="E11" s="327"/>
      <c r="F11" s="327"/>
      <c r="G11" s="327"/>
      <c r="H11" s="327"/>
      <c r="I11" s="327"/>
      <c r="J11" s="327"/>
      <c r="K11" s="327"/>
      <c r="L11" s="327"/>
    </row>
    <row r="12" spans="1:44" x14ac:dyDescent="0.25">
      <c r="A12" s="330" t="str">
        <f>'1. паспорт местоположение'!A12:C12</f>
        <v>N_TP2000.AS.0006</v>
      </c>
      <c r="B12" s="330"/>
      <c r="C12" s="330"/>
      <c r="D12" s="330"/>
      <c r="E12" s="330"/>
      <c r="F12" s="330"/>
      <c r="G12" s="330"/>
      <c r="H12" s="330"/>
      <c r="I12" s="330"/>
      <c r="J12" s="330"/>
      <c r="K12" s="330"/>
      <c r="L12" s="330"/>
    </row>
    <row r="13" spans="1:44" x14ac:dyDescent="0.25">
      <c r="A13" s="324" t="s">
        <v>7</v>
      </c>
      <c r="B13" s="324"/>
      <c r="C13" s="324"/>
      <c r="D13" s="324"/>
      <c r="E13" s="324"/>
      <c r="F13" s="324"/>
      <c r="G13" s="324"/>
      <c r="H13" s="324"/>
      <c r="I13" s="324"/>
      <c r="J13" s="324"/>
      <c r="K13" s="324"/>
      <c r="L13" s="324"/>
    </row>
    <row r="14" spans="1:44" ht="18.75" x14ac:dyDescent="0.25">
      <c r="A14" s="333"/>
      <c r="B14" s="333"/>
      <c r="C14" s="333"/>
      <c r="D14" s="333"/>
      <c r="E14" s="333"/>
      <c r="F14" s="333"/>
      <c r="G14" s="333"/>
      <c r="H14" s="333"/>
      <c r="I14" s="333"/>
      <c r="J14" s="333"/>
      <c r="K14" s="333"/>
      <c r="L14" s="333"/>
    </row>
    <row r="15" spans="1:44" ht="72.75" customHeight="1" x14ac:dyDescent="0.25">
      <c r="A15" s="32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29"/>
      <c r="C15" s="329"/>
      <c r="D15" s="329"/>
      <c r="E15" s="329"/>
      <c r="F15" s="329"/>
      <c r="G15" s="329"/>
      <c r="H15" s="329"/>
      <c r="I15" s="329"/>
      <c r="J15" s="329"/>
      <c r="K15" s="329"/>
      <c r="L15" s="329"/>
    </row>
    <row r="16" spans="1:44" x14ac:dyDescent="0.25">
      <c r="A16" s="324" t="s">
        <v>6</v>
      </c>
      <c r="B16" s="324"/>
      <c r="C16" s="324"/>
      <c r="D16" s="324"/>
      <c r="E16" s="324"/>
      <c r="F16" s="324"/>
      <c r="G16" s="324"/>
      <c r="H16" s="324"/>
      <c r="I16" s="324"/>
      <c r="J16" s="324"/>
      <c r="K16" s="324"/>
      <c r="L16" s="324"/>
    </row>
    <row r="17" spans="1:16" ht="15.75" customHeight="1" x14ac:dyDescent="0.25">
      <c r="L17" s="79"/>
    </row>
    <row r="18" spans="1:16" x14ac:dyDescent="0.25">
      <c r="K18" s="78"/>
    </row>
    <row r="19" spans="1:16" ht="15.75" customHeight="1" x14ac:dyDescent="0.25">
      <c r="A19" s="480" t="s">
        <v>419</v>
      </c>
      <c r="B19" s="480"/>
      <c r="C19" s="480"/>
      <c r="D19" s="480"/>
      <c r="E19" s="480"/>
      <c r="F19" s="480"/>
      <c r="G19" s="480"/>
      <c r="H19" s="480"/>
      <c r="I19" s="480"/>
      <c r="J19" s="480"/>
      <c r="K19" s="480"/>
      <c r="L19" s="480"/>
    </row>
    <row r="20" spans="1:16" x14ac:dyDescent="0.25">
      <c r="A20" s="65"/>
      <c r="B20" s="65"/>
      <c r="C20" s="160"/>
      <c r="D20" s="160"/>
      <c r="E20" s="77"/>
      <c r="F20" s="77"/>
      <c r="G20" s="77"/>
      <c r="H20" s="77"/>
      <c r="I20" s="77"/>
      <c r="J20" s="77"/>
      <c r="K20" s="77"/>
      <c r="L20" s="77"/>
    </row>
    <row r="21" spans="1:16" ht="28.5" customHeight="1" x14ac:dyDescent="0.25">
      <c r="A21" s="482" t="s">
        <v>220</v>
      </c>
      <c r="B21" s="482" t="s">
        <v>219</v>
      </c>
      <c r="C21" s="488" t="s">
        <v>352</v>
      </c>
      <c r="D21" s="488"/>
      <c r="E21" s="488"/>
      <c r="F21" s="488"/>
      <c r="G21" s="488"/>
      <c r="H21" s="488"/>
      <c r="I21" s="483" t="s">
        <v>218</v>
      </c>
      <c r="J21" s="485" t="s">
        <v>354</v>
      </c>
      <c r="K21" s="482" t="s">
        <v>217</v>
      </c>
      <c r="L21" s="484" t="s">
        <v>353</v>
      </c>
    </row>
    <row r="22" spans="1:16" ht="58.5" customHeight="1" x14ac:dyDescent="0.25">
      <c r="A22" s="482"/>
      <c r="B22" s="482"/>
      <c r="C22" s="489" t="s">
        <v>2</v>
      </c>
      <c r="D22" s="489"/>
      <c r="E22" s="123"/>
      <c r="F22" s="124"/>
      <c r="G22" s="490" t="s">
        <v>1</v>
      </c>
      <c r="H22" s="491"/>
      <c r="I22" s="483"/>
      <c r="J22" s="486"/>
      <c r="K22" s="482"/>
      <c r="L22" s="484"/>
    </row>
    <row r="23" spans="1:16" ht="47.25" x14ac:dyDescent="0.25">
      <c r="A23" s="482"/>
      <c r="B23" s="482"/>
      <c r="C23" s="161" t="s">
        <v>216</v>
      </c>
      <c r="D23" s="161" t="s">
        <v>215</v>
      </c>
      <c r="E23" s="76" t="s">
        <v>216</v>
      </c>
      <c r="F23" s="76" t="s">
        <v>215</v>
      </c>
      <c r="G23" s="76" t="s">
        <v>216</v>
      </c>
      <c r="H23" s="76" t="s">
        <v>215</v>
      </c>
      <c r="I23" s="483"/>
      <c r="J23" s="487"/>
      <c r="K23" s="482"/>
      <c r="L23" s="484"/>
    </row>
    <row r="24" spans="1:16" x14ac:dyDescent="0.25">
      <c r="A24" s="168">
        <v>1</v>
      </c>
      <c r="B24" s="68">
        <v>2</v>
      </c>
      <c r="C24" s="161">
        <v>3</v>
      </c>
      <c r="D24" s="161">
        <v>4</v>
      </c>
      <c r="E24" s="76">
        <v>5</v>
      </c>
      <c r="F24" s="76">
        <v>6</v>
      </c>
      <c r="G24" s="76">
        <v>7</v>
      </c>
      <c r="H24" s="76">
        <v>8</v>
      </c>
      <c r="I24" s="76">
        <v>9</v>
      </c>
      <c r="J24" s="76">
        <v>10</v>
      </c>
      <c r="K24" s="76">
        <v>11</v>
      </c>
      <c r="L24" s="76">
        <v>12</v>
      </c>
    </row>
    <row r="25" spans="1:16" x14ac:dyDescent="0.25">
      <c r="A25" s="73">
        <v>1</v>
      </c>
      <c r="B25" s="74" t="s">
        <v>214</v>
      </c>
      <c r="C25" s="162"/>
      <c r="D25" s="163"/>
      <c r="E25" s="154"/>
      <c r="F25" s="154"/>
      <c r="G25" s="154"/>
      <c r="H25" s="154"/>
      <c r="I25" s="154"/>
      <c r="J25" s="154"/>
      <c r="K25" s="70"/>
      <c r="L25" s="81"/>
    </row>
    <row r="26" spans="1:16" ht="21.75" customHeight="1" x14ac:dyDescent="0.25">
      <c r="A26" s="73" t="s">
        <v>213</v>
      </c>
      <c r="B26" s="75" t="s">
        <v>359</v>
      </c>
      <c r="C26" s="71" t="s">
        <v>451</v>
      </c>
      <c r="D26" s="71" t="s">
        <v>451</v>
      </c>
      <c r="E26" s="71" t="s">
        <v>451</v>
      </c>
      <c r="F26" s="154"/>
      <c r="G26" s="71" t="s">
        <v>451</v>
      </c>
      <c r="H26" s="71" t="s">
        <v>451</v>
      </c>
      <c r="I26" s="154"/>
      <c r="J26" s="154"/>
      <c r="K26" s="70"/>
      <c r="L26" s="70"/>
    </row>
    <row r="27" spans="1:16" s="66" customFormat="1" ht="39" customHeight="1" x14ac:dyDescent="0.25">
      <c r="A27" s="73" t="s">
        <v>212</v>
      </c>
      <c r="B27" s="75" t="s">
        <v>361</v>
      </c>
      <c r="C27" s="71" t="s">
        <v>451</v>
      </c>
      <c r="D27" s="71" t="s">
        <v>451</v>
      </c>
      <c r="E27" s="71" t="s">
        <v>451</v>
      </c>
      <c r="F27" s="154"/>
      <c r="G27" s="71" t="s">
        <v>451</v>
      </c>
      <c r="H27" s="71" t="s">
        <v>451</v>
      </c>
      <c r="I27" s="154"/>
      <c r="J27" s="154"/>
      <c r="K27" s="70"/>
      <c r="L27" s="70"/>
    </row>
    <row r="28" spans="1:16" s="66" customFormat="1" ht="70.5" customHeight="1" x14ac:dyDescent="0.25">
      <c r="A28" s="73" t="s">
        <v>360</v>
      </c>
      <c r="B28" s="75" t="s">
        <v>365</v>
      </c>
      <c r="C28" s="71" t="s">
        <v>451</v>
      </c>
      <c r="D28" s="71" t="s">
        <v>451</v>
      </c>
      <c r="E28" s="71" t="s">
        <v>451</v>
      </c>
      <c r="F28" s="154"/>
      <c r="G28" s="71" t="s">
        <v>451</v>
      </c>
      <c r="H28" s="71" t="s">
        <v>451</v>
      </c>
      <c r="I28" s="154"/>
      <c r="J28" s="154"/>
      <c r="K28" s="70"/>
      <c r="L28" s="70"/>
    </row>
    <row r="29" spans="1:16" s="66" customFormat="1" ht="54" customHeight="1" x14ac:dyDescent="0.25">
      <c r="A29" s="73" t="s">
        <v>211</v>
      </c>
      <c r="B29" s="75" t="s">
        <v>364</v>
      </c>
      <c r="C29" s="71" t="s">
        <v>451</v>
      </c>
      <c r="D29" s="71" t="s">
        <v>451</v>
      </c>
      <c r="E29" s="71" t="s">
        <v>451</v>
      </c>
      <c r="F29" s="154"/>
      <c r="G29" s="71" t="s">
        <v>451</v>
      </c>
      <c r="H29" s="71" t="s">
        <v>451</v>
      </c>
      <c r="I29" s="154"/>
      <c r="J29" s="154"/>
      <c r="K29" s="70"/>
      <c r="L29" s="70"/>
    </row>
    <row r="30" spans="1:16" s="66" customFormat="1" ht="42" customHeight="1" x14ac:dyDescent="0.25">
      <c r="A30" s="73" t="s">
        <v>210</v>
      </c>
      <c r="B30" s="75" t="s">
        <v>366</v>
      </c>
      <c r="C30" s="71" t="s">
        <v>451</v>
      </c>
      <c r="D30" s="71" t="s">
        <v>451</v>
      </c>
      <c r="E30" s="71" t="s">
        <v>451</v>
      </c>
      <c r="F30" s="154"/>
      <c r="G30" s="71" t="s">
        <v>451</v>
      </c>
      <c r="H30" s="71" t="s">
        <v>451</v>
      </c>
      <c r="I30" s="154"/>
      <c r="J30" s="154"/>
      <c r="K30" s="70"/>
      <c r="L30" s="70"/>
    </row>
    <row r="31" spans="1:16" s="66" customFormat="1" ht="37.5" customHeight="1" x14ac:dyDescent="0.25">
      <c r="A31" s="73" t="s">
        <v>209</v>
      </c>
      <c r="B31" s="172" t="s">
        <v>362</v>
      </c>
      <c r="C31" s="67" t="s">
        <v>451</v>
      </c>
      <c r="D31" s="67" t="s">
        <v>451</v>
      </c>
      <c r="E31" s="205">
        <v>44572</v>
      </c>
      <c r="F31" s="205">
        <v>44607</v>
      </c>
      <c r="G31" s="67" t="s">
        <v>451</v>
      </c>
      <c r="H31" s="67" t="s">
        <v>451</v>
      </c>
      <c r="I31" s="156"/>
      <c r="J31" s="156"/>
      <c r="K31" s="70"/>
      <c r="L31" s="70"/>
      <c r="M31" s="224"/>
      <c r="N31" s="225"/>
      <c r="O31" s="226"/>
      <c r="P31" s="226"/>
    </row>
    <row r="32" spans="1:16" s="66" customFormat="1" ht="31.5" customHeight="1" x14ac:dyDescent="0.25">
      <c r="A32" s="73" t="s">
        <v>207</v>
      </c>
      <c r="B32" s="172" t="s">
        <v>367</v>
      </c>
      <c r="C32" s="223">
        <v>45802</v>
      </c>
      <c r="D32" s="223">
        <v>45833</v>
      </c>
      <c r="E32" s="206">
        <v>44608</v>
      </c>
      <c r="F32" s="206">
        <v>44630</v>
      </c>
      <c r="G32" s="223">
        <v>45802</v>
      </c>
      <c r="H32" s="223">
        <v>45833</v>
      </c>
      <c r="I32" s="156">
        <v>1</v>
      </c>
      <c r="J32" s="156">
        <v>1</v>
      </c>
      <c r="K32" s="70"/>
      <c r="L32" s="70"/>
      <c r="M32" s="227"/>
      <c r="N32" s="228"/>
      <c r="O32" s="225"/>
      <c r="P32" s="225"/>
    </row>
    <row r="33" spans="1:16" s="66" customFormat="1" ht="37.5" customHeight="1" x14ac:dyDescent="0.25">
      <c r="A33" s="73" t="s">
        <v>378</v>
      </c>
      <c r="B33" s="172" t="s">
        <v>296</v>
      </c>
      <c r="C33" s="71" t="s">
        <v>451</v>
      </c>
      <c r="D33" s="71" t="s">
        <v>451</v>
      </c>
      <c r="E33" s="71" t="s">
        <v>451</v>
      </c>
      <c r="F33" s="198"/>
      <c r="G33" s="71" t="s">
        <v>451</v>
      </c>
      <c r="H33" s="71" t="s">
        <v>451</v>
      </c>
      <c r="I33" s="166"/>
      <c r="J33" s="166"/>
      <c r="K33" s="70"/>
      <c r="L33" s="70"/>
      <c r="M33" s="229"/>
    </row>
    <row r="34" spans="1:16" s="66" customFormat="1" ht="47.25" customHeight="1" x14ac:dyDescent="0.25">
      <c r="A34" s="73" t="s">
        <v>379</v>
      </c>
      <c r="B34" s="172" t="s">
        <v>371</v>
      </c>
      <c r="C34" s="71" t="s">
        <v>451</v>
      </c>
      <c r="D34" s="71" t="s">
        <v>451</v>
      </c>
      <c r="E34" s="71" t="s">
        <v>451</v>
      </c>
      <c r="F34" s="198"/>
      <c r="G34" s="71" t="s">
        <v>451</v>
      </c>
      <c r="H34" s="71" t="s">
        <v>451</v>
      </c>
      <c r="I34" s="166"/>
      <c r="J34" s="166"/>
      <c r="K34" s="70"/>
      <c r="L34" s="70"/>
      <c r="M34" s="229"/>
    </row>
    <row r="35" spans="1:16" s="66" customFormat="1" ht="49.5" customHeight="1" x14ac:dyDescent="0.25">
      <c r="A35" s="73" t="s">
        <v>380</v>
      </c>
      <c r="B35" s="172" t="s">
        <v>208</v>
      </c>
      <c r="C35" s="223">
        <v>45943</v>
      </c>
      <c r="D35" s="223">
        <v>45943</v>
      </c>
      <c r="E35" s="206">
        <v>44631</v>
      </c>
      <c r="F35" s="206">
        <v>44639</v>
      </c>
      <c r="G35" s="223">
        <v>45943</v>
      </c>
      <c r="H35" s="223">
        <v>45943</v>
      </c>
      <c r="I35" s="156">
        <v>1</v>
      </c>
      <c r="J35" s="156">
        <v>1</v>
      </c>
      <c r="K35" s="70"/>
      <c r="L35" s="70"/>
      <c r="M35" s="227"/>
      <c r="N35" s="228"/>
      <c r="O35" s="225"/>
      <c r="P35" s="225"/>
    </row>
    <row r="36" spans="1:16" ht="37.5" customHeight="1" x14ac:dyDescent="0.25">
      <c r="A36" s="73" t="s">
        <v>381</v>
      </c>
      <c r="B36" s="172" t="s">
        <v>363</v>
      </c>
      <c r="C36" s="71" t="s">
        <v>451</v>
      </c>
      <c r="D36" s="71" t="s">
        <v>451</v>
      </c>
      <c r="E36" s="71" t="s">
        <v>451</v>
      </c>
      <c r="F36" s="207"/>
      <c r="G36" s="71" t="s">
        <v>451</v>
      </c>
      <c r="H36" s="71" t="s">
        <v>451</v>
      </c>
      <c r="I36" s="166"/>
      <c r="J36" s="166"/>
      <c r="K36" s="70"/>
      <c r="L36" s="70"/>
    </row>
    <row r="37" spans="1:16" x14ac:dyDescent="0.25">
      <c r="A37" s="73" t="s">
        <v>382</v>
      </c>
      <c r="B37" s="172" t="s">
        <v>206</v>
      </c>
      <c r="C37" s="71" t="s">
        <v>451</v>
      </c>
      <c r="D37" s="71" t="s">
        <v>451</v>
      </c>
      <c r="E37" s="208">
        <v>44621</v>
      </c>
      <c r="F37" s="208">
        <v>44651</v>
      </c>
      <c r="G37" s="71" t="s">
        <v>451</v>
      </c>
      <c r="H37" s="71" t="s">
        <v>451</v>
      </c>
      <c r="I37" s="166"/>
      <c r="J37" s="166"/>
      <c r="K37" s="70"/>
      <c r="L37" s="70"/>
    </row>
    <row r="38" spans="1:16" x14ac:dyDescent="0.25">
      <c r="A38" s="73" t="s">
        <v>383</v>
      </c>
      <c r="B38" s="173" t="s">
        <v>205</v>
      </c>
      <c r="C38" s="71"/>
      <c r="D38" s="155"/>
      <c r="E38" s="71"/>
      <c r="F38" s="155"/>
      <c r="G38" s="71"/>
      <c r="H38" s="155"/>
      <c r="I38" s="156"/>
      <c r="J38" s="156"/>
      <c r="K38" s="70"/>
      <c r="L38" s="70"/>
    </row>
    <row r="39" spans="1:16" ht="63" x14ac:dyDescent="0.25">
      <c r="A39" s="73">
        <v>2</v>
      </c>
      <c r="B39" s="172" t="s">
        <v>368</v>
      </c>
      <c r="C39" s="71" t="s">
        <v>451</v>
      </c>
      <c r="D39" s="71" t="s">
        <v>451</v>
      </c>
      <c r="E39" s="158">
        <v>44640</v>
      </c>
      <c r="F39" s="158">
        <v>44681</v>
      </c>
      <c r="G39" s="71" t="s">
        <v>451</v>
      </c>
      <c r="H39" s="71" t="s">
        <v>451</v>
      </c>
      <c r="I39" s="156"/>
      <c r="J39" s="156"/>
      <c r="K39" s="70"/>
      <c r="L39" s="70"/>
    </row>
    <row r="40" spans="1:16" ht="33.75" customHeight="1" x14ac:dyDescent="0.25">
      <c r="A40" s="73" t="s">
        <v>204</v>
      </c>
      <c r="B40" s="172" t="s">
        <v>370</v>
      </c>
      <c r="C40" s="223">
        <v>45839</v>
      </c>
      <c r="D40" s="223">
        <v>45894</v>
      </c>
      <c r="E40" s="158">
        <v>44682</v>
      </c>
      <c r="F40" s="158">
        <v>44722</v>
      </c>
      <c r="G40" s="223">
        <v>45839</v>
      </c>
      <c r="H40" s="223">
        <v>45894</v>
      </c>
      <c r="I40" s="156">
        <v>1</v>
      </c>
      <c r="J40" s="156">
        <v>1</v>
      </c>
      <c r="K40" s="70"/>
      <c r="L40" s="70"/>
      <c r="M40" s="224"/>
      <c r="N40" s="225"/>
      <c r="O40" s="225"/>
      <c r="P40" s="225"/>
    </row>
    <row r="41" spans="1:16" ht="63" customHeight="1" x14ac:dyDescent="0.25">
      <c r="A41" s="73" t="s">
        <v>203</v>
      </c>
      <c r="B41" s="74" t="s">
        <v>448</v>
      </c>
      <c r="C41" s="71"/>
      <c r="D41" s="155"/>
      <c r="E41" s="71"/>
      <c r="F41" s="155"/>
      <c r="G41" s="71"/>
      <c r="H41" s="155"/>
      <c r="I41" s="156"/>
      <c r="J41" s="156"/>
      <c r="K41" s="70"/>
      <c r="L41" s="70"/>
      <c r="M41" s="229"/>
      <c r="N41" s="66"/>
      <c r="O41" s="66"/>
      <c r="P41" s="66"/>
    </row>
    <row r="42" spans="1:16" ht="58.5" customHeight="1" x14ac:dyDescent="0.25">
      <c r="A42" s="73">
        <v>3</v>
      </c>
      <c r="B42" s="72" t="s">
        <v>369</v>
      </c>
      <c r="C42" s="222" t="s">
        <v>451</v>
      </c>
      <c r="D42" s="222" t="s">
        <v>451</v>
      </c>
      <c r="E42" s="157" t="s">
        <v>451</v>
      </c>
      <c r="F42" s="157"/>
      <c r="G42" s="222" t="s">
        <v>451</v>
      </c>
      <c r="H42" s="222" t="s">
        <v>451</v>
      </c>
      <c r="I42" s="156"/>
      <c r="J42" s="156"/>
      <c r="K42" s="70"/>
      <c r="L42" s="70"/>
      <c r="M42" s="224"/>
      <c r="N42" s="225"/>
      <c r="O42" s="225"/>
      <c r="P42" s="225"/>
    </row>
    <row r="43" spans="1:16" ht="34.5" customHeight="1" x14ac:dyDescent="0.25">
      <c r="A43" s="73" t="s">
        <v>202</v>
      </c>
      <c r="B43" s="72" t="s">
        <v>200</v>
      </c>
      <c r="C43" s="222">
        <v>45894</v>
      </c>
      <c r="D43" s="222">
        <v>45925</v>
      </c>
      <c r="E43" s="158">
        <v>44723</v>
      </c>
      <c r="F43" s="158">
        <v>44804</v>
      </c>
      <c r="G43" s="222">
        <v>45894</v>
      </c>
      <c r="H43" s="222">
        <v>45925</v>
      </c>
      <c r="I43" s="156">
        <v>1</v>
      </c>
      <c r="J43" s="156">
        <v>1</v>
      </c>
      <c r="K43" s="70"/>
      <c r="L43" s="70"/>
      <c r="M43" s="224"/>
      <c r="N43" s="225"/>
      <c r="O43" s="225"/>
      <c r="P43" s="225"/>
    </row>
    <row r="44" spans="1:16" ht="24.75" customHeight="1" x14ac:dyDescent="0.25">
      <c r="A44" s="73" t="s">
        <v>201</v>
      </c>
      <c r="B44" s="72" t="s">
        <v>198</v>
      </c>
      <c r="C44" s="222">
        <v>46290</v>
      </c>
      <c r="D44" s="222">
        <v>46356</v>
      </c>
      <c r="E44" s="158">
        <v>44732</v>
      </c>
      <c r="F44" s="158">
        <v>44834</v>
      </c>
      <c r="G44" s="222">
        <v>46290</v>
      </c>
      <c r="H44" s="222">
        <v>46356</v>
      </c>
      <c r="I44" s="156"/>
      <c r="J44" s="156"/>
      <c r="K44" s="252"/>
      <c r="L44" s="70"/>
      <c r="M44" s="224"/>
      <c r="N44" s="225"/>
      <c r="O44" s="225"/>
      <c r="P44" s="225"/>
    </row>
    <row r="45" spans="1:16" ht="90.75" customHeight="1" x14ac:dyDescent="0.25">
      <c r="A45" s="73" t="s">
        <v>199</v>
      </c>
      <c r="B45" s="72" t="s">
        <v>374</v>
      </c>
      <c r="C45" s="71" t="s">
        <v>451</v>
      </c>
      <c r="D45" s="155"/>
      <c r="E45" s="71" t="s">
        <v>451</v>
      </c>
      <c r="F45" s="155"/>
      <c r="G45" s="71" t="s">
        <v>451</v>
      </c>
      <c r="H45" s="155"/>
      <c r="I45" s="156"/>
      <c r="J45" s="156"/>
      <c r="K45" s="70"/>
      <c r="L45" s="70"/>
    </row>
    <row r="46" spans="1:16" ht="167.25" customHeight="1" x14ac:dyDescent="0.25">
      <c r="A46" s="73" t="s">
        <v>197</v>
      </c>
      <c r="B46" s="72" t="s">
        <v>372</v>
      </c>
      <c r="C46" s="71" t="s">
        <v>451</v>
      </c>
      <c r="D46" s="155"/>
      <c r="E46" s="71" t="s">
        <v>451</v>
      </c>
      <c r="F46" s="155"/>
      <c r="G46" s="71" t="s">
        <v>451</v>
      </c>
      <c r="H46" s="155"/>
      <c r="I46" s="155"/>
      <c r="J46" s="155"/>
      <c r="K46" s="70"/>
      <c r="L46" s="70"/>
    </row>
    <row r="47" spans="1:16" ht="30.75" customHeight="1" x14ac:dyDescent="0.25">
      <c r="A47" s="73" t="s">
        <v>195</v>
      </c>
      <c r="B47" s="72" t="s">
        <v>196</v>
      </c>
      <c r="C47" s="67" t="s">
        <v>451</v>
      </c>
      <c r="D47" s="67" t="s">
        <v>451</v>
      </c>
      <c r="E47" s="71" t="s">
        <v>451</v>
      </c>
      <c r="F47" s="164"/>
      <c r="G47" s="67" t="s">
        <v>451</v>
      </c>
      <c r="H47" s="67" t="s">
        <v>451</v>
      </c>
      <c r="I47" s="156"/>
      <c r="J47" s="156"/>
      <c r="K47" s="70"/>
      <c r="L47" s="70"/>
      <c r="M47" s="224"/>
      <c r="N47" s="225"/>
      <c r="O47" s="226"/>
      <c r="P47" s="226"/>
    </row>
    <row r="48" spans="1:16" ht="37.5" customHeight="1" x14ac:dyDescent="0.25">
      <c r="A48" s="73" t="s">
        <v>384</v>
      </c>
      <c r="B48" s="74" t="s">
        <v>194</v>
      </c>
      <c r="C48" s="64"/>
      <c r="D48" s="64"/>
      <c r="E48" s="71"/>
      <c r="F48" s="155"/>
      <c r="I48" s="155"/>
      <c r="J48" s="155"/>
      <c r="K48" s="70"/>
      <c r="L48" s="70"/>
      <c r="M48" s="229"/>
      <c r="N48" s="66"/>
      <c r="O48" s="66"/>
      <c r="P48" s="66"/>
    </row>
    <row r="49" spans="1:16" ht="35.25" customHeight="1" x14ac:dyDescent="0.25">
      <c r="A49" s="73">
        <v>4</v>
      </c>
      <c r="B49" s="72" t="s">
        <v>192</v>
      </c>
      <c r="C49" s="67" t="s">
        <v>451</v>
      </c>
      <c r="D49" s="67" t="s">
        <v>451</v>
      </c>
      <c r="E49" s="158">
        <v>44849</v>
      </c>
      <c r="F49" s="158">
        <v>44865</v>
      </c>
      <c r="G49" s="67" t="s">
        <v>451</v>
      </c>
      <c r="H49" s="67" t="s">
        <v>451</v>
      </c>
      <c r="I49" s="156"/>
      <c r="J49" s="156"/>
      <c r="K49" s="70"/>
      <c r="L49" s="70"/>
      <c r="M49" s="224"/>
      <c r="N49" s="225"/>
      <c r="O49" s="226"/>
      <c r="P49" s="226"/>
    </row>
    <row r="50" spans="1:16" ht="86.25" customHeight="1" x14ac:dyDescent="0.25">
      <c r="A50" s="73" t="s">
        <v>193</v>
      </c>
      <c r="B50" s="72" t="s">
        <v>373</v>
      </c>
      <c r="C50" s="223">
        <v>46357</v>
      </c>
      <c r="D50" s="223">
        <v>46366</v>
      </c>
      <c r="E50" s="158">
        <v>44866</v>
      </c>
      <c r="F50" s="158">
        <v>44880</v>
      </c>
      <c r="G50" s="223">
        <v>46357</v>
      </c>
      <c r="H50" s="223">
        <v>46366</v>
      </c>
      <c r="I50" s="155"/>
      <c r="J50" s="155"/>
      <c r="K50" s="70"/>
      <c r="L50" s="70"/>
      <c r="M50" s="224"/>
      <c r="N50" s="225"/>
      <c r="O50" s="225"/>
      <c r="P50" s="225"/>
    </row>
    <row r="51" spans="1:16" ht="77.25" customHeight="1" x14ac:dyDescent="0.25">
      <c r="A51" s="73" t="s">
        <v>191</v>
      </c>
      <c r="B51" s="72" t="s">
        <v>375</v>
      </c>
      <c r="C51" s="67" t="s">
        <v>451</v>
      </c>
      <c r="D51" s="197"/>
      <c r="E51" s="71" t="s">
        <v>451</v>
      </c>
      <c r="F51" s="197"/>
      <c r="G51" s="67" t="s">
        <v>451</v>
      </c>
      <c r="H51" s="197"/>
      <c r="I51" s="155"/>
      <c r="J51" s="155"/>
      <c r="K51" s="70"/>
      <c r="L51" s="70"/>
      <c r="M51" s="229"/>
      <c r="N51" s="66"/>
      <c r="O51" s="66"/>
      <c r="P51" s="66"/>
    </row>
    <row r="52" spans="1:16" ht="71.25" customHeight="1" x14ac:dyDescent="0.25">
      <c r="A52" s="73" t="s">
        <v>189</v>
      </c>
      <c r="B52" s="72" t="s">
        <v>190</v>
      </c>
      <c r="C52" s="67" t="s">
        <v>451</v>
      </c>
      <c r="D52" s="197"/>
      <c r="E52" s="71" t="s">
        <v>451</v>
      </c>
      <c r="F52" s="197"/>
      <c r="G52" s="67" t="s">
        <v>451</v>
      </c>
      <c r="H52" s="197"/>
      <c r="I52" s="155"/>
      <c r="J52" s="155"/>
      <c r="K52" s="70"/>
      <c r="L52" s="70"/>
      <c r="M52" s="229"/>
      <c r="N52" s="66"/>
      <c r="O52" s="66"/>
      <c r="P52" s="66"/>
    </row>
    <row r="53" spans="1:16" ht="48" customHeight="1" x14ac:dyDescent="0.25">
      <c r="A53" s="73" t="s">
        <v>187</v>
      </c>
      <c r="B53" s="131" t="s">
        <v>376</v>
      </c>
      <c r="C53" s="222">
        <v>46366</v>
      </c>
      <c r="D53" s="222">
        <v>46381</v>
      </c>
      <c r="E53" s="158">
        <v>44866</v>
      </c>
      <c r="F53" s="158">
        <v>44926</v>
      </c>
      <c r="G53" s="222">
        <v>46366</v>
      </c>
      <c r="H53" s="222">
        <v>46381</v>
      </c>
      <c r="I53" s="155"/>
      <c r="J53" s="155"/>
      <c r="K53" s="70"/>
      <c r="L53" s="70"/>
      <c r="M53" s="224"/>
      <c r="N53" s="225"/>
      <c r="O53" s="225"/>
      <c r="P53" s="225"/>
    </row>
    <row r="54" spans="1:16" ht="46.5" customHeight="1" x14ac:dyDescent="0.25">
      <c r="A54" s="73" t="s">
        <v>377</v>
      </c>
      <c r="B54" s="72" t="s">
        <v>188</v>
      </c>
      <c r="C54" s="167" t="s">
        <v>451</v>
      </c>
      <c r="D54" s="198"/>
      <c r="E54" s="198" t="s">
        <v>451</v>
      </c>
      <c r="F54" s="198"/>
      <c r="G54" s="167" t="s">
        <v>451</v>
      </c>
      <c r="H54" s="198"/>
      <c r="I54" s="155"/>
      <c r="J54" s="155"/>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4" zoomScale="70" zoomScaleNormal="70" zoomScaleSheetLayoutView="70" workbookViewId="0">
      <selection activeCell="D30" sqref="D30"/>
    </sheetView>
  </sheetViews>
  <sheetFormatPr defaultColWidth="9.140625" defaultRowHeight="15.75" x14ac:dyDescent="0.25"/>
  <cols>
    <col min="1" max="1" width="9.140625" style="169"/>
    <col min="2" max="2" width="57.85546875" style="169" customWidth="1"/>
    <col min="3" max="3" width="13" style="169" customWidth="1"/>
    <col min="4" max="4" width="17.85546875" style="169" customWidth="1"/>
    <col min="5" max="6" width="13.7109375" style="169" customWidth="1"/>
    <col min="7" max="7" width="12.85546875" style="64" customWidth="1"/>
    <col min="8" max="8" width="10.7109375" style="64" customWidth="1"/>
    <col min="9" max="9" width="5.42578125" style="64" customWidth="1"/>
    <col min="10" max="10" width="12.5703125" style="64" customWidth="1"/>
    <col min="11" max="11" width="6.5703125" style="64" bestFit="1" customWidth="1"/>
    <col min="12" max="12" width="9.28515625" style="169" customWidth="1"/>
    <col min="13" max="13" width="6.5703125" style="169" bestFit="1" customWidth="1"/>
    <col min="14" max="14" width="11.7109375" style="169" customWidth="1"/>
    <col min="15" max="15" width="6.5703125" style="169" bestFit="1" customWidth="1"/>
    <col min="16" max="16" width="9.42578125" style="169" customWidth="1"/>
    <col min="17" max="17" width="6.140625" style="169" customWidth="1"/>
    <col min="18" max="18" width="10" style="169" customWidth="1"/>
    <col min="19" max="19" width="6.140625" style="169" customWidth="1"/>
    <col min="20" max="20" width="8.42578125" style="169" customWidth="1"/>
    <col min="21" max="21" width="6.140625" style="169" customWidth="1"/>
    <col min="22" max="22" width="8.28515625" style="169" customWidth="1"/>
    <col min="23" max="23" width="6.140625" style="169" customWidth="1"/>
    <col min="24" max="24" width="8.28515625" style="169" customWidth="1"/>
    <col min="25" max="25" width="6.140625" style="169" customWidth="1"/>
    <col min="26" max="26" width="8.28515625" style="169" customWidth="1"/>
    <col min="27" max="27" width="6.140625" style="169" customWidth="1"/>
    <col min="28" max="16384" width="9.140625" style="169"/>
  </cols>
  <sheetData>
    <row r="1" spans="1:27" ht="18.75" x14ac:dyDescent="0.25">
      <c r="A1" s="64"/>
      <c r="B1" s="64"/>
      <c r="C1" s="64"/>
      <c r="D1" s="64"/>
      <c r="E1" s="64"/>
      <c r="F1" s="64"/>
      <c r="L1" s="64"/>
      <c r="M1" s="64"/>
      <c r="AA1" s="38" t="s">
        <v>69</v>
      </c>
    </row>
    <row r="2" spans="1:27" ht="18.75" x14ac:dyDescent="0.3">
      <c r="A2" s="64"/>
      <c r="B2" s="64"/>
      <c r="C2" s="64"/>
      <c r="D2" s="64"/>
      <c r="E2" s="64"/>
      <c r="F2" s="64"/>
      <c r="L2" s="64"/>
      <c r="M2" s="64"/>
      <c r="AA2" s="15" t="s">
        <v>10</v>
      </c>
    </row>
    <row r="3" spans="1:27" ht="18.75" x14ac:dyDescent="0.3">
      <c r="A3" s="64"/>
      <c r="B3" s="64"/>
      <c r="C3" s="64"/>
      <c r="D3" s="64"/>
      <c r="E3" s="64"/>
      <c r="F3" s="64"/>
      <c r="L3" s="64"/>
      <c r="M3" s="64"/>
      <c r="AA3" s="15" t="s">
        <v>498</v>
      </c>
    </row>
    <row r="4" spans="1:27" ht="18.75" customHeight="1" x14ac:dyDescent="0.25">
      <c r="A4" s="323" t="str">
        <f>'1. паспорт местоположение'!A5:C5</f>
        <v>Год раскрытия информации: 2026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c r="AA4" s="323"/>
    </row>
    <row r="5" spans="1:27" x14ac:dyDescent="0.25">
      <c r="A5" s="64"/>
      <c r="B5" s="64"/>
      <c r="C5" s="64"/>
      <c r="D5" s="64"/>
      <c r="E5" s="64"/>
      <c r="F5" s="64"/>
      <c r="L5" s="64"/>
      <c r="M5" s="64"/>
    </row>
    <row r="6" spans="1:27" ht="18.75" x14ac:dyDescent="0.25">
      <c r="A6" s="327" t="s">
        <v>9</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327"/>
    </row>
    <row r="7" spans="1:27" ht="18.75" x14ac:dyDescent="0.25">
      <c r="A7" s="135"/>
      <c r="B7" s="135"/>
      <c r="C7" s="135"/>
      <c r="D7" s="135"/>
      <c r="E7" s="135"/>
      <c r="F7" s="135"/>
      <c r="G7" s="135"/>
      <c r="H7" s="135"/>
      <c r="I7" s="135"/>
      <c r="J7" s="170"/>
      <c r="K7" s="170"/>
      <c r="L7" s="170"/>
      <c r="M7" s="170"/>
      <c r="N7" s="170"/>
      <c r="O7" s="170"/>
      <c r="P7" s="170"/>
      <c r="Q7" s="170"/>
      <c r="R7" s="170"/>
      <c r="S7" s="170"/>
      <c r="T7" s="170"/>
      <c r="U7" s="170"/>
      <c r="V7" s="170"/>
      <c r="W7" s="170"/>
      <c r="X7" s="170"/>
      <c r="Y7" s="170"/>
      <c r="Z7" s="170"/>
      <c r="AA7" s="170"/>
    </row>
    <row r="8" spans="1:27" x14ac:dyDescent="0.25">
      <c r="A8" s="330" t="s">
        <v>457</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row>
    <row r="9" spans="1:27" ht="18.75" customHeight="1" x14ac:dyDescent="0.25">
      <c r="A9" s="324" t="s">
        <v>8</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row>
    <row r="10" spans="1:27" ht="18.75" x14ac:dyDescent="0.25">
      <c r="A10" s="135"/>
      <c r="B10" s="135"/>
      <c r="C10" s="135"/>
      <c r="D10" s="135"/>
      <c r="E10" s="135"/>
      <c r="F10" s="135"/>
      <c r="G10" s="135"/>
      <c r="H10" s="135"/>
      <c r="I10" s="135"/>
      <c r="J10" s="170"/>
      <c r="K10" s="170"/>
      <c r="L10" s="170"/>
      <c r="M10" s="170"/>
      <c r="N10" s="170"/>
      <c r="O10" s="170"/>
      <c r="P10" s="170"/>
      <c r="Q10" s="170"/>
      <c r="R10" s="170"/>
      <c r="S10" s="170"/>
      <c r="T10" s="170"/>
      <c r="U10" s="170"/>
      <c r="V10" s="170"/>
      <c r="W10" s="170"/>
      <c r="X10" s="170"/>
      <c r="Y10" s="170"/>
      <c r="Z10" s="170"/>
      <c r="AA10" s="170"/>
    </row>
    <row r="11" spans="1:27" ht="18.75" x14ac:dyDescent="0.25">
      <c r="A11" s="326" t="str">
        <f>'1. паспорт местоположение'!A12:C12</f>
        <v>N_TP2000.AS.0006</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row>
    <row r="12" spans="1:27" x14ac:dyDescent="0.25">
      <c r="A12" s="324" t="s">
        <v>7</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row>
    <row r="13" spans="1:27" ht="16.5" customHeight="1" x14ac:dyDescent="0.3">
      <c r="A13" s="11"/>
      <c r="B13" s="11"/>
      <c r="C13" s="11"/>
      <c r="D13" s="11"/>
      <c r="E13" s="11"/>
      <c r="F13" s="11"/>
      <c r="G13" s="11"/>
      <c r="H13" s="11"/>
      <c r="I13" s="11"/>
      <c r="J13" s="171"/>
      <c r="K13" s="171"/>
      <c r="L13" s="171"/>
      <c r="M13" s="171"/>
      <c r="N13" s="171"/>
      <c r="O13" s="171"/>
      <c r="P13" s="171"/>
      <c r="Q13" s="171"/>
      <c r="R13" s="171"/>
      <c r="S13" s="171"/>
      <c r="T13" s="171"/>
      <c r="U13" s="171"/>
      <c r="V13" s="171"/>
      <c r="W13" s="171"/>
      <c r="X13" s="171"/>
      <c r="Y13" s="171"/>
      <c r="Z13" s="171"/>
      <c r="AA13" s="171"/>
    </row>
    <row r="14" spans="1:27" x14ac:dyDescent="0.25">
      <c r="A14" s="330" t="s">
        <v>497</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row>
    <row r="15" spans="1:27" ht="15.75" customHeight="1" x14ac:dyDescent="0.25">
      <c r="A15" s="324" t="s">
        <v>6</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row>
    <row r="16" spans="1:27" x14ac:dyDescent="0.25">
      <c r="A16" s="495"/>
      <c r="B16" s="495"/>
      <c r="C16" s="495"/>
      <c r="D16" s="495"/>
      <c r="E16" s="495"/>
      <c r="F16" s="495"/>
      <c r="G16" s="495"/>
      <c r="H16" s="495"/>
      <c r="I16" s="495"/>
      <c r="J16" s="495"/>
      <c r="K16" s="495"/>
      <c r="L16" s="495"/>
      <c r="M16" s="495"/>
      <c r="N16" s="495"/>
      <c r="O16" s="495"/>
      <c r="P16" s="495"/>
      <c r="Q16" s="495"/>
      <c r="R16" s="495"/>
      <c r="S16" s="495"/>
      <c r="T16" s="495"/>
      <c r="U16" s="495"/>
      <c r="V16" s="495"/>
      <c r="W16" s="495"/>
      <c r="X16" s="495"/>
      <c r="Y16" s="495"/>
      <c r="Z16" s="495"/>
      <c r="AA16" s="495"/>
    </row>
    <row r="17" spans="1:34" x14ac:dyDescent="0.25">
      <c r="A17" s="64"/>
      <c r="L17" s="64"/>
      <c r="M17" s="64"/>
      <c r="N17" s="64"/>
      <c r="O17" s="64"/>
      <c r="P17" s="64"/>
      <c r="Q17" s="64"/>
      <c r="R17" s="64"/>
      <c r="S17" s="64"/>
      <c r="T17" s="64"/>
      <c r="U17" s="64"/>
      <c r="V17" s="64"/>
      <c r="W17" s="64"/>
      <c r="X17" s="64"/>
      <c r="Y17" s="64"/>
      <c r="Z17" s="64"/>
      <c r="AA17" s="64"/>
    </row>
    <row r="18" spans="1:34" x14ac:dyDescent="0.25">
      <c r="A18" s="496" t="s">
        <v>420</v>
      </c>
      <c r="B18" s="496"/>
      <c r="C18" s="496"/>
      <c r="D18" s="496"/>
      <c r="E18" s="496"/>
      <c r="F18" s="496"/>
      <c r="G18" s="496"/>
      <c r="H18" s="496"/>
      <c r="I18" s="496"/>
      <c r="J18" s="496"/>
      <c r="K18" s="496"/>
      <c r="L18" s="496"/>
      <c r="M18" s="496"/>
      <c r="N18" s="496"/>
      <c r="O18" s="496"/>
      <c r="P18" s="496"/>
      <c r="Q18" s="496"/>
      <c r="R18" s="496"/>
      <c r="S18" s="496"/>
      <c r="T18" s="496"/>
      <c r="U18" s="496"/>
      <c r="V18" s="496"/>
      <c r="W18" s="496"/>
      <c r="X18" s="496"/>
      <c r="Y18" s="496"/>
      <c r="Z18" s="496"/>
      <c r="AA18" s="496"/>
    </row>
    <row r="19" spans="1:34"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34" s="245" customFormat="1" ht="26.25" customHeight="1" x14ac:dyDescent="0.25">
      <c r="A20" s="497" t="s">
        <v>186</v>
      </c>
      <c r="B20" s="497" t="s">
        <v>185</v>
      </c>
      <c r="C20" s="500" t="s">
        <v>184</v>
      </c>
      <c r="D20" s="500"/>
      <c r="E20" s="501" t="s">
        <v>183</v>
      </c>
      <c r="F20" s="501"/>
      <c r="G20" s="502" t="s">
        <v>546</v>
      </c>
      <c r="H20" s="493" t="s">
        <v>458</v>
      </c>
      <c r="I20" s="494"/>
      <c r="J20" s="494"/>
      <c r="K20" s="494"/>
      <c r="L20" s="493" t="s">
        <v>459</v>
      </c>
      <c r="M20" s="494"/>
      <c r="N20" s="494"/>
      <c r="O20" s="494"/>
      <c r="P20" s="493" t="s">
        <v>513</v>
      </c>
      <c r="Q20" s="494"/>
      <c r="R20" s="494"/>
      <c r="S20" s="494"/>
      <c r="T20" s="493" t="s">
        <v>536</v>
      </c>
      <c r="U20" s="494"/>
      <c r="V20" s="494"/>
      <c r="W20" s="494"/>
      <c r="X20" s="493" t="s">
        <v>547</v>
      </c>
      <c r="Y20" s="494"/>
      <c r="Z20" s="494"/>
      <c r="AA20" s="494"/>
      <c r="AB20" s="505" t="s">
        <v>182</v>
      </c>
      <c r="AC20" s="505"/>
      <c r="AH20" s="246"/>
    </row>
    <row r="21" spans="1:34" s="245" customFormat="1" ht="28.5" customHeight="1" x14ac:dyDescent="0.25">
      <c r="A21" s="498"/>
      <c r="B21" s="498"/>
      <c r="C21" s="500"/>
      <c r="D21" s="500"/>
      <c r="E21" s="501"/>
      <c r="F21" s="501"/>
      <c r="G21" s="503"/>
      <c r="H21" s="492" t="s">
        <v>2</v>
      </c>
      <c r="I21" s="492"/>
      <c r="J21" s="492" t="s">
        <v>180</v>
      </c>
      <c r="K21" s="492"/>
      <c r="L21" s="492" t="s">
        <v>2</v>
      </c>
      <c r="M21" s="492"/>
      <c r="N21" s="492" t="s">
        <v>180</v>
      </c>
      <c r="O21" s="492"/>
      <c r="P21" s="492" t="s">
        <v>2</v>
      </c>
      <c r="Q21" s="492"/>
      <c r="R21" s="492" t="s">
        <v>180</v>
      </c>
      <c r="S21" s="492"/>
      <c r="T21" s="492" t="s">
        <v>2</v>
      </c>
      <c r="U21" s="492"/>
      <c r="V21" s="492" t="s">
        <v>180</v>
      </c>
      <c r="W21" s="492"/>
      <c r="X21" s="492" t="s">
        <v>2</v>
      </c>
      <c r="Y21" s="492"/>
      <c r="Z21" s="492" t="s">
        <v>180</v>
      </c>
      <c r="AA21" s="492"/>
      <c r="AB21" s="505"/>
      <c r="AC21" s="505"/>
      <c r="AG21" s="245" t="s">
        <v>484</v>
      </c>
      <c r="AH21" s="247"/>
    </row>
    <row r="22" spans="1:34" s="245" customFormat="1" ht="62.25" customHeight="1" x14ac:dyDescent="0.3">
      <c r="A22" s="499"/>
      <c r="B22" s="499"/>
      <c r="C22" s="231" t="s">
        <v>2</v>
      </c>
      <c r="D22" s="231" t="s">
        <v>180</v>
      </c>
      <c r="E22" s="176" t="s">
        <v>544</v>
      </c>
      <c r="F22" s="176" t="s">
        <v>545</v>
      </c>
      <c r="G22" s="504"/>
      <c r="H22" s="248" t="s">
        <v>402</v>
      </c>
      <c r="I22" s="248" t="s">
        <v>403</v>
      </c>
      <c r="J22" s="248" t="s">
        <v>402</v>
      </c>
      <c r="K22" s="248" t="s">
        <v>403</v>
      </c>
      <c r="L22" s="248" t="s">
        <v>402</v>
      </c>
      <c r="M22" s="248" t="s">
        <v>403</v>
      </c>
      <c r="N22" s="248" t="s">
        <v>402</v>
      </c>
      <c r="O22" s="248" t="s">
        <v>403</v>
      </c>
      <c r="P22" s="248" t="s">
        <v>402</v>
      </c>
      <c r="Q22" s="248" t="s">
        <v>403</v>
      </c>
      <c r="R22" s="248" t="s">
        <v>402</v>
      </c>
      <c r="S22" s="248" t="s">
        <v>403</v>
      </c>
      <c r="T22" s="248" t="s">
        <v>402</v>
      </c>
      <c r="U22" s="248" t="s">
        <v>403</v>
      </c>
      <c r="V22" s="248" t="s">
        <v>402</v>
      </c>
      <c r="W22" s="248" t="s">
        <v>403</v>
      </c>
      <c r="X22" s="248" t="s">
        <v>402</v>
      </c>
      <c r="Y22" s="248" t="s">
        <v>403</v>
      </c>
      <c r="Z22" s="248" t="s">
        <v>402</v>
      </c>
      <c r="AA22" s="248" t="s">
        <v>403</v>
      </c>
      <c r="AB22" s="231" t="s">
        <v>181</v>
      </c>
      <c r="AC22" s="231" t="s">
        <v>180</v>
      </c>
      <c r="AE22" s="249"/>
      <c r="AF22" s="249"/>
      <c r="AG22" s="249"/>
      <c r="AH22" s="250"/>
    </row>
    <row r="23" spans="1:34" ht="19.5" customHeight="1" x14ac:dyDescent="0.25">
      <c r="A23" s="177">
        <v>1</v>
      </c>
      <c r="B23" s="177">
        <v>2</v>
      </c>
      <c r="C23" s="177">
        <v>3</v>
      </c>
      <c r="D23" s="177">
        <v>4</v>
      </c>
      <c r="E23" s="177">
        <v>5</v>
      </c>
      <c r="F23" s="177">
        <v>6</v>
      </c>
      <c r="G23" s="177">
        <v>7</v>
      </c>
      <c r="H23" s="177">
        <v>8</v>
      </c>
      <c r="I23" s="177">
        <v>9</v>
      </c>
      <c r="J23" s="177">
        <v>10</v>
      </c>
      <c r="K23" s="177">
        <v>11</v>
      </c>
      <c r="L23" s="177">
        <v>12</v>
      </c>
      <c r="M23" s="177">
        <v>13</v>
      </c>
      <c r="N23" s="177">
        <v>14</v>
      </c>
      <c r="O23" s="177">
        <v>15</v>
      </c>
      <c r="P23" s="177">
        <v>16</v>
      </c>
      <c r="Q23" s="177">
        <v>17</v>
      </c>
      <c r="R23" s="177">
        <v>18</v>
      </c>
      <c r="S23" s="177">
        <v>19</v>
      </c>
      <c r="T23" s="177">
        <v>20</v>
      </c>
      <c r="U23" s="177">
        <v>21</v>
      </c>
      <c r="V23" s="177">
        <v>22</v>
      </c>
      <c r="W23" s="177">
        <v>23</v>
      </c>
      <c r="X23" s="177">
        <v>24</v>
      </c>
      <c r="Y23" s="177">
        <v>25</v>
      </c>
      <c r="Z23" s="177">
        <v>26</v>
      </c>
      <c r="AA23" s="177">
        <v>27</v>
      </c>
      <c r="AB23" s="177">
        <v>28</v>
      </c>
      <c r="AC23" s="177">
        <v>29</v>
      </c>
    </row>
    <row r="24" spans="1:34" s="175" customFormat="1" ht="47.25" customHeight="1" x14ac:dyDescent="0.25">
      <c r="A24" s="178">
        <v>1</v>
      </c>
      <c r="B24" s="179" t="s">
        <v>179</v>
      </c>
      <c r="C24" s="180">
        <v>3.5740723200000004</v>
      </c>
      <c r="D24" s="180">
        <v>3.5462446803750005</v>
      </c>
      <c r="E24" s="180">
        <v>3.5740723200000004</v>
      </c>
      <c r="F24" s="180">
        <v>0</v>
      </c>
      <c r="G24" s="180">
        <v>3.3546615000000002</v>
      </c>
      <c r="H24" s="180">
        <v>0</v>
      </c>
      <c r="I24" s="180"/>
      <c r="J24" s="180">
        <v>0.19158318037500002</v>
      </c>
      <c r="K24" s="180"/>
      <c r="L24" s="180">
        <v>0</v>
      </c>
      <c r="M24" s="180"/>
      <c r="N24" s="180">
        <v>0</v>
      </c>
      <c r="O24" s="180"/>
      <c r="P24" s="180">
        <v>0</v>
      </c>
      <c r="Q24" s="180"/>
      <c r="R24" s="180">
        <v>0</v>
      </c>
      <c r="S24" s="180"/>
      <c r="T24" s="180">
        <v>0</v>
      </c>
      <c r="U24" s="180"/>
      <c r="V24" s="180">
        <v>0</v>
      </c>
      <c r="W24" s="180"/>
      <c r="X24" s="180">
        <v>0</v>
      </c>
      <c r="Y24" s="180"/>
      <c r="Z24" s="180" t="s">
        <v>574</v>
      </c>
      <c r="AA24" s="180"/>
      <c r="AB24" s="180">
        <v>0</v>
      </c>
      <c r="AC24" s="180">
        <v>0.19158318037500002</v>
      </c>
    </row>
    <row r="25" spans="1:34" ht="24" customHeight="1" x14ac:dyDescent="0.25">
      <c r="A25" s="181" t="s">
        <v>178</v>
      </c>
      <c r="B25" s="182" t="s">
        <v>177</v>
      </c>
      <c r="C25" s="180"/>
      <c r="D25" s="180"/>
      <c r="E25" s="180"/>
      <c r="F25" s="180"/>
      <c r="G25" s="180">
        <v>0</v>
      </c>
      <c r="H25" s="180">
        <v>0</v>
      </c>
      <c r="I25" s="180"/>
      <c r="J25" s="180">
        <v>0</v>
      </c>
      <c r="K25" s="180"/>
      <c r="L25" s="180">
        <v>0</v>
      </c>
      <c r="M25" s="180"/>
      <c r="N25" s="180">
        <v>0</v>
      </c>
      <c r="O25" s="180"/>
      <c r="P25" s="180">
        <v>0</v>
      </c>
      <c r="Q25" s="180"/>
      <c r="R25" s="180">
        <v>0</v>
      </c>
      <c r="S25" s="180"/>
      <c r="T25" s="180">
        <v>0</v>
      </c>
      <c r="U25" s="180"/>
      <c r="V25" s="180">
        <v>0</v>
      </c>
      <c r="W25" s="180"/>
      <c r="X25" s="180">
        <v>0</v>
      </c>
      <c r="Y25" s="180"/>
      <c r="Z25" s="180" t="s">
        <v>574</v>
      </c>
      <c r="AA25" s="180"/>
      <c r="AB25" s="180">
        <v>0</v>
      </c>
      <c r="AC25" s="180">
        <v>0</v>
      </c>
    </row>
    <row r="26" spans="1:34" x14ac:dyDescent="0.25">
      <c r="A26" s="181" t="s">
        <v>176</v>
      </c>
      <c r="B26" s="182" t="s">
        <v>175</v>
      </c>
      <c r="C26" s="180"/>
      <c r="D26" s="180"/>
      <c r="E26" s="180"/>
      <c r="F26" s="180"/>
      <c r="G26" s="180">
        <v>0</v>
      </c>
      <c r="H26" s="180">
        <v>0</v>
      </c>
      <c r="I26" s="180"/>
      <c r="J26" s="180">
        <v>0</v>
      </c>
      <c r="K26" s="180"/>
      <c r="L26" s="180">
        <v>0</v>
      </c>
      <c r="M26" s="180"/>
      <c r="N26" s="180">
        <v>0</v>
      </c>
      <c r="O26" s="180"/>
      <c r="P26" s="180">
        <v>0</v>
      </c>
      <c r="Q26" s="180"/>
      <c r="R26" s="180">
        <v>0</v>
      </c>
      <c r="S26" s="180"/>
      <c r="T26" s="180">
        <v>0</v>
      </c>
      <c r="U26" s="180"/>
      <c r="V26" s="180">
        <v>0</v>
      </c>
      <c r="W26" s="180"/>
      <c r="X26" s="180">
        <v>0</v>
      </c>
      <c r="Y26" s="180"/>
      <c r="Z26" s="180" t="s">
        <v>574</v>
      </c>
      <c r="AA26" s="180"/>
      <c r="AB26" s="180">
        <v>0</v>
      </c>
      <c r="AC26" s="180">
        <v>0</v>
      </c>
    </row>
    <row r="27" spans="1:34" ht="31.5" x14ac:dyDescent="0.25">
      <c r="A27" s="181" t="s">
        <v>174</v>
      </c>
      <c r="B27" s="182" t="s">
        <v>358</v>
      </c>
      <c r="C27" s="180"/>
      <c r="D27" s="180"/>
      <c r="E27" s="180"/>
      <c r="F27" s="180"/>
      <c r="G27" s="180">
        <v>2.8256218500000001</v>
      </c>
      <c r="H27" s="180">
        <v>0</v>
      </c>
      <c r="I27" s="180"/>
      <c r="J27" s="180">
        <v>0.15703539375000003</v>
      </c>
      <c r="K27" s="180"/>
      <c r="L27" s="180">
        <v>0</v>
      </c>
      <c r="M27" s="180"/>
      <c r="N27" s="180">
        <v>0</v>
      </c>
      <c r="O27" s="180"/>
      <c r="P27" s="180">
        <v>0</v>
      </c>
      <c r="Q27" s="180"/>
      <c r="R27" s="180">
        <v>0</v>
      </c>
      <c r="S27" s="180"/>
      <c r="T27" s="180">
        <v>0</v>
      </c>
      <c r="U27" s="180"/>
      <c r="V27" s="180">
        <v>0</v>
      </c>
      <c r="W27" s="180"/>
      <c r="X27" s="180">
        <v>0</v>
      </c>
      <c r="Y27" s="180"/>
      <c r="Z27" s="180" t="s">
        <v>574</v>
      </c>
      <c r="AA27" s="180"/>
      <c r="AB27" s="180">
        <v>0</v>
      </c>
      <c r="AC27" s="180">
        <v>0.15703539375000003</v>
      </c>
    </row>
    <row r="28" spans="1:34" x14ac:dyDescent="0.25">
      <c r="A28" s="181" t="s">
        <v>173</v>
      </c>
      <c r="B28" s="182" t="s">
        <v>172</v>
      </c>
      <c r="C28" s="180"/>
      <c r="D28" s="180"/>
      <c r="E28" s="180"/>
      <c r="F28" s="180"/>
      <c r="G28" s="180">
        <v>0</v>
      </c>
      <c r="H28" s="180">
        <v>0</v>
      </c>
      <c r="I28" s="180"/>
      <c r="J28" s="180">
        <v>0</v>
      </c>
      <c r="K28" s="180"/>
      <c r="L28" s="180">
        <v>0</v>
      </c>
      <c r="M28" s="180"/>
      <c r="N28" s="180">
        <v>0</v>
      </c>
      <c r="O28" s="180"/>
      <c r="P28" s="180">
        <v>0</v>
      </c>
      <c r="Q28" s="180"/>
      <c r="R28" s="180">
        <v>0</v>
      </c>
      <c r="S28" s="180"/>
      <c r="T28" s="180">
        <v>0</v>
      </c>
      <c r="U28" s="180"/>
      <c r="V28" s="180">
        <v>0</v>
      </c>
      <c r="W28" s="180"/>
      <c r="X28" s="180">
        <v>0</v>
      </c>
      <c r="Y28" s="180"/>
      <c r="Z28" s="180">
        <v>0</v>
      </c>
      <c r="AA28" s="180"/>
      <c r="AB28" s="180">
        <v>0</v>
      </c>
      <c r="AC28" s="180">
        <v>0</v>
      </c>
    </row>
    <row r="29" spans="1:34" x14ac:dyDescent="0.25">
      <c r="A29" s="181" t="s">
        <v>171</v>
      </c>
      <c r="B29" s="183" t="s">
        <v>170</v>
      </c>
      <c r="C29" s="180"/>
      <c r="D29" s="180"/>
      <c r="E29" s="180"/>
      <c r="F29" s="180"/>
      <c r="G29" s="180">
        <v>0.52903965000000008</v>
      </c>
      <c r="H29" s="180">
        <v>0</v>
      </c>
      <c r="I29" s="180"/>
      <c r="J29" s="180">
        <v>3.4547786624999993E-2</v>
      </c>
      <c r="K29" s="180"/>
      <c r="L29" s="180">
        <v>0</v>
      </c>
      <c r="M29" s="180"/>
      <c r="N29" s="180">
        <v>0</v>
      </c>
      <c r="O29" s="180"/>
      <c r="P29" s="180">
        <v>0</v>
      </c>
      <c r="Q29" s="180"/>
      <c r="R29" s="180">
        <v>0</v>
      </c>
      <c r="S29" s="180"/>
      <c r="T29" s="180">
        <v>0</v>
      </c>
      <c r="U29" s="180"/>
      <c r="V29" s="180">
        <v>0</v>
      </c>
      <c r="W29" s="180"/>
      <c r="X29" s="180">
        <v>0</v>
      </c>
      <c r="Y29" s="180"/>
      <c r="Z29" s="180" t="s">
        <v>574</v>
      </c>
      <c r="AA29" s="180"/>
      <c r="AB29" s="180">
        <v>0</v>
      </c>
      <c r="AC29" s="180">
        <v>3.4547786624999993E-2</v>
      </c>
    </row>
    <row r="30" spans="1:34" s="175" customFormat="1" ht="47.25" x14ac:dyDescent="0.25">
      <c r="A30" s="178" t="s">
        <v>63</v>
      </c>
      <c r="B30" s="179" t="s">
        <v>169</v>
      </c>
      <c r="C30" s="180">
        <v>2.9783936000000004</v>
      </c>
      <c r="D30" s="180">
        <v>2.9826572437500003</v>
      </c>
      <c r="E30" s="180">
        <v>2.9783936000000004</v>
      </c>
      <c r="F30" s="180">
        <v>0</v>
      </c>
      <c r="G30" s="180">
        <v>2.6449078500000001</v>
      </c>
      <c r="H30" s="180">
        <v>0</v>
      </c>
      <c r="I30" s="180"/>
      <c r="J30" s="180">
        <v>0.33774939374999996</v>
      </c>
      <c r="K30" s="180"/>
      <c r="L30" s="180">
        <v>0</v>
      </c>
      <c r="M30" s="180"/>
      <c r="N30" s="180">
        <v>0</v>
      </c>
      <c r="O30" s="180"/>
      <c r="P30" s="180">
        <v>0</v>
      </c>
      <c r="Q30" s="180"/>
      <c r="R30" s="180">
        <v>0</v>
      </c>
      <c r="S30" s="180"/>
      <c r="T30" s="180">
        <v>0</v>
      </c>
      <c r="U30" s="180"/>
      <c r="V30" s="180">
        <v>0</v>
      </c>
      <c r="W30" s="180"/>
      <c r="X30" s="180">
        <v>0</v>
      </c>
      <c r="Y30" s="180"/>
      <c r="Z30" s="180" t="s">
        <v>574</v>
      </c>
      <c r="AA30" s="180"/>
      <c r="AB30" s="180">
        <v>0</v>
      </c>
      <c r="AC30" s="180">
        <v>0.33774939374999996</v>
      </c>
    </row>
    <row r="31" spans="1:34" x14ac:dyDescent="0.25">
      <c r="A31" s="178" t="s">
        <v>168</v>
      </c>
      <c r="B31" s="182" t="s">
        <v>167</v>
      </c>
      <c r="C31" s="180">
        <v>0.18042359999999999</v>
      </c>
      <c r="D31" s="180">
        <v>0.18042359999999996</v>
      </c>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v>0</v>
      </c>
      <c r="AC31" s="180">
        <v>0</v>
      </c>
    </row>
    <row r="32" spans="1:34" ht="31.5" x14ac:dyDescent="0.25">
      <c r="A32" s="178" t="s">
        <v>166</v>
      </c>
      <c r="B32" s="182" t="s">
        <v>165</v>
      </c>
      <c r="C32" s="180">
        <v>0.29155000000000003</v>
      </c>
      <c r="D32" s="180">
        <v>0.29459439375000002</v>
      </c>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v>0</v>
      </c>
      <c r="AC32" s="180">
        <v>0</v>
      </c>
    </row>
    <row r="33" spans="1:29" x14ac:dyDescent="0.25">
      <c r="A33" s="178" t="s">
        <v>164</v>
      </c>
      <c r="B33" s="182" t="s">
        <v>163</v>
      </c>
      <c r="C33" s="180">
        <v>2.4644200000000001</v>
      </c>
      <c r="D33" s="180">
        <v>2.4644842499999999</v>
      </c>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v>0</v>
      </c>
      <c r="AC33" s="180">
        <v>0</v>
      </c>
    </row>
    <row r="34" spans="1:29" x14ac:dyDescent="0.25">
      <c r="A34" s="178" t="s">
        <v>162</v>
      </c>
      <c r="B34" s="182" t="s">
        <v>161</v>
      </c>
      <c r="C34" s="180">
        <v>4.2000000000000016E-2</v>
      </c>
      <c r="D34" s="180">
        <v>4.3155000000000013E-2</v>
      </c>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v>0</v>
      </c>
      <c r="AC34" s="180">
        <v>0</v>
      </c>
    </row>
    <row r="35" spans="1:29" s="175" customFormat="1" ht="31.5" x14ac:dyDescent="0.25">
      <c r="A35" s="178" t="s">
        <v>62</v>
      </c>
      <c r="B35" s="179" t="s">
        <v>160</v>
      </c>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row>
    <row r="36" spans="1:29" x14ac:dyDescent="0.25">
      <c r="A36" s="181" t="s">
        <v>159</v>
      </c>
      <c r="B36" s="182" t="s">
        <v>486</v>
      </c>
      <c r="C36" s="180"/>
      <c r="D36" s="180"/>
      <c r="E36" s="180"/>
      <c r="F36" s="180"/>
      <c r="G36" s="180">
        <v>0</v>
      </c>
      <c r="H36" s="180">
        <v>0</v>
      </c>
      <c r="I36" s="180" t="s">
        <v>484</v>
      </c>
      <c r="J36" s="180">
        <v>0</v>
      </c>
      <c r="K36" s="180" t="s">
        <v>484</v>
      </c>
      <c r="L36" s="180">
        <v>0</v>
      </c>
      <c r="M36" s="180" t="s">
        <v>484</v>
      </c>
      <c r="N36" s="180">
        <v>0</v>
      </c>
      <c r="O36" s="180" t="s">
        <v>484</v>
      </c>
      <c r="P36" s="180">
        <v>0</v>
      </c>
      <c r="Q36" s="180" t="s">
        <v>484</v>
      </c>
      <c r="R36" s="180">
        <v>0</v>
      </c>
      <c r="S36" s="180" t="s">
        <v>484</v>
      </c>
      <c r="T36" s="180">
        <v>0</v>
      </c>
      <c r="U36" s="180" t="s">
        <v>484</v>
      </c>
      <c r="V36" s="180">
        <v>0</v>
      </c>
      <c r="W36" s="180" t="s">
        <v>484</v>
      </c>
      <c r="X36" s="180">
        <v>0</v>
      </c>
      <c r="Y36" s="180" t="s">
        <v>484</v>
      </c>
      <c r="Z36" s="180" t="s">
        <v>574</v>
      </c>
      <c r="AA36" s="180" t="s">
        <v>574</v>
      </c>
      <c r="AB36" s="180">
        <v>0</v>
      </c>
      <c r="AC36" s="180">
        <v>0</v>
      </c>
    </row>
    <row r="37" spans="1:29" ht="31.5" x14ac:dyDescent="0.25">
      <c r="A37" s="181" t="s">
        <v>158</v>
      </c>
      <c r="B37" s="185" t="s">
        <v>483</v>
      </c>
      <c r="C37" s="180"/>
      <c r="D37" s="180"/>
      <c r="E37" s="180"/>
      <c r="F37" s="180"/>
      <c r="G37" s="180">
        <v>0</v>
      </c>
      <c r="H37" s="180">
        <v>0</v>
      </c>
      <c r="I37" s="180" t="s">
        <v>484</v>
      </c>
      <c r="J37" s="180">
        <v>0</v>
      </c>
      <c r="K37" s="180" t="s">
        <v>484</v>
      </c>
      <c r="L37" s="180">
        <v>0</v>
      </c>
      <c r="M37" s="180" t="s">
        <v>484</v>
      </c>
      <c r="N37" s="180">
        <v>0</v>
      </c>
      <c r="O37" s="180" t="s">
        <v>484</v>
      </c>
      <c r="P37" s="180">
        <v>0</v>
      </c>
      <c r="Q37" s="180" t="s">
        <v>484</v>
      </c>
      <c r="R37" s="180">
        <v>0</v>
      </c>
      <c r="S37" s="180" t="s">
        <v>484</v>
      </c>
      <c r="T37" s="180">
        <v>0</v>
      </c>
      <c r="U37" s="180" t="s">
        <v>484</v>
      </c>
      <c r="V37" s="180">
        <v>0</v>
      </c>
      <c r="W37" s="180" t="s">
        <v>484</v>
      </c>
      <c r="X37" s="180">
        <v>0</v>
      </c>
      <c r="Y37" s="180" t="s">
        <v>484</v>
      </c>
      <c r="Z37" s="180" t="s">
        <v>574</v>
      </c>
      <c r="AA37" s="180" t="s">
        <v>574</v>
      </c>
      <c r="AB37" s="180">
        <v>0</v>
      </c>
      <c r="AC37" s="180">
        <v>0</v>
      </c>
    </row>
    <row r="38" spans="1:29" x14ac:dyDescent="0.25">
      <c r="A38" s="181" t="s">
        <v>157</v>
      </c>
      <c r="B38" s="185" t="s">
        <v>148</v>
      </c>
      <c r="C38" s="180"/>
      <c r="D38" s="180"/>
      <c r="E38" s="180"/>
      <c r="F38" s="180"/>
      <c r="G38" s="180">
        <v>0</v>
      </c>
      <c r="H38" s="180">
        <v>0</v>
      </c>
      <c r="I38" s="180" t="s">
        <v>484</v>
      </c>
      <c r="J38" s="180">
        <v>0</v>
      </c>
      <c r="K38" s="180" t="s">
        <v>484</v>
      </c>
      <c r="L38" s="180">
        <v>0</v>
      </c>
      <c r="M38" s="180" t="s">
        <v>484</v>
      </c>
      <c r="N38" s="180">
        <v>0</v>
      </c>
      <c r="O38" s="180" t="s">
        <v>484</v>
      </c>
      <c r="P38" s="180">
        <v>0</v>
      </c>
      <c r="Q38" s="180" t="s">
        <v>484</v>
      </c>
      <c r="R38" s="180">
        <v>0</v>
      </c>
      <c r="S38" s="180" t="s">
        <v>484</v>
      </c>
      <c r="T38" s="180">
        <v>0</v>
      </c>
      <c r="U38" s="180" t="s">
        <v>484</v>
      </c>
      <c r="V38" s="180">
        <v>0</v>
      </c>
      <c r="W38" s="180" t="s">
        <v>484</v>
      </c>
      <c r="X38" s="180">
        <v>0</v>
      </c>
      <c r="Y38" s="180" t="s">
        <v>484</v>
      </c>
      <c r="Z38" s="180" t="s">
        <v>574</v>
      </c>
      <c r="AA38" s="180" t="s">
        <v>574</v>
      </c>
      <c r="AB38" s="180">
        <v>0</v>
      </c>
      <c r="AC38" s="180">
        <v>0</v>
      </c>
    </row>
    <row r="39" spans="1:29" x14ac:dyDescent="0.25">
      <c r="A39" s="181" t="s">
        <v>156</v>
      </c>
      <c r="B39" s="182" t="s">
        <v>485</v>
      </c>
      <c r="C39" s="180"/>
      <c r="D39" s="180"/>
      <c r="E39" s="180"/>
      <c r="F39" s="180"/>
      <c r="G39" s="180">
        <v>0</v>
      </c>
      <c r="H39" s="180">
        <v>0</v>
      </c>
      <c r="I39" s="180" t="s">
        <v>484</v>
      </c>
      <c r="J39" s="180">
        <v>0</v>
      </c>
      <c r="K39" s="180" t="s">
        <v>484</v>
      </c>
      <c r="L39" s="180">
        <v>0</v>
      </c>
      <c r="M39" s="180" t="s">
        <v>484</v>
      </c>
      <c r="N39" s="180">
        <v>0</v>
      </c>
      <c r="O39" s="180" t="s">
        <v>484</v>
      </c>
      <c r="P39" s="180">
        <v>0</v>
      </c>
      <c r="Q39" s="180" t="s">
        <v>484</v>
      </c>
      <c r="R39" s="180">
        <v>0</v>
      </c>
      <c r="S39" s="180" t="s">
        <v>484</v>
      </c>
      <c r="T39" s="180">
        <v>0</v>
      </c>
      <c r="U39" s="180" t="s">
        <v>484</v>
      </c>
      <c r="V39" s="180">
        <v>0</v>
      </c>
      <c r="W39" s="180" t="s">
        <v>484</v>
      </c>
      <c r="X39" s="180">
        <v>0</v>
      </c>
      <c r="Y39" s="180" t="s">
        <v>484</v>
      </c>
      <c r="Z39" s="180" t="s">
        <v>574</v>
      </c>
      <c r="AA39" s="180" t="s">
        <v>574</v>
      </c>
      <c r="AB39" s="180">
        <v>0</v>
      </c>
      <c r="AC39" s="180">
        <v>0</v>
      </c>
    </row>
    <row r="40" spans="1:29" x14ac:dyDescent="0.25">
      <c r="A40" s="181" t="s">
        <v>155</v>
      </c>
      <c r="B40" s="182" t="s">
        <v>487</v>
      </c>
      <c r="C40" s="180"/>
      <c r="D40" s="180"/>
      <c r="E40" s="180"/>
      <c r="F40" s="180"/>
      <c r="G40" s="180">
        <v>0</v>
      </c>
      <c r="H40" s="180">
        <v>0</v>
      </c>
      <c r="I40" s="180" t="s">
        <v>484</v>
      </c>
      <c r="J40" s="180">
        <v>0</v>
      </c>
      <c r="K40" s="180" t="s">
        <v>484</v>
      </c>
      <c r="L40" s="180">
        <v>0</v>
      </c>
      <c r="M40" s="180" t="s">
        <v>484</v>
      </c>
      <c r="N40" s="180">
        <v>0</v>
      </c>
      <c r="O40" s="180" t="s">
        <v>484</v>
      </c>
      <c r="P40" s="180">
        <v>0</v>
      </c>
      <c r="Q40" s="180" t="s">
        <v>484</v>
      </c>
      <c r="R40" s="180">
        <v>0</v>
      </c>
      <c r="S40" s="180" t="s">
        <v>484</v>
      </c>
      <c r="T40" s="180">
        <v>0</v>
      </c>
      <c r="U40" s="180" t="s">
        <v>484</v>
      </c>
      <c r="V40" s="180">
        <v>0</v>
      </c>
      <c r="W40" s="180" t="s">
        <v>484</v>
      </c>
      <c r="X40" s="180">
        <v>0</v>
      </c>
      <c r="Y40" s="180" t="s">
        <v>484</v>
      </c>
      <c r="Z40" s="180" t="s">
        <v>574</v>
      </c>
      <c r="AA40" s="180" t="s">
        <v>574</v>
      </c>
      <c r="AB40" s="180">
        <v>0</v>
      </c>
      <c r="AC40" s="180">
        <v>0</v>
      </c>
    </row>
    <row r="41" spans="1:29" x14ac:dyDescent="0.25">
      <c r="A41" s="181" t="s">
        <v>154</v>
      </c>
      <c r="B41" s="182" t="s">
        <v>488</v>
      </c>
      <c r="C41" s="180"/>
      <c r="D41" s="180"/>
      <c r="E41" s="180"/>
      <c r="F41" s="180"/>
      <c r="G41" s="180">
        <v>0</v>
      </c>
      <c r="H41" s="180">
        <v>0</v>
      </c>
      <c r="I41" s="180" t="s">
        <v>484</v>
      </c>
      <c r="J41" s="180">
        <v>0</v>
      </c>
      <c r="K41" s="180" t="s">
        <v>484</v>
      </c>
      <c r="L41" s="180">
        <v>0</v>
      </c>
      <c r="M41" s="180" t="s">
        <v>484</v>
      </c>
      <c r="N41" s="180">
        <v>0</v>
      </c>
      <c r="O41" s="180" t="s">
        <v>484</v>
      </c>
      <c r="P41" s="180">
        <v>0</v>
      </c>
      <c r="Q41" s="180" t="s">
        <v>484</v>
      </c>
      <c r="R41" s="180">
        <v>0</v>
      </c>
      <c r="S41" s="180" t="s">
        <v>484</v>
      </c>
      <c r="T41" s="180">
        <v>0</v>
      </c>
      <c r="U41" s="180" t="s">
        <v>484</v>
      </c>
      <c r="V41" s="180">
        <v>0</v>
      </c>
      <c r="W41" s="180" t="s">
        <v>484</v>
      </c>
      <c r="X41" s="180">
        <v>0</v>
      </c>
      <c r="Y41" s="180" t="s">
        <v>484</v>
      </c>
      <c r="Z41" s="180" t="s">
        <v>574</v>
      </c>
      <c r="AA41" s="180" t="s">
        <v>574</v>
      </c>
      <c r="AB41" s="180">
        <v>0</v>
      </c>
      <c r="AC41" s="180">
        <v>0</v>
      </c>
    </row>
    <row r="42" spans="1:29" x14ac:dyDescent="0.25">
      <c r="A42" s="181" t="s">
        <v>153</v>
      </c>
      <c r="B42" s="182" t="s">
        <v>489</v>
      </c>
      <c r="C42" s="180"/>
      <c r="D42" s="180"/>
      <c r="E42" s="180"/>
      <c r="F42" s="180"/>
      <c r="G42" s="180">
        <v>0</v>
      </c>
      <c r="H42" s="180">
        <v>0</v>
      </c>
      <c r="I42" s="180" t="s">
        <v>484</v>
      </c>
      <c r="J42" s="180">
        <v>0</v>
      </c>
      <c r="K42" s="180" t="s">
        <v>484</v>
      </c>
      <c r="L42" s="180">
        <v>0</v>
      </c>
      <c r="M42" s="180" t="s">
        <v>484</v>
      </c>
      <c r="N42" s="180">
        <v>0</v>
      </c>
      <c r="O42" s="180" t="s">
        <v>484</v>
      </c>
      <c r="P42" s="180">
        <v>0</v>
      </c>
      <c r="Q42" s="180" t="s">
        <v>484</v>
      </c>
      <c r="R42" s="180">
        <v>0</v>
      </c>
      <c r="S42" s="180" t="s">
        <v>484</v>
      </c>
      <c r="T42" s="180">
        <v>0</v>
      </c>
      <c r="U42" s="180" t="s">
        <v>484</v>
      </c>
      <c r="V42" s="180">
        <v>0</v>
      </c>
      <c r="W42" s="180" t="s">
        <v>484</v>
      </c>
      <c r="X42" s="180">
        <v>0</v>
      </c>
      <c r="Y42" s="180" t="s">
        <v>484</v>
      </c>
      <c r="Z42" s="180" t="s">
        <v>574</v>
      </c>
      <c r="AA42" s="180" t="s">
        <v>574</v>
      </c>
      <c r="AB42" s="180">
        <v>0</v>
      </c>
      <c r="AC42" s="180">
        <v>0</v>
      </c>
    </row>
    <row r="43" spans="1:29" x14ac:dyDescent="0.25">
      <c r="A43" s="181" t="s">
        <v>461</v>
      </c>
      <c r="B43" s="182" t="s">
        <v>490</v>
      </c>
      <c r="C43" s="180"/>
      <c r="D43" s="180"/>
      <c r="E43" s="180"/>
      <c r="F43" s="180"/>
      <c r="G43" s="180">
        <v>0</v>
      </c>
      <c r="H43" s="180">
        <v>0</v>
      </c>
      <c r="I43" s="180" t="s">
        <v>484</v>
      </c>
      <c r="J43" s="180">
        <v>0</v>
      </c>
      <c r="K43" s="180" t="s">
        <v>484</v>
      </c>
      <c r="L43" s="180">
        <v>0</v>
      </c>
      <c r="M43" s="180" t="s">
        <v>484</v>
      </c>
      <c r="N43" s="180">
        <v>0</v>
      </c>
      <c r="O43" s="180" t="s">
        <v>484</v>
      </c>
      <c r="P43" s="180">
        <v>0</v>
      </c>
      <c r="Q43" s="180" t="s">
        <v>484</v>
      </c>
      <c r="R43" s="180">
        <v>0</v>
      </c>
      <c r="S43" s="180" t="s">
        <v>484</v>
      </c>
      <c r="T43" s="180">
        <v>0</v>
      </c>
      <c r="U43" s="180" t="s">
        <v>484</v>
      </c>
      <c r="V43" s="180">
        <v>0</v>
      </c>
      <c r="W43" s="180" t="s">
        <v>484</v>
      </c>
      <c r="X43" s="180">
        <v>0</v>
      </c>
      <c r="Y43" s="180" t="s">
        <v>484</v>
      </c>
      <c r="Z43" s="180" t="s">
        <v>574</v>
      </c>
      <c r="AA43" s="180" t="s">
        <v>574</v>
      </c>
      <c r="AB43" s="180">
        <v>0</v>
      </c>
      <c r="AC43" s="180">
        <v>0</v>
      </c>
    </row>
    <row r="44" spans="1:29" x14ac:dyDescent="0.25">
      <c r="A44" s="181" t="s">
        <v>462</v>
      </c>
      <c r="B44" s="182" t="s">
        <v>491</v>
      </c>
      <c r="C44" s="180"/>
      <c r="D44" s="180"/>
      <c r="E44" s="180"/>
      <c r="F44" s="180"/>
      <c r="G44" s="180">
        <v>0</v>
      </c>
      <c r="H44" s="180">
        <v>0</v>
      </c>
      <c r="I44" s="180" t="s">
        <v>484</v>
      </c>
      <c r="J44" s="180">
        <v>0</v>
      </c>
      <c r="K44" s="180" t="s">
        <v>484</v>
      </c>
      <c r="L44" s="180">
        <v>0</v>
      </c>
      <c r="M44" s="180" t="s">
        <v>484</v>
      </c>
      <c r="N44" s="180">
        <v>0</v>
      </c>
      <c r="O44" s="180" t="s">
        <v>484</v>
      </c>
      <c r="P44" s="180">
        <v>0</v>
      </c>
      <c r="Q44" s="180" t="s">
        <v>484</v>
      </c>
      <c r="R44" s="180">
        <v>0</v>
      </c>
      <c r="S44" s="180" t="s">
        <v>484</v>
      </c>
      <c r="T44" s="180">
        <v>0</v>
      </c>
      <c r="U44" s="180" t="s">
        <v>484</v>
      </c>
      <c r="V44" s="180">
        <v>0</v>
      </c>
      <c r="W44" s="180" t="s">
        <v>484</v>
      </c>
      <c r="X44" s="180">
        <v>0</v>
      </c>
      <c r="Y44" s="180" t="s">
        <v>484</v>
      </c>
      <c r="Z44" s="180" t="s">
        <v>574</v>
      </c>
      <c r="AA44" s="180" t="s">
        <v>574</v>
      </c>
      <c r="AB44" s="180">
        <v>0</v>
      </c>
      <c r="AC44" s="180">
        <v>0</v>
      </c>
    </row>
    <row r="45" spans="1:29" x14ac:dyDescent="0.25">
      <c r="A45" s="181" t="s">
        <v>463</v>
      </c>
      <c r="B45" s="182" t="s">
        <v>492</v>
      </c>
      <c r="C45" s="180"/>
      <c r="D45" s="180"/>
      <c r="E45" s="180"/>
      <c r="F45" s="180"/>
      <c r="G45" s="180">
        <v>0</v>
      </c>
      <c r="H45" s="180">
        <v>0</v>
      </c>
      <c r="I45" s="180" t="s">
        <v>484</v>
      </c>
      <c r="J45" s="180">
        <v>0</v>
      </c>
      <c r="K45" s="180" t="s">
        <v>484</v>
      </c>
      <c r="L45" s="180">
        <v>0</v>
      </c>
      <c r="M45" s="180" t="s">
        <v>484</v>
      </c>
      <c r="N45" s="180">
        <v>0</v>
      </c>
      <c r="O45" s="180" t="s">
        <v>484</v>
      </c>
      <c r="P45" s="180">
        <v>0</v>
      </c>
      <c r="Q45" s="180" t="s">
        <v>484</v>
      </c>
      <c r="R45" s="180">
        <v>0</v>
      </c>
      <c r="S45" s="180" t="s">
        <v>484</v>
      </c>
      <c r="T45" s="180">
        <v>0</v>
      </c>
      <c r="U45" s="180" t="s">
        <v>484</v>
      </c>
      <c r="V45" s="180">
        <v>0</v>
      </c>
      <c r="W45" s="180" t="s">
        <v>484</v>
      </c>
      <c r="X45" s="180">
        <v>0</v>
      </c>
      <c r="Y45" s="180" t="s">
        <v>484</v>
      </c>
      <c r="Z45" s="180" t="s">
        <v>574</v>
      </c>
      <c r="AA45" s="180" t="s">
        <v>574</v>
      </c>
      <c r="AB45" s="180">
        <v>0</v>
      </c>
      <c r="AC45" s="180">
        <v>0</v>
      </c>
    </row>
    <row r="46" spans="1:29" x14ac:dyDescent="0.25">
      <c r="A46" s="181" t="s">
        <v>464</v>
      </c>
      <c r="B46" s="182" t="s">
        <v>493</v>
      </c>
      <c r="C46" s="180"/>
      <c r="D46" s="180"/>
      <c r="E46" s="180"/>
      <c r="F46" s="180"/>
      <c r="G46" s="180">
        <v>0</v>
      </c>
      <c r="H46" s="180">
        <v>0</v>
      </c>
      <c r="I46" s="180" t="s">
        <v>484</v>
      </c>
      <c r="J46" s="180"/>
      <c r="K46" s="180" t="s">
        <v>484</v>
      </c>
      <c r="L46" s="180">
        <v>0</v>
      </c>
      <c r="M46" s="180" t="s">
        <v>484</v>
      </c>
      <c r="N46" s="180"/>
      <c r="O46" s="180" t="s">
        <v>484</v>
      </c>
      <c r="P46" s="180">
        <v>0</v>
      </c>
      <c r="Q46" s="180" t="s">
        <v>484</v>
      </c>
      <c r="R46" s="180"/>
      <c r="S46" s="180" t="s">
        <v>484</v>
      </c>
      <c r="T46" s="180">
        <v>0</v>
      </c>
      <c r="U46" s="180" t="s">
        <v>484</v>
      </c>
      <c r="V46" s="180"/>
      <c r="W46" s="180" t="s">
        <v>484</v>
      </c>
      <c r="X46" s="180"/>
      <c r="Y46" s="180" t="s">
        <v>484</v>
      </c>
      <c r="Z46" s="180"/>
      <c r="AA46" s="180" t="s">
        <v>484</v>
      </c>
      <c r="AB46" s="180">
        <v>0</v>
      </c>
      <c r="AC46" s="180">
        <v>0</v>
      </c>
    </row>
    <row r="47" spans="1:29" s="175" customFormat="1" x14ac:dyDescent="0.25">
      <c r="A47" s="178" t="s">
        <v>61</v>
      </c>
      <c r="B47" s="179" t="s">
        <v>152</v>
      </c>
      <c r="C47" s="180"/>
      <c r="D47" s="180"/>
      <c r="E47" s="180"/>
      <c r="F47" s="180"/>
      <c r="G47" s="180"/>
      <c r="H47" s="180"/>
      <c r="I47" s="180"/>
      <c r="J47" s="180"/>
      <c r="K47" s="180"/>
      <c r="L47" s="180"/>
      <c r="M47" s="180"/>
      <c r="N47" s="180"/>
      <c r="O47" s="180"/>
      <c r="P47" s="180"/>
      <c r="Q47" s="180"/>
      <c r="R47" s="180"/>
      <c r="S47" s="180"/>
      <c r="T47" s="180"/>
      <c r="U47" s="180"/>
      <c r="V47" s="180"/>
      <c r="W47" s="184"/>
      <c r="X47" s="180"/>
      <c r="Y47" s="180"/>
      <c r="Z47" s="180"/>
      <c r="AA47" s="180"/>
      <c r="AB47" s="180"/>
      <c r="AC47" s="180"/>
    </row>
    <row r="48" spans="1:29" x14ac:dyDescent="0.25">
      <c r="A48" s="181" t="s">
        <v>151</v>
      </c>
      <c r="B48" s="182" t="s">
        <v>486</v>
      </c>
      <c r="C48" s="180">
        <v>0</v>
      </c>
      <c r="D48" s="180">
        <v>0</v>
      </c>
      <c r="E48" s="180"/>
      <c r="F48" s="180"/>
      <c r="G48" s="180">
        <v>0</v>
      </c>
      <c r="H48" s="180">
        <v>0</v>
      </c>
      <c r="I48" s="180"/>
      <c r="J48" s="180">
        <v>0</v>
      </c>
      <c r="K48" s="180"/>
      <c r="L48" s="180">
        <v>0</v>
      </c>
      <c r="M48" s="180"/>
      <c r="N48" s="180">
        <v>0</v>
      </c>
      <c r="O48" s="180"/>
      <c r="P48" s="180">
        <v>0</v>
      </c>
      <c r="Q48" s="180"/>
      <c r="R48" s="180">
        <v>0</v>
      </c>
      <c r="S48" s="180"/>
      <c r="T48" s="180">
        <v>0</v>
      </c>
      <c r="U48" s="180"/>
      <c r="V48" s="180">
        <v>0</v>
      </c>
      <c r="W48" s="180"/>
      <c r="X48" s="180">
        <v>0</v>
      </c>
      <c r="Y48" s="180"/>
      <c r="Z48" s="180" t="s">
        <v>574</v>
      </c>
      <c r="AA48" s="180"/>
      <c r="AB48" s="180">
        <v>0</v>
      </c>
      <c r="AC48" s="180">
        <v>0</v>
      </c>
    </row>
    <row r="49" spans="1:29" ht="31.5" x14ac:dyDescent="0.25">
      <c r="A49" s="181" t="s">
        <v>150</v>
      </c>
      <c r="B49" s="185" t="s">
        <v>483</v>
      </c>
      <c r="C49" s="180">
        <v>0</v>
      </c>
      <c r="D49" s="180">
        <v>0</v>
      </c>
      <c r="E49" s="180"/>
      <c r="F49" s="180"/>
      <c r="G49" s="180">
        <v>0</v>
      </c>
      <c r="H49" s="180">
        <v>0</v>
      </c>
      <c r="I49" s="180"/>
      <c r="J49" s="180">
        <v>0</v>
      </c>
      <c r="K49" s="180"/>
      <c r="L49" s="180">
        <v>0</v>
      </c>
      <c r="M49" s="180"/>
      <c r="N49" s="180">
        <v>0</v>
      </c>
      <c r="O49" s="180"/>
      <c r="P49" s="180">
        <v>0</v>
      </c>
      <c r="Q49" s="180"/>
      <c r="R49" s="180">
        <v>0</v>
      </c>
      <c r="S49" s="180"/>
      <c r="T49" s="180">
        <v>0</v>
      </c>
      <c r="U49" s="180"/>
      <c r="V49" s="180">
        <v>0</v>
      </c>
      <c r="W49" s="180"/>
      <c r="X49" s="180">
        <v>0</v>
      </c>
      <c r="Y49" s="180"/>
      <c r="Z49" s="180" t="s">
        <v>574</v>
      </c>
      <c r="AA49" s="180"/>
      <c r="AB49" s="180">
        <v>0</v>
      </c>
      <c r="AC49" s="180">
        <v>0</v>
      </c>
    </row>
    <row r="50" spans="1:29" x14ac:dyDescent="0.25">
      <c r="A50" s="181" t="s">
        <v>149</v>
      </c>
      <c r="B50" s="185" t="s">
        <v>148</v>
      </c>
      <c r="C50" s="180">
        <v>0</v>
      </c>
      <c r="D50" s="180">
        <v>0</v>
      </c>
      <c r="E50" s="180"/>
      <c r="F50" s="180"/>
      <c r="G50" s="180">
        <v>0</v>
      </c>
      <c r="H50" s="180">
        <v>0</v>
      </c>
      <c r="I50" s="180"/>
      <c r="J50" s="180">
        <v>0</v>
      </c>
      <c r="K50" s="180"/>
      <c r="L50" s="180">
        <v>0</v>
      </c>
      <c r="M50" s="180"/>
      <c r="N50" s="180">
        <v>0</v>
      </c>
      <c r="O50" s="180"/>
      <c r="P50" s="180">
        <v>0</v>
      </c>
      <c r="Q50" s="180"/>
      <c r="R50" s="180">
        <v>0</v>
      </c>
      <c r="S50" s="180"/>
      <c r="T50" s="180">
        <v>0</v>
      </c>
      <c r="U50" s="180"/>
      <c r="V50" s="180">
        <v>0</v>
      </c>
      <c r="W50" s="180"/>
      <c r="X50" s="180">
        <v>0</v>
      </c>
      <c r="Y50" s="180"/>
      <c r="Z50" s="180" t="s">
        <v>574</v>
      </c>
      <c r="AA50" s="180"/>
      <c r="AB50" s="180">
        <v>0</v>
      </c>
      <c r="AC50" s="180">
        <v>0</v>
      </c>
    </row>
    <row r="51" spans="1:29" ht="35.25" customHeight="1" x14ac:dyDescent="0.25">
      <c r="A51" s="181" t="s">
        <v>147</v>
      </c>
      <c r="B51" s="182" t="s">
        <v>146</v>
      </c>
      <c r="C51" s="180">
        <v>0</v>
      </c>
      <c r="D51" s="180">
        <v>0</v>
      </c>
      <c r="E51" s="180"/>
      <c r="F51" s="180"/>
      <c r="G51" s="180">
        <v>0</v>
      </c>
      <c r="H51" s="180">
        <v>0</v>
      </c>
      <c r="I51" s="180"/>
      <c r="J51" s="180">
        <v>0</v>
      </c>
      <c r="K51" s="180"/>
      <c r="L51" s="180">
        <v>0</v>
      </c>
      <c r="M51" s="180"/>
      <c r="N51" s="180">
        <v>0</v>
      </c>
      <c r="O51" s="180"/>
      <c r="P51" s="180">
        <v>0</v>
      </c>
      <c r="Q51" s="180"/>
      <c r="R51" s="180">
        <v>0</v>
      </c>
      <c r="S51" s="180"/>
      <c r="T51" s="180">
        <v>0</v>
      </c>
      <c r="U51" s="180"/>
      <c r="V51" s="180">
        <v>0</v>
      </c>
      <c r="W51" s="180"/>
      <c r="X51" s="180">
        <v>0</v>
      </c>
      <c r="Y51" s="180"/>
      <c r="Z51" s="180" t="s">
        <v>574</v>
      </c>
      <c r="AA51" s="180"/>
      <c r="AB51" s="180">
        <v>0</v>
      </c>
      <c r="AC51" s="180">
        <v>0</v>
      </c>
    </row>
    <row r="52" spans="1:29" ht="31.5" x14ac:dyDescent="0.25">
      <c r="A52" s="181" t="s">
        <v>145</v>
      </c>
      <c r="B52" s="182" t="s">
        <v>144</v>
      </c>
      <c r="C52" s="180">
        <v>0</v>
      </c>
      <c r="D52" s="180">
        <v>0</v>
      </c>
      <c r="E52" s="180"/>
      <c r="F52" s="180"/>
      <c r="G52" s="180">
        <v>0</v>
      </c>
      <c r="H52" s="180">
        <v>0</v>
      </c>
      <c r="I52" s="180"/>
      <c r="J52" s="180">
        <v>0</v>
      </c>
      <c r="K52" s="180"/>
      <c r="L52" s="180">
        <v>0</v>
      </c>
      <c r="M52" s="180"/>
      <c r="N52" s="180">
        <v>0</v>
      </c>
      <c r="O52" s="180"/>
      <c r="P52" s="180">
        <v>0</v>
      </c>
      <c r="Q52" s="180"/>
      <c r="R52" s="180">
        <v>0</v>
      </c>
      <c r="S52" s="180"/>
      <c r="T52" s="180">
        <v>0</v>
      </c>
      <c r="U52" s="180"/>
      <c r="V52" s="180">
        <v>0</v>
      </c>
      <c r="W52" s="180"/>
      <c r="X52" s="180">
        <v>0</v>
      </c>
      <c r="Y52" s="180"/>
      <c r="Z52" s="180" t="s">
        <v>574</v>
      </c>
      <c r="AA52" s="180"/>
      <c r="AB52" s="180">
        <v>0</v>
      </c>
      <c r="AC52" s="180">
        <v>0</v>
      </c>
    </row>
    <row r="53" spans="1:29" x14ac:dyDescent="0.25">
      <c r="A53" s="181" t="s">
        <v>143</v>
      </c>
      <c r="B53" s="182" t="s">
        <v>142</v>
      </c>
      <c r="C53" s="180">
        <v>0</v>
      </c>
      <c r="D53" s="180">
        <v>0</v>
      </c>
      <c r="E53" s="180"/>
      <c r="F53" s="180"/>
      <c r="G53" s="180">
        <v>0</v>
      </c>
      <c r="H53" s="180">
        <v>0</v>
      </c>
      <c r="I53" s="180"/>
      <c r="J53" s="180">
        <v>0</v>
      </c>
      <c r="K53" s="180"/>
      <c r="L53" s="180">
        <v>0</v>
      </c>
      <c r="M53" s="180"/>
      <c r="N53" s="180">
        <v>0</v>
      </c>
      <c r="O53" s="180"/>
      <c r="P53" s="180">
        <v>0</v>
      </c>
      <c r="Q53" s="180"/>
      <c r="R53" s="180">
        <v>0</v>
      </c>
      <c r="S53" s="180"/>
      <c r="T53" s="180">
        <v>0</v>
      </c>
      <c r="U53" s="180"/>
      <c r="V53" s="180">
        <v>0</v>
      </c>
      <c r="W53" s="180"/>
      <c r="X53" s="180">
        <v>0</v>
      </c>
      <c r="Y53" s="180"/>
      <c r="Z53" s="180" t="s">
        <v>574</v>
      </c>
      <c r="AA53" s="180"/>
      <c r="AB53" s="180">
        <v>0</v>
      </c>
      <c r="AC53" s="180">
        <v>0</v>
      </c>
    </row>
    <row r="54" spans="1:29" x14ac:dyDescent="0.25">
      <c r="A54" s="181" t="s">
        <v>141</v>
      </c>
      <c r="B54" s="182" t="s">
        <v>487</v>
      </c>
      <c r="C54" s="180">
        <v>35</v>
      </c>
      <c r="D54" s="180">
        <v>35</v>
      </c>
      <c r="E54" s="180"/>
      <c r="F54" s="180"/>
      <c r="G54" s="180">
        <v>0</v>
      </c>
      <c r="H54" s="180">
        <v>0</v>
      </c>
      <c r="I54" s="180"/>
      <c r="J54" s="180">
        <v>35</v>
      </c>
      <c r="K54" s="180"/>
      <c r="L54" s="180">
        <v>0</v>
      </c>
      <c r="M54" s="180"/>
      <c r="N54" s="180">
        <v>0</v>
      </c>
      <c r="O54" s="180"/>
      <c r="P54" s="180">
        <v>0</v>
      </c>
      <c r="Q54" s="180"/>
      <c r="R54" s="180">
        <v>0</v>
      </c>
      <c r="S54" s="180"/>
      <c r="T54" s="180">
        <v>0</v>
      </c>
      <c r="U54" s="180"/>
      <c r="V54" s="180">
        <v>0</v>
      </c>
      <c r="W54" s="180"/>
      <c r="X54" s="180">
        <v>0</v>
      </c>
      <c r="Y54" s="180"/>
      <c r="Z54" s="180" t="s">
        <v>574</v>
      </c>
      <c r="AA54" s="180"/>
      <c r="AB54" s="180">
        <v>0</v>
      </c>
      <c r="AC54" s="180">
        <v>35</v>
      </c>
    </row>
    <row r="55" spans="1:29" x14ac:dyDescent="0.25">
      <c r="A55" s="181" t="s">
        <v>465</v>
      </c>
      <c r="B55" s="182" t="s">
        <v>488</v>
      </c>
      <c r="C55" s="180">
        <v>0</v>
      </c>
      <c r="D55" s="180">
        <v>0</v>
      </c>
      <c r="E55" s="180"/>
      <c r="F55" s="180"/>
      <c r="G55" s="180">
        <v>0</v>
      </c>
      <c r="H55" s="180">
        <v>0</v>
      </c>
      <c r="I55" s="180"/>
      <c r="J55" s="180">
        <v>0</v>
      </c>
      <c r="K55" s="180"/>
      <c r="L55" s="180">
        <v>0</v>
      </c>
      <c r="M55" s="180"/>
      <c r="N55" s="180">
        <v>0</v>
      </c>
      <c r="O55" s="180"/>
      <c r="P55" s="180">
        <v>0</v>
      </c>
      <c r="Q55" s="180"/>
      <c r="R55" s="180">
        <v>0</v>
      </c>
      <c r="S55" s="180"/>
      <c r="T55" s="180">
        <v>0</v>
      </c>
      <c r="U55" s="180"/>
      <c r="V55" s="180">
        <v>0</v>
      </c>
      <c r="W55" s="180"/>
      <c r="X55" s="180">
        <v>0</v>
      </c>
      <c r="Y55" s="180"/>
      <c r="Z55" s="180" t="s">
        <v>574</v>
      </c>
      <c r="AA55" s="180"/>
      <c r="AB55" s="180">
        <v>0</v>
      </c>
      <c r="AC55" s="180">
        <v>0</v>
      </c>
    </row>
    <row r="56" spans="1:29" x14ac:dyDescent="0.25">
      <c r="A56" s="181" t="s">
        <v>466</v>
      </c>
      <c r="B56" s="182" t="s">
        <v>489</v>
      </c>
      <c r="C56" s="180">
        <v>0</v>
      </c>
      <c r="D56" s="180">
        <v>0</v>
      </c>
      <c r="E56" s="180"/>
      <c r="F56" s="180"/>
      <c r="G56" s="180">
        <v>0</v>
      </c>
      <c r="H56" s="180">
        <v>0</v>
      </c>
      <c r="I56" s="180"/>
      <c r="J56" s="180">
        <v>0</v>
      </c>
      <c r="K56" s="180"/>
      <c r="L56" s="180">
        <v>0</v>
      </c>
      <c r="M56" s="180"/>
      <c r="N56" s="180">
        <v>0</v>
      </c>
      <c r="O56" s="180"/>
      <c r="P56" s="180">
        <v>0</v>
      </c>
      <c r="Q56" s="180"/>
      <c r="R56" s="180">
        <v>0</v>
      </c>
      <c r="S56" s="180"/>
      <c r="T56" s="180">
        <v>0</v>
      </c>
      <c r="U56" s="180"/>
      <c r="V56" s="180">
        <v>0</v>
      </c>
      <c r="W56" s="180"/>
      <c r="X56" s="180">
        <v>0</v>
      </c>
      <c r="Y56" s="180"/>
      <c r="Z56" s="180" t="s">
        <v>574</v>
      </c>
      <c r="AA56" s="180"/>
      <c r="AB56" s="180">
        <v>0</v>
      </c>
      <c r="AC56" s="180">
        <v>0</v>
      </c>
    </row>
    <row r="57" spans="1:29" x14ac:dyDescent="0.25">
      <c r="A57" s="181" t="s">
        <v>467</v>
      </c>
      <c r="B57" s="182" t="s">
        <v>490</v>
      </c>
      <c r="C57" s="180">
        <v>0</v>
      </c>
      <c r="D57" s="180">
        <v>0</v>
      </c>
      <c r="E57" s="180"/>
      <c r="F57" s="180"/>
      <c r="G57" s="180">
        <v>0</v>
      </c>
      <c r="H57" s="180">
        <v>0</v>
      </c>
      <c r="I57" s="180"/>
      <c r="J57" s="180">
        <v>0</v>
      </c>
      <c r="K57" s="180"/>
      <c r="L57" s="180">
        <v>0</v>
      </c>
      <c r="M57" s="180"/>
      <c r="N57" s="180">
        <v>0</v>
      </c>
      <c r="O57" s="180"/>
      <c r="P57" s="180">
        <v>0</v>
      </c>
      <c r="Q57" s="180"/>
      <c r="R57" s="180">
        <v>0</v>
      </c>
      <c r="S57" s="180"/>
      <c r="T57" s="180">
        <v>0</v>
      </c>
      <c r="U57" s="180"/>
      <c r="V57" s="180">
        <v>0</v>
      </c>
      <c r="W57" s="180"/>
      <c r="X57" s="180">
        <v>0</v>
      </c>
      <c r="Y57" s="180"/>
      <c r="Z57" s="180" t="s">
        <v>574</v>
      </c>
      <c r="AA57" s="180"/>
      <c r="AB57" s="180">
        <v>0</v>
      </c>
      <c r="AC57" s="180">
        <v>0</v>
      </c>
    </row>
    <row r="58" spans="1:29" ht="36.75" customHeight="1" x14ac:dyDescent="0.25">
      <c r="A58" s="181" t="s">
        <v>468</v>
      </c>
      <c r="B58" s="182" t="s">
        <v>491</v>
      </c>
      <c r="C58" s="180">
        <v>0</v>
      </c>
      <c r="D58" s="180">
        <v>0</v>
      </c>
      <c r="E58" s="180"/>
      <c r="F58" s="180"/>
      <c r="G58" s="180">
        <v>0</v>
      </c>
      <c r="H58" s="180">
        <v>0</v>
      </c>
      <c r="I58" s="180"/>
      <c r="J58" s="180">
        <v>0</v>
      </c>
      <c r="K58" s="180"/>
      <c r="L58" s="180">
        <v>0</v>
      </c>
      <c r="M58" s="180"/>
      <c r="N58" s="180">
        <v>0</v>
      </c>
      <c r="O58" s="180"/>
      <c r="P58" s="180">
        <v>0</v>
      </c>
      <c r="Q58" s="180"/>
      <c r="R58" s="180">
        <v>0</v>
      </c>
      <c r="S58" s="180"/>
      <c r="T58" s="180">
        <v>0</v>
      </c>
      <c r="U58" s="180"/>
      <c r="V58" s="180">
        <v>0</v>
      </c>
      <c r="W58" s="180"/>
      <c r="X58" s="180">
        <v>0</v>
      </c>
      <c r="Y58" s="180"/>
      <c r="Z58" s="180" t="s">
        <v>574</v>
      </c>
      <c r="AA58" s="180"/>
      <c r="AB58" s="180">
        <v>0</v>
      </c>
      <c r="AC58" s="180">
        <v>0</v>
      </c>
    </row>
    <row r="59" spans="1:29" x14ac:dyDescent="0.25">
      <c r="A59" s="181" t="s">
        <v>469</v>
      </c>
      <c r="B59" s="182" t="s">
        <v>492</v>
      </c>
      <c r="C59" s="180">
        <v>0</v>
      </c>
      <c r="D59" s="180">
        <v>0</v>
      </c>
      <c r="E59" s="180"/>
      <c r="F59" s="180"/>
      <c r="G59" s="180">
        <v>0</v>
      </c>
      <c r="H59" s="180">
        <v>0</v>
      </c>
      <c r="I59" s="180"/>
      <c r="J59" s="180">
        <v>0</v>
      </c>
      <c r="K59" s="180"/>
      <c r="L59" s="180">
        <v>0</v>
      </c>
      <c r="M59" s="180"/>
      <c r="N59" s="180">
        <v>0</v>
      </c>
      <c r="O59" s="180"/>
      <c r="P59" s="180">
        <v>0</v>
      </c>
      <c r="Q59" s="180"/>
      <c r="R59" s="180">
        <v>0</v>
      </c>
      <c r="S59" s="180"/>
      <c r="T59" s="180">
        <v>0</v>
      </c>
      <c r="U59" s="180"/>
      <c r="V59" s="180">
        <v>0</v>
      </c>
      <c r="W59" s="180"/>
      <c r="X59" s="180">
        <v>0</v>
      </c>
      <c r="Y59" s="180"/>
      <c r="Z59" s="180" t="s">
        <v>574</v>
      </c>
      <c r="AA59" s="180"/>
      <c r="AB59" s="180">
        <v>0</v>
      </c>
      <c r="AC59" s="180">
        <v>0</v>
      </c>
    </row>
    <row r="60" spans="1:29" x14ac:dyDescent="0.25">
      <c r="A60" s="181" t="s">
        <v>470</v>
      </c>
      <c r="B60" s="182" t="s">
        <v>493</v>
      </c>
      <c r="C60" s="180">
        <v>0</v>
      </c>
      <c r="D60" s="180">
        <v>0</v>
      </c>
      <c r="E60" s="180"/>
      <c r="F60" s="180"/>
      <c r="G60" s="180">
        <v>0</v>
      </c>
      <c r="H60" s="180">
        <v>0</v>
      </c>
      <c r="I60" s="180"/>
      <c r="J60" s="180"/>
      <c r="K60" s="180"/>
      <c r="L60" s="180">
        <v>0</v>
      </c>
      <c r="M60" s="180"/>
      <c r="N60" s="180"/>
      <c r="O60" s="180"/>
      <c r="P60" s="180">
        <v>0</v>
      </c>
      <c r="Q60" s="180"/>
      <c r="R60" s="180"/>
      <c r="S60" s="180"/>
      <c r="T60" s="180">
        <v>0</v>
      </c>
      <c r="U60" s="180"/>
      <c r="V60" s="180"/>
      <c r="W60" s="180"/>
      <c r="X60" s="180"/>
      <c r="Y60" s="180"/>
      <c r="Z60" s="180"/>
      <c r="AA60" s="180"/>
      <c r="AB60" s="180">
        <v>0</v>
      </c>
      <c r="AC60" s="180">
        <v>0</v>
      </c>
    </row>
    <row r="61" spans="1:29" s="175" customFormat="1" ht="31.5" x14ac:dyDescent="0.25">
      <c r="A61" s="178" t="s">
        <v>59</v>
      </c>
      <c r="B61" s="179" t="s">
        <v>140</v>
      </c>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row>
    <row r="62" spans="1:29" x14ac:dyDescent="0.25">
      <c r="A62" s="181" t="s">
        <v>139</v>
      </c>
      <c r="B62" s="182" t="s">
        <v>138</v>
      </c>
      <c r="C62" s="180">
        <v>2.9783936000000004</v>
      </c>
      <c r="D62" s="180">
        <v>2.9826572437500003</v>
      </c>
      <c r="E62" s="180"/>
      <c r="F62" s="180"/>
      <c r="G62" s="180">
        <v>0</v>
      </c>
      <c r="H62" s="180">
        <v>0</v>
      </c>
      <c r="I62" s="180"/>
      <c r="J62" s="180">
        <v>2.9826572437499999</v>
      </c>
      <c r="K62" s="180"/>
      <c r="L62" s="180">
        <v>0</v>
      </c>
      <c r="M62" s="180"/>
      <c r="N62" s="180">
        <v>0</v>
      </c>
      <c r="O62" s="180"/>
      <c r="P62" s="180">
        <v>0</v>
      </c>
      <c r="Q62" s="180"/>
      <c r="R62" s="180">
        <v>0</v>
      </c>
      <c r="S62" s="180"/>
      <c r="T62" s="180">
        <v>0</v>
      </c>
      <c r="U62" s="180"/>
      <c r="V62" s="180">
        <v>0</v>
      </c>
      <c r="W62" s="180"/>
      <c r="X62" s="180">
        <v>0</v>
      </c>
      <c r="Y62" s="180"/>
      <c r="Z62" s="180" t="s">
        <v>574</v>
      </c>
      <c r="AA62" s="180"/>
      <c r="AB62" s="180">
        <v>0</v>
      </c>
      <c r="AC62" s="180">
        <v>2.9826572437499999</v>
      </c>
    </row>
    <row r="63" spans="1:29" x14ac:dyDescent="0.25">
      <c r="A63" s="181" t="s">
        <v>137</v>
      </c>
      <c r="B63" s="185" t="s">
        <v>131</v>
      </c>
      <c r="C63" s="180"/>
      <c r="D63" s="180"/>
      <c r="E63" s="180"/>
      <c r="F63" s="180"/>
      <c r="G63" s="180">
        <v>0</v>
      </c>
      <c r="H63" s="180">
        <v>0</v>
      </c>
      <c r="I63" s="180"/>
      <c r="J63" s="180">
        <v>0</v>
      </c>
      <c r="K63" s="180"/>
      <c r="L63" s="180">
        <v>0</v>
      </c>
      <c r="M63" s="180"/>
      <c r="N63" s="180">
        <v>0</v>
      </c>
      <c r="O63" s="180"/>
      <c r="P63" s="180">
        <v>0</v>
      </c>
      <c r="Q63" s="180"/>
      <c r="R63" s="180">
        <v>0</v>
      </c>
      <c r="S63" s="180"/>
      <c r="T63" s="180">
        <v>0</v>
      </c>
      <c r="U63" s="180"/>
      <c r="V63" s="180">
        <v>0</v>
      </c>
      <c r="W63" s="180"/>
      <c r="X63" s="180">
        <v>0</v>
      </c>
      <c r="Y63" s="180"/>
      <c r="Z63" s="180" t="s">
        <v>574</v>
      </c>
      <c r="AA63" s="180"/>
      <c r="AB63" s="180">
        <v>0</v>
      </c>
      <c r="AC63" s="180">
        <v>0</v>
      </c>
    </row>
    <row r="64" spans="1:29" x14ac:dyDescent="0.25">
      <c r="A64" s="181" t="s">
        <v>136</v>
      </c>
      <c r="B64" s="182" t="s">
        <v>130</v>
      </c>
      <c r="C64" s="180"/>
      <c r="D64" s="180"/>
      <c r="E64" s="180"/>
      <c r="F64" s="180"/>
      <c r="G64" s="180">
        <v>0</v>
      </c>
      <c r="H64" s="180">
        <v>0</v>
      </c>
      <c r="I64" s="180"/>
      <c r="J64" s="180">
        <v>0</v>
      </c>
      <c r="K64" s="180"/>
      <c r="L64" s="180">
        <v>0</v>
      </c>
      <c r="M64" s="180"/>
      <c r="N64" s="180">
        <v>0</v>
      </c>
      <c r="O64" s="180"/>
      <c r="P64" s="180">
        <v>0</v>
      </c>
      <c r="Q64" s="180"/>
      <c r="R64" s="180">
        <v>0</v>
      </c>
      <c r="S64" s="180"/>
      <c r="T64" s="180">
        <v>0</v>
      </c>
      <c r="U64" s="180"/>
      <c r="V64" s="180">
        <v>0</v>
      </c>
      <c r="W64" s="180"/>
      <c r="X64" s="180">
        <v>0</v>
      </c>
      <c r="Y64" s="180"/>
      <c r="Z64" s="180" t="s">
        <v>574</v>
      </c>
      <c r="AA64" s="180"/>
      <c r="AB64" s="180">
        <v>0</v>
      </c>
      <c r="AC64" s="180">
        <v>0</v>
      </c>
    </row>
    <row r="65" spans="1:29" x14ac:dyDescent="0.25">
      <c r="A65" s="181" t="s">
        <v>135</v>
      </c>
      <c r="B65" s="185" t="s">
        <v>129</v>
      </c>
      <c r="C65" s="180"/>
      <c r="D65" s="180"/>
      <c r="E65" s="180"/>
      <c r="F65" s="180"/>
      <c r="G65" s="180">
        <v>0</v>
      </c>
      <c r="H65" s="180">
        <v>0</v>
      </c>
      <c r="I65" s="180"/>
      <c r="J65" s="180">
        <v>0</v>
      </c>
      <c r="K65" s="180"/>
      <c r="L65" s="180">
        <v>0</v>
      </c>
      <c r="M65" s="180"/>
      <c r="N65" s="180">
        <v>0</v>
      </c>
      <c r="O65" s="180"/>
      <c r="P65" s="180">
        <v>0</v>
      </c>
      <c r="Q65" s="180"/>
      <c r="R65" s="180">
        <v>0</v>
      </c>
      <c r="S65" s="180"/>
      <c r="T65" s="180">
        <v>0</v>
      </c>
      <c r="U65" s="180"/>
      <c r="V65" s="180">
        <v>0</v>
      </c>
      <c r="W65" s="180"/>
      <c r="X65" s="180">
        <v>0</v>
      </c>
      <c r="Y65" s="180"/>
      <c r="Z65" s="180" t="s">
        <v>574</v>
      </c>
      <c r="AA65" s="180"/>
      <c r="AB65" s="180">
        <v>0</v>
      </c>
      <c r="AC65" s="180">
        <v>0</v>
      </c>
    </row>
    <row r="66" spans="1:29" ht="21.75" customHeight="1" x14ac:dyDescent="0.25">
      <c r="A66" s="181" t="s">
        <v>134</v>
      </c>
      <c r="B66" s="185" t="s">
        <v>128</v>
      </c>
      <c r="C66" s="180"/>
      <c r="D66" s="180"/>
      <c r="E66" s="180"/>
      <c r="F66" s="180"/>
      <c r="G66" s="180">
        <v>0</v>
      </c>
      <c r="H66" s="180">
        <v>0</v>
      </c>
      <c r="I66" s="180"/>
      <c r="J66" s="180">
        <v>0</v>
      </c>
      <c r="K66" s="180"/>
      <c r="L66" s="180">
        <v>0</v>
      </c>
      <c r="M66" s="180"/>
      <c r="N66" s="180">
        <v>0</v>
      </c>
      <c r="O66" s="180"/>
      <c r="P66" s="180">
        <v>0</v>
      </c>
      <c r="Q66" s="180"/>
      <c r="R66" s="180">
        <v>0</v>
      </c>
      <c r="S66" s="180"/>
      <c r="T66" s="180">
        <v>0</v>
      </c>
      <c r="U66" s="180"/>
      <c r="V66" s="180">
        <v>0</v>
      </c>
      <c r="W66" s="180"/>
      <c r="X66" s="180">
        <v>0</v>
      </c>
      <c r="Y66" s="180"/>
      <c r="Z66" s="180" t="s">
        <v>574</v>
      </c>
      <c r="AA66" s="180"/>
      <c r="AB66" s="180">
        <v>0</v>
      </c>
      <c r="AC66" s="180">
        <v>0</v>
      </c>
    </row>
    <row r="67" spans="1:29" x14ac:dyDescent="0.25">
      <c r="A67" s="181" t="s">
        <v>133</v>
      </c>
      <c r="B67" s="185" t="s">
        <v>487</v>
      </c>
      <c r="C67" s="180"/>
      <c r="D67" s="180"/>
      <c r="E67" s="180"/>
      <c r="F67" s="180"/>
      <c r="G67" s="180">
        <v>0</v>
      </c>
      <c r="H67" s="180">
        <v>0</v>
      </c>
      <c r="I67" s="180"/>
      <c r="J67" s="180">
        <v>35</v>
      </c>
      <c r="K67" s="180"/>
      <c r="L67" s="180">
        <v>0</v>
      </c>
      <c r="M67" s="180"/>
      <c r="N67" s="180">
        <v>0</v>
      </c>
      <c r="O67" s="180"/>
      <c r="P67" s="180">
        <v>0</v>
      </c>
      <c r="Q67" s="180"/>
      <c r="R67" s="180">
        <v>0</v>
      </c>
      <c r="S67" s="180"/>
      <c r="T67" s="180">
        <v>0</v>
      </c>
      <c r="U67" s="180"/>
      <c r="V67" s="180">
        <v>0</v>
      </c>
      <c r="W67" s="180"/>
      <c r="X67" s="180">
        <v>0</v>
      </c>
      <c r="Y67" s="180"/>
      <c r="Z67" s="180" t="s">
        <v>574</v>
      </c>
      <c r="AA67" s="180"/>
      <c r="AB67" s="180">
        <v>0</v>
      </c>
      <c r="AC67" s="180">
        <v>35</v>
      </c>
    </row>
    <row r="68" spans="1:29" ht="18" customHeight="1" x14ac:dyDescent="0.25">
      <c r="A68" s="181" t="s">
        <v>471</v>
      </c>
      <c r="B68" s="185" t="s">
        <v>488</v>
      </c>
      <c r="C68" s="180"/>
      <c r="D68" s="180"/>
      <c r="E68" s="180"/>
      <c r="F68" s="180"/>
      <c r="G68" s="180">
        <v>0</v>
      </c>
      <c r="H68" s="180">
        <v>0</v>
      </c>
      <c r="I68" s="180"/>
      <c r="J68" s="180">
        <v>0</v>
      </c>
      <c r="K68" s="180"/>
      <c r="L68" s="180">
        <v>0</v>
      </c>
      <c r="M68" s="180"/>
      <c r="N68" s="180">
        <v>0</v>
      </c>
      <c r="O68" s="180"/>
      <c r="P68" s="180">
        <v>0</v>
      </c>
      <c r="Q68" s="180"/>
      <c r="R68" s="180">
        <v>0</v>
      </c>
      <c r="S68" s="180"/>
      <c r="T68" s="180">
        <v>0</v>
      </c>
      <c r="U68" s="180"/>
      <c r="V68" s="180">
        <v>0</v>
      </c>
      <c r="W68" s="180"/>
      <c r="X68" s="180">
        <v>0</v>
      </c>
      <c r="Y68" s="180"/>
      <c r="Z68" s="180" t="s">
        <v>574</v>
      </c>
      <c r="AA68" s="180"/>
      <c r="AB68" s="180">
        <v>0</v>
      </c>
      <c r="AC68" s="180">
        <v>0</v>
      </c>
    </row>
    <row r="69" spans="1:29" x14ac:dyDescent="0.25">
      <c r="A69" s="181" t="s">
        <v>472</v>
      </c>
      <c r="B69" s="185" t="s">
        <v>489</v>
      </c>
      <c r="C69" s="180"/>
      <c r="D69" s="180"/>
      <c r="E69" s="180"/>
      <c r="F69" s="180"/>
      <c r="G69" s="180">
        <v>0</v>
      </c>
      <c r="H69" s="180">
        <v>0</v>
      </c>
      <c r="I69" s="180"/>
      <c r="J69" s="180">
        <v>0</v>
      </c>
      <c r="K69" s="180"/>
      <c r="L69" s="180">
        <v>0</v>
      </c>
      <c r="M69" s="180"/>
      <c r="N69" s="180">
        <v>0</v>
      </c>
      <c r="O69" s="180"/>
      <c r="P69" s="180">
        <v>0</v>
      </c>
      <c r="Q69" s="180"/>
      <c r="R69" s="180">
        <v>0</v>
      </c>
      <c r="S69" s="180"/>
      <c r="T69" s="180">
        <v>0</v>
      </c>
      <c r="U69" s="180"/>
      <c r="V69" s="180">
        <v>0</v>
      </c>
      <c r="W69" s="180"/>
      <c r="X69" s="180">
        <v>0</v>
      </c>
      <c r="Y69" s="180"/>
      <c r="Z69" s="180" t="s">
        <v>574</v>
      </c>
      <c r="AA69" s="180"/>
      <c r="AB69" s="180">
        <v>0</v>
      </c>
      <c r="AC69" s="180">
        <v>0</v>
      </c>
    </row>
    <row r="70" spans="1:29" ht="36.75" customHeight="1" x14ac:dyDescent="0.25">
      <c r="A70" s="181" t="s">
        <v>473</v>
      </c>
      <c r="B70" s="185" t="s">
        <v>490</v>
      </c>
      <c r="C70" s="180"/>
      <c r="D70" s="180"/>
      <c r="E70" s="180"/>
      <c r="F70" s="180"/>
      <c r="G70" s="180">
        <v>0</v>
      </c>
      <c r="H70" s="180">
        <v>0</v>
      </c>
      <c r="I70" s="180"/>
      <c r="J70" s="180">
        <v>0</v>
      </c>
      <c r="K70" s="180"/>
      <c r="L70" s="180">
        <v>0</v>
      </c>
      <c r="M70" s="180"/>
      <c r="N70" s="180">
        <v>0</v>
      </c>
      <c r="O70" s="180"/>
      <c r="P70" s="180">
        <v>0</v>
      </c>
      <c r="Q70" s="180"/>
      <c r="R70" s="180">
        <v>0</v>
      </c>
      <c r="S70" s="180"/>
      <c r="T70" s="180">
        <v>0</v>
      </c>
      <c r="U70" s="180"/>
      <c r="V70" s="180">
        <v>0</v>
      </c>
      <c r="W70" s="180"/>
      <c r="X70" s="180">
        <v>0</v>
      </c>
      <c r="Y70" s="180"/>
      <c r="Z70" s="180" t="s">
        <v>574</v>
      </c>
      <c r="AA70" s="180"/>
      <c r="AB70" s="180">
        <v>0</v>
      </c>
      <c r="AC70" s="180">
        <v>0</v>
      </c>
    </row>
    <row r="71" spans="1:29" x14ac:dyDescent="0.25">
      <c r="A71" s="181" t="s">
        <v>474</v>
      </c>
      <c r="B71" s="185" t="s">
        <v>491</v>
      </c>
      <c r="C71" s="180"/>
      <c r="D71" s="180"/>
      <c r="E71" s="180"/>
      <c r="F71" s="180"/>
      <c r="G71" s="180">
        <v>0</v>
      </c>
      <c r="H71" s="180">
        <v>0</v>
      </c>
      <c r="I71" s="180"/>
      <c r="J71" s="180">
        <v>0</v>
      </c>
      <c r="K71" s="180"/>
      <c r="L71" s="180">
        <v>0</v>
      </c>
      <c r="M71" s="180"/>
      <c r="N71" s="180">
        <v>0</v>
      </c>
      <c r="O71" s="180"/>
      <c r="P71" s="180">
        <v>0</v>
      </c>
      <c r="Q71" s="180"/>
      <c r="R71" s="180">
        <v>0</v>
      </c>
      <c r="S71" s="180"/>
      <c r="T71" s="180">
        <v>0</v>
      </c>
      <c r="U71" s="180"/>
      <c r="V71" s="180">
        <v>0</v>
      </c>
      <c r="W71" s="180"/>
      <c r="X71" s="180">
        <v>0</v>
      </c>
      <c r="Y71" s="180"/>
      <c r="Z71" s="180" t="s">
        <v>574</v>
      </c>
      <c r="AA71" s="180"/>
      <c r="AB71" s="180">
        <v>0</v>
      </c>
      <c r="AC71" s="180">
        <v>0</v>
      </c>
    </row>
    <row r="72" spans="1:29" ht="15.75" customHeight="1" x14ac:dyDescent="0.25">
      <c r="A72" s="181" t="s">
        <v>475</v>
      </c>
      <c r="B72" s="185" t="s">
        <v>492</v>
      </c>
      <c r="C72" s="180"/>
      <c r="D72" s="180"/>
      <c r="E72" s="180"/>
      <c r="F72" s="180"/>
      <c r="G72" s="180">
        <v>0</v>
      </c>
      <c r="H72" s="180">
        <v>0</v>
      </c>
      <c r="I72" s="180"/>
      <c r="J72" s="180">
        <v>0</v>
      </c>
      <c r="K72" s="180"/>
      <c r="L72" s="180">
        <v>0</v>
      </c>
      <c r="M72" s="180"/>
      <c r="N72" s="180">
        <v>0</v>
      </c>
      <c r="O72" s="180"/>
      <c r="P72" s="180">
        <v>0</v>
      </c>
      <c r="Q72" s="180"/>
      <c r="R72" s="180">
        <v>0</v>
      </c>
      <c r="S72" s="180"/>
      <c r="T72" s="180">
        <v>0</v>
      </c>
      <c r="U72" s="180"/>
      <c r="V72" s="180">
        <v>0</v>
      </c>
      <c r="W72" s="180"/>
      <c r="X72" s="180">
        <v>0</v>
      </c>
      <c r="Y72" s="180"/>
      <c r="Z72" s="180" t="s">
        <v>574</v>
      </c>
      <c r="AA72" s="180"/>
      <c r="AB72" s="180">
        <v>0</v>
      </c>
      <c r="AC72" s="180">
        <v>0</v>
      </c>
    </row>
    <row r="73" spans="1:29" ht="32.25" customHeight="1" x14ac:dyDescent="0.25">
      <c r="A73" s="181" t="s">
        <v>476</v>
      </c>
      <c r="B73" s="185" t="s">
        <v>493</v>
      </c>
      <c r="C73" s="180"/>
      <c r="D73" s="180"/>
      <c r="E73" s="180"/>
      <c r="F73" s="180"/>
      <c r="G73" s="180">
        <v>0</v>
      </c>
      <c r="H73" s="180">
        <v>0</v>
      </c>
      <c r="I73" s="180"/>
      <c r="J73" s="180">
        <v>0</v>
      </c>
      <c r="K73" s="180"/>
      <c r="L73" s="180">
        <v>0</v>
      </c>
      <c r="M73" s="180"/>
      <c r="N73" s="180">
        <v>0</v>
      </c>
      <c r="O73" s="180"/>
      <c r="P73" s="180">
        <v>0</v>
      </c>
      <c r="Q73" s="180"/>
      <c r="R73" s="180">
        <v>0</v>
      </c>
      <c r="S73" s="180"/>
      <c r="T73" s="180">
        <v>0</v>
      </c>
      <c r="U73" s="180"/>
      <c r="V73" s="180">
        <v>0</v>
      </c>
      <c r="W73" s="180"/>
      <c r="X73" s="180"/>
      <c r="Y73" s="180"/>
      <c r="Z73" s="180"/>
      <c r="AA73" s="180"/>
      <c r="AB73" s="180">
        <v>0</v>
      </c>
      <c r="AC73" s="180">
        <v>0</v>
      </c>
    </row>
    <row r="74" spans="1:29" s="175" customFormat="1" ht="51.75" customHeight="1" x14ac:dyDescent="0.25">
      <c r="A74" s="178" t="s">
        <v>58</v>
      </c>
      <c r="B74" s="186" t="s">
        <v>227</v>
      </c>
      <c r="C74" s="180"/>
      <c r="D74" s="180"/>
      <c r="E74" s="180"/>
      <c r="F74" s="180"/>
      <c r="G74" s="180">
        <v>0</v>
      </c>
      <c r="H74" s="180">
        <v>0</v>
      </c>
      <c r="I74" s="180"/>
      <c r="J74" s="180">
        <v>0</v>
      </c>
      <c r="K74" s="180"/>
      <c r="L74" s="180">
        <v>0</v>
      </c>
      <c r="M74" s="180"/>
      <c r="N74" s="180">
        <v>0</v>
      </c>
      <c r="O74" s="180"/>
      <c r="P74" s="180">
        <v>0</v>
      </c>
      <c r="Q74" s="180"/>
      <c r="R74" s="180">
        <v>0</v>
      </c>
      <c r="S74" s="180"/>
      <c r="T74" s="180">
        <v>0</v>
      </c>
      <c r="U74" s="180"/>
      <c r="V74" s="180">
        <v>0</v>
      </c>
      <c r="W74" s="180"/>
      <c r="X74" s="180">
        <v>0</v>
      </c>
      <c r="Y74" s="180"/>
      <c r="Z74" s="180" t="s">
        <v>574</v>
      </c>
      <c r="AA74" s="180"/>
      <c r="AB74" s="180">
        <v>0</v>
      </c>
      <c r="AC74" s="180">
        <v>0</v>
      </c>
    </row>
    <row r="75" spans="1:29" s="175" customFormat="1" ht="21.75" customHeight="1" x14ac:dyDescent="0.25">
      <c r="A75" s="178" t="s">
        <v>56</v>
      </c>
      <c r="B75" s="179" t="s">
        <v>132</v>
      </c>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row>
    <row r="76" spans="1:29" ht="23.25" customHeight="1" x14ac:dyDescent="0.25">
      <c r="A76" s="181" t="s">
        <v>222</v>
      </c>
      <c r="B76" s="182" t="s">
        <v>486</v>
      </c>
      <c r="C76" s="187"/>
      <c r="D76" s="188"/>
      <c r="E76" s="189"/>
      <c r="F76" s="189"/>
      <c r="G76" s="180">
        <v>0</v>
      </c>
      <c r="H76" s="180">
        <v>0</v>
      </c>
      <c r="I76" s="180"/>
      <c r="J76" s="180">
        <v>0</v>
      </c>
      <c r="K76" s="180"/>
      <c r="L76" s="180">
        <v>0</v>
      </c>
      <c r="M76" s="180"/>
      <c r="N76" s="180">
        <v>0</v>
      </c>
      <c r="O76" s="188"/>
      <c r="P76" s="180">
        <v>0</v>
      </c>
      <c r="Q76" s="180"/>
      <c r="R76" s="180">
        <v>0</v>
      </c>
      <c r="S76" s="188"/>
      <c r="T76" s="180">
        <v>0</v>
      </c>
      <c r="U76" s="180"/>
      <c r="V76" s="180">
        <v>0</v>
      </c>
      <c r="W76" s="188"/>
      <c r="X76" s="180">
        <v>0</v>
      </c>
      <c r="Y76" s="180"/>
      <c r="Z76" s="180" t="s">
        <v>574</v>
      </c>
      <c r="AA76" s="188"/>
      <c r="AB76" s="180">
        <v>0</v>
      </c>
      <c r="AC76" s="180">
        <v>0</v>
      </c>
    </row>
    <row r="77" spans="1:29" ht="18.75" customHeight="1" x14ac:dyDescent="0.25">
      <c r="A77" s="181" t="s">
        <v>223</v>
      </c>
      <c r="B77" s="185" t="s">
        <v>483</v>
      </c>
      <c r="C77" s="180"/>
      <c r="D77" s="180"/>
      <c r="E77" s="180"/>
      <c r="F77" s="180"/>
      <c r="G77" s="180">
        <v>0</v>
      </c>
      <c r="H77" s="180">
        <v>0</v>
      </c>
      <c r="I77" s="180"/>
      <c r="J77" s="180">
        <v>0</v>
      </c>
      <c r="K77" s="180"/>
      <c r="L77" s="180">
        <v>0</v>
      </c>
      <c r="M77" s="180"/>
      <c r="N77" s="180">
        <v>0</v>
      </c>
      <c r="O77" s="180"/>
      <c r="P77" s="180">
        <v>0</v>
      </c>
      <c r="Q77" s="180"/>
      <c r="R77" s="180">
        <v>0</v>
      </c>
      <c r="S77" s="180"/>
      <c r="T77" s="180">
        <v>0</v>
      </c>
      <c r="U77" s="180"/>
      <c r="V77" s="180">
        <v>0</v>
      </c>
      <c r="W77" s="180"/>
      <c r="X77" s="180">
        <v>0</v>
      </c>
      <c r="Y77" s="180"/>
      <c r="Z77" s="180" t="s">
        <v>574</v>
      </c>
      <c r="AA77" s="180"/>
      <c r="AB77" s="180">
        <v>0</v>
      </c>
      <c r="AC77" s="180">
        <v>0</v>
      </c>
    </row>
    <row r="78" spans="1:29" x14ac:dyDescent="0.25">
      <c r="A78" s="181" t="s">
        <v>224</v>
      </c>
      <c r="B78" s="185" t="s">
        <v>148</v>
      </c>
      <c r="C78" s="180"/>
      <c r="D78" s="180"/>
      <c r="E78" s="180"/>
      <c r="F78" s="180"/>
      <c r="G78" s="180">
        <v>0</v>
      </c>
      <c r="H78" s="180">
        <v>0</v>
      </c>
      <c r="I78" s="180"/>
      <c r="J78" s="180">
        <v>0</v>
      </c>
      <c r="K78" s="180"/>
      <c r="L78" s="180">
        <v>0</v>
      </c>
      <c r="M78" s="180"/>
      <c r="N78" s="180">
        <v>0</v>
      </c>
      <c r="O78" s="180"/>
      <c r="P78" s="180">
        <v>0</v>
      </c>
      <c r="Q78" s="180"/>
      <c r="R78" s="180">
        <v>0</v>
      </c>
      <c r="S78" s="180"/>
      <c r="T78" s="180">
        <v>0</v>
      </c>
      <c r="U78" s="180"/>
      <c r="V78" s="180">
        <v>0</v>
      </c>
      <c r="W78" s="180"/>
      <c r="X78" s="180">
        <v>0</v>
      </c>
      <c r="Y78" s="180"/>
      <c r="Z78" s="180" t="s">
        <v>574</v>
      </c>
      <c r="AA78" s="180"/>
      <c r="AB78" s="180">
        <v>0</v>
      </c>
      <c r="AC78" s="180">
        <v>0</v>
      </c>
    </row>
    <row r="79" spans="1:29" x14ac:dyDescent="0.25">
      <c r="A79" s="181" t="s">
        <v>225</v>
      </c>
      <c r="B79" s="182" t="s">
        <v>494</v>
      </c>
      <c r="C79" s="180"/>
      <c r="D79" s="180"/>
      <c r="E79" s="180"/>
      <c r="F79" s="180"/>
      <c r="G79" s="180">
        <v>0</v>
      </c>
      <c r="H79" s="180">
        <v>0</v>
      </c>
      <c r="I79" s="180"/>
      <c r="J79" s="180">
        <v>0</v>
      </c>
      <c r="K79" s="180"/>
      <c r="L79" s="180">
        <v>0</v>
      </c>
      <c r="M79" s="180"/>
      <c r="N79" s="180">
        <v>0</v>
      </c>
      <c r="O79" s="180"/>
      <c r="P79" s="180">
        <v>0</v>
      </c>
      <c r="Q79" s="180"/>
      <c r="R79" s="180">
        <v>0</v>
      </c>
      <c r="S79" s="180"/>
      <c r="T79" s="180">
        <v>0</v>
      </c>
      <c r="U79" s="180"/>
      <c r="V79" s="180">
        <v>0</v>
      </c>
      <c r="W79" s="180"/>
      <c r="X79" s="180">
        <v>0</v>
      </c>
      <c r="Y79" s="180"/>
      <c r="Z79" s="180" t="s">
        <v>574</v>
      </c>
      <c r="AA79" s="180"/>
      <c r="AB79" s="180">
        <v>0</v>
      </c>
      <c r="AC79" s="180">
        <v>0</v>
      </c>
    </row>
    <row r="80" spans="1:29" x14ac:dyDescent="0.25">
      <c r="A80" s="181" t="s">
        <v>226</v>
      </c>
      <c r="B80" s="182" t="s">
        <v>487</v>
      </c>
      <c r="C80" s="187"/>
      <c r="D80" s="188"/>
      <c r="E80" s="189"/>
      <c r="F80" s="189"/>
      <c r="G80" s="180">
        <v>0</v>
      </c>
      <c r="H80" s="180">
        <v>0</v>
      </c>
      <c r="I80" s="180"/>
      <c r="J80" s="180">
        <v>0</v>
      </c>
      <c r="K80" s="180"/>
      <c r="L80" s="180">
        <v>0</v>
      </c>
      <c r="M80" s="180"/>
      <c r="N80" s="180">
        <v>0</v>
      </c>
      <c r="O80" s="188"/>
      <c r="P80" s="180">
        <v>0</v>
      </c>
      <c r="Q80" s="180"/>
      <c r="R80" s="180">
        <v>0</v>
      </c>
      <c r="S80" s="188"/>
      <c r="T80" s="180">
        <v>0</v>
      </c>
      <c r="U80" s="180"/>
      <c r="V80" s="180">
        <v>0</v>
      </c>
      <c r="W80" s="188"/>
      <c r="X80" s="180">
        <v>0</v>
      </c>
      <c r="Y80" s="180"/>
      <c r="Z80" s="180" t="s">
        <v>574</v>
      </c>
      <c r="AA80" s="188"/>
      <c r="AB80" s="180">
        <v>0</v>
      </c>
      <c r="AC80" s="180">
        <v>0</v>
      </c>
    </row>
    <row r="81" spans="1:29" x14ac:dyDescent="0.25">
      <c r="A81" s="181" t="s">
        <v>477</v>
      </c>
      <c r="B81" s="182" t="s">
        <v>488</v>
      </c>
      <c r="C81" s="187"/>
      <c r="D81" s="188"/>
      <c r="E81" s="189"/>
      <c r="F81" s="189"/>
      <c r="G81" s="180">
        <v>0</v>
      </c>
      <c r="H81" s="180">
        <v>0</v>
      </c>
      <c r="I81" s="180"/>
      <c r="J81" s="180">
        <v>0</v>
      </c>
      <c r="K81" s="180"/>
      <c r="L81" s="180">
        <v>0</v>
      </c>
      <c r="M81" s="180"/>
      <c r="N81" s="180">
        <v>0</v>
      </c>
      <c r="O81" s="188"/>
      <c r="P81" s="180">
        <v>0</v>
      </c>
      <c r="Q81" s="180"/>
      <c r="R81" s="180">
        <v>0</v>
      </c>
      <c r="S81" s="188"/>
      <c r="T81" s="180">
        <v>0</v>
      </c>
      <c r="U81" s="180"/>
      <c r="V81" s="180">
        <v>0</v>
      </c>
      <c r="W81" s="188"/>
      <c r="X81" s="180">
        <v>0</v>
      </c>
      <c r="Y81" s="180"/>
      <c r="Z81" s="180" t="s">
        <v>574</v>
      </c>
      <c r="AA81" s="188"/>
      <c r="AB81" s="180">
        <v>0</v>
      </c>
      <c r="AC81" s="180">
        <v>0</v>
      </c>
    </row>
    <row r="82" spans="1:29" x14ac:dyDescent="0.25">
      <c r="A82" s="181" t="s">
        <v>478</v>
      </c>
      <c r="B82" s="182" t="s">
        <v>489</v>
      </c>
      <c r="C82" s="187"/>
      <c r="D82" s="188"/>
      <c r="E82" s="189"/>
      <c r="F82" s="189"/>
      <c r="G82" s="180">
        <v>0</v>
      </c>
      <c r="H82" s="180">
        <v>0</v>
      </c>
      <c r="I82" s="180"/>
      <c r="J82" s="180">
        <v>0</v>
      </c>
      <c r="K82" s="180"/>
      <c r="L82" s="180">
        <v>0</v>
      </c>
      <c r="M82" s="180"/>
      <c r="N82" s="180">
        <v>0</v>
      </c>
      <c r="O82" s="188"/>
      <c r="P82" s="180">
        <v>0</v>
      </c>
      <c r="Q82" s="180"/>
      <c r="R82" s="180">
        <v>0</v>
      </c>
      <c r="S82" s="188"/>
      <c r="T82" s="180">
        <v>0</v>
      </c>
      <c r="U82" s="180"/>
      <c r="V82" s="180">
        <v>0</v>
      </c>
      <c r="W82" s="188"/>
      <c r="X82" s="180">
        <v>0</v>
      </c>
      <c r="Y82" s="180"/>
      <c r="Z82" s="180" t="s">
        <v>574</v>
      </c>
      <c r="AA82" s="188"/>
      <c r="AB82" s="180">
        <v>0</v>
      </c>
      <c r="AC82" s="180">
        <v>0</v>
      </c>
    </row>
    <row r="83" spans="1:29" x14ac:dyDescent="0.25">
      <c r="A83" s="181" t="s">
        <v>479</v>
      </c>
      <c r="B83" s="182" t="s">
        <v>490</v>
      </c>
      <c r="C83" s="187"/>
      <c r="D83" s="188"/>
      <c r="E83" s="189"/>
      <c r="F83" s="189"/>
      <c r="G83" s="180">
        <v>0</v>
      </c>
      <c r="H83" s="180">
        <v>0</v>
      </c>
      <c r="I83" s="180"/>
      <c r="J83" s="180">
        <v>0</v>
      </c>
      <c r="K83" s="180"/>
      <c r="L83" s="180">
        <v>0</v>
      </c>
      <c r="M83" s="180"/>
      <c r="N83" s="180">
        <v>0</v>
      </c>
      <c r="O83" s="188"/>
      <c r="P83" s="180">
        <v>0</v>
      </c>
      <c r="Q83" s="180"/>
      <c r="R83" s="180">
        <v>0</v>
      </c>
      <c r="S83" s="188"/>
      <c r="T83" s="180">
        <v>0</v>
      </c>
      <c r="U83" s="180"/>
      <c r="V83" s="180">
        <v>0</v>
      </c>
      <c r="W83" s="188"/>
      <c r="X83" s="180">
        <v>0</v>
      </c>
      <c r="Y83" s="180"/>
      <c r="Z83" s="180" t="s">
        <v>574</v>
      </c>
      <c r="AA83" s="188"/>
      <c r="AB83" s="180">
        <v>0</v>
      </c>
      <c r="AC83" s="180">
        <v>0</v>
      </c>
    </row>
    <row r="84" spans="1:29" x14ac:dyDescent="0.25">
      <c r="A84" s="181" t="s">
        <v>480</v>
      </c>
      <c r="B84" s="182" t="s">
        <v>491</v>
      </c>
      <c r="C84" s="187"/>
      <c r="D84" s="188"/>
      <c r="E84" s="189"/>
      <c r="F84" s="189"/>
      <c r="G84" s="180">
        <v>0</v>
      </c>
      <c r="H84" s="180">
        <v>0</v>
      </c>
      <c r="I84" s="180"/>
      <c r="J84" s="180">
        <v>0</v>
      </c>
      <c r="K84" s="180"/>
      <c r="L84" s="180">
        <v>0</v>
      </c>
      <c r="M84" s="180"/>
      <c r="N84" s="180">
        <v>0</v>
      </c>
      <c r="O84" s="188"/>
      <c r="P84" s="180">
        <v>0</v>
      </c>
      <c r="Q84" s="180"/>
      <c r="R84" s="180">
        <v>0</v>
      </c>
      <c r="S84" s="188"/>
      <c r="T84" s="180">
        <v>0</v>
      </c>
      <c r="U84" s="180"/>
      <c r="V84" s="180">
        <v>0</v>
      </c>
      <c r="W84" s="188"/>
      <c r="X84" s="180">
        <v>0</v>
      </c>
      <c r="Y84" s="180"/>
      <c r="Z84" s="180" t="s">
        <v>574</v>
      </c>
      <c r="AA84" s="188"/>
      <c r="AB84" s="180">
        <v>0</v>
      </c>
      <c r="AC84" s="180">
        <v>0</v>
      </c>
    </row>
    <row r="85" spans="1:29" x14ac:dyDescent="0.25">
      <c r="A85" s="181" t="s">
        <v>481</v>
      </c>
      <c r="B85" s="182" t="s">
        <v>492</v>
      </c>
      <c r="C85" s="187"/>
      <c r="D85" s="188"/>
      <c r="E85" s="189"/>
      <c r="F85" s="189"/>
      <c r="G85" s="180">
        <v>0</v>
      </c>
      <c r="H85" s="180">
        <v>0</v>
      </c>
      <c r="I85" s="180"/>
      <c r="J85" s="180">
        <v>0</v>
      </c>
      <c r="K85" s="180"/>
      <c r="L85" s="180">
        <v>0</v>
      </c>
      <c r="M85" s="180"/>
      <c r="N85" s="180">
        <v>0</v>
      </c>
      <c r="O85" s="188"/>
      <c r="P85" s="180">
        <v>0</v>
      </c>
      <c r="Q85" s="180"/>
      <c r="R85" s="180">
        <v>0</v>
      </c>
      <c r="S85" s="188"/>
      <c r="T85" s="180">
        <v>0</v>
      </c>
      <c r="U85" s="180"/>
      <c r="V85" s="180">
        <v>0</v>
      </c>
      <c r="W85" s="188"/>
      <c r="X85" s="180">
        <v>0</v>
      </c>
      <c r="Y85" s="180"/>
      <c r="Z85" s="180" t="s">
        <v>574</v>
      </c>
      <c r="AA85" s="188"/>
      <c r="AB85" s="180">
        <v>0</v>
      </c>
      <c r="AC85" s="180">
        <v>0</v>
      </c>
    </row>
    <row r="86" spans="1:29" x14ac:dyDescent="0.25">
      <c r="A86" s="181" t="s">
        <v>482</v>
      </c>
      <c r="B86" s="182" t="s">
        <v>493</v>
      </c>
      <c r="C86" s="190"/>
      <c r="D86" s="188"/>
      <c r="E86" s="189"/>
      <c r="F86" s="189"/>
      <c r="G86" s="180">
        <v>0</v>
      </c>
      <c r="H86" s="180">
        <v>0</v>
      </c>
      <c r="I86" s="180"/>
      <c r="J86" s="180">
        <v>0</v>
      </c>
      <c r="K86" s="180"/>
      <c r="L86" s="180">
        <v>0</v>
      </c>
      <c r="M86" s="180"/>
      <c r="N86" s="180">
        <v>0</v>
      </c>
      <c r="O86" s="188"/>
      <c r="P86" s="180">
        <v>0</v>
      </c>
      <c r="Q86" s="180"/>
      <c r="R86" s="180">
        <v>0</v>
      </c>
      <c r="S86" s="188"/>
      <c r="T86" s="180">
        <v>0</v>
      </c>
      <c r="U86" s="180"/>
      <c r="V86" s="180">
        <v>0</v>
      </c>
      <c r="W86" s="188"/>
      <c r="X86" s="180">
        <v>0</v>
      </c>
      <c r="Y86" s="180"/>
      <c r="Z86" s="180" t="s">
        <v>574</v>
      </c>
      <c r="AA86" s="188"/>
      <c r="AB86" s="180">
        <v>0</v>
      </c>
      <c r="AC86" s="180">
        <v>0</v>
      </c>
    </row>
    <row r="87" spans="1:29" x14ac:dyDescent="0.25">
      <c r="G87" s="169"/>
      <c r="H87" s="169"/>
      <c r="I87" s="169"/>
      <c r="J87" s="169"/>
      <c r="K87" s="169"/>
    </row>
    <row r="88" spans="1:29" x14ac:dyDescent="0.25">
      <c r="G88" s="169"/>
      <c r="H88" s="169"/>
      <c r="I88" s="169"/>
      <c r="J88" s="169"/>
      <c r="K88" s="169"/>
    </row>
    <row r="89" spans="1:29" x14ac:dyDescent="0.25">
      <c r="G89" s="169"/>
      <c r="H89" s="169"/>
      <c r="I89" s="169"/>
      <c r="J89" s="169"/>
      <c r="K89" s="169"/>
    </row>
    <row r="90" spans="1:29" x14ac:dyDescent="0.25">
      <c r="G90" s="169"/>
      <c r="H90" s="169"/>
      <c r="I90" s="169"/>
      <c r="J90" s="169"/>
      <c r="K90" s="169"/>
    </row>
    <row r="91" spans="1:29" x14ac:dyDescent="0.25">
      <c r="G91" s="169"/>
      <c r="H91" s="169"/>
      <c r="I91" s="169"/>
      <c r="J91" s="169"/>
      <c r="K91" s="169"/>
    </row>
    <row r="92" spans="1:29" x14ac:dyDescent="0.25">
      <c r="G92" s="169"/>
      <c r="H92" s="169"/>
      <c r="I92" s="169"/>
      <c r="J92" s="169"/>
      <c r="K92" s="169"/>
    </row>
  </sheetData>
  <mergeCells count="31">
    <mergeCell ref="H20:K20"/>
    <mergeCell ref="J21:K21"/>
    <mergeCell ref="L21:M21"/>
    <mergeCell ref="N21:O21"/>
    <mergeCell ref="AB20:AC21"/>
    <mergeCell ref="L20:O20"/>
    <mergeCell ref="T21:U21"/>
    <mergeCell ref="P21:Q21"/>
    <mergeCell ref="R21:S21"/>
    <mergeCell ref="V21:W21"/>
    <mergeCell ref="A4:AA4"/>
    <mergeCell ref="A6:AA6"/>
    <mergeCell ref="A8:AA8"/>
    <mergeCell ref="A9:AA9"/>
    <mergeCell ref="A11:AA1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1"/>
  <sheetViews>
    <sheetView topLeftCell="A6" zoomScale="70" zoomScaleNormal="70" zoomScaleSheetLayoutView="100" workbookViewId="0">
      <selection activeCell="D27" sqref="D27"/>
    </sheetView>
  </sheetViews>
  <sheetFormatPr defaultColWidth="9.140625" defaultRowHeight="15" x14ac:dyDescent="0.25"/>
  <cols>
    <col min="1" max="1" width="6.140625" style="19" customWidth="1"/>
    <col min="2" max="2" width="10.7109375" style="19" customWidth="1"/>
    <col min="3" max="3" width="15.42578125" style="19" customWidth="1"/>
    <col min="4" max="4" width="15.140625" style="19" customWidth="1"/>
    <col min="5" max="12" width="7.7109375" style="19" customWidth="1"/>
    <col min="13" max="13" width="13.7109375" style="19" customWidth="1"/>
    <col min="14" max="14" width="54.5703125" style="19" customWidth="1"/>
    <col min="15" max="15" width="10.7109375" style="19" customWidth="1"/>
    <col min="16" max="17" width="13.42578125" style="19" customWidth="1"/>
    <col min="18" max="18" width="17" style="19" customWidth="1"/>
    <col min="19" max="19" width="12.28515625" style="19" customWidth="1"/>
    <col min="20" max="20" width="13.140625" style="19" customWidth="1"/>
    <col min="21" max="22" width="7.7109375" style="19" customWidth="1"/>
    <col min="23" max="23" width="20.85546875" style="19" customWidth="1"/>
    <col min="24" max="24" width="10.7109375" style="19" customWidth="1"/>
    <col min="25" max="25" width="10.5703125" style="19" customWidth="1"/>
    <col min="26" max="26" width="8" style="19" customWidth="1"/>
    <col min="27" max="28" width="10.7109375" style="19" customWidth="1"/>
    <col min="29" max="29" width="23.7109375" style="19" customWidth="1"/>
    <col min="30" max="30" width="10.7109375" style="19" customWidth="1"/>
    <col min="31" max="31" width="9.85546875" style="19" customWidth="1"/>
    <col min="32" max="37" width="14.7109375" style="19" customWidth="1"/>
    <col min="38" max="41" width="15.140625" style="19" customWidth="1"/>
    <col min="42" max="42" width="10.140625" style="19" customWidth="1"/>
    <col min="43" max="46" width="11.28515625" style="19" customWidth="1"/>
    <col min="47" max="47" width="10.7109375" style="19" customWidth="1"/>
    <col min="48" max="48" width="6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23" t="str">
        <f>'1. паспорт местоположение'!A5:C5</f>
        <v>Год раскрытия информации: 2026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18.75" x14ac:dyDescent="0.3">
      <c r="AV6" s="15"/>
    </row>
    <row r="7" spans="1:48" ht="18.75" x14ac:dyDescent="0.25">
      <c r="A7" s="327" t="s">
        <v>9</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ht="18.75"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24" t="s">
        <v>8</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x14ac:dyDescent="0.25">
      <c r="A12" s="362" t="str">
        <f>'1. паспорт местоположение'!A12:C12</f>
        <v>N_TP2000.AS.0006</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x14ac:dyDescent="0.25">
      <c r="A13" s="324" t="s">
        <v>7</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ht="42" customHeight="1" x14ac:dyDescent="0.25">
      <c r="A15" s="33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24" t="s">
        <v>6</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9"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9"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9"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9" s="22"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9" s="22" customFormat="1" x14ac:dyDescent="0.25">
      <c r="A21" s="506" t="s">
        <v>433</v>
      </c>
      <c r="B21" s="506"/>
      <c r="C21" s="506"/>
      <c r="D21" s="506"/>
      <c r="E21" s="506"/>
      <c r="F21" s="506"/>
      <c r="G21" s="506"/>
      <c r="H21" s="506"/>
      <c r="I21" s="506"/>
      <c r="J21" s="506"/>
      <c r="K21" s="506"/>
      <c r="L21" s="506"/>
      <c r="M21" s="506"/>
      <c r="N21" s="506"/>
      <c r="O21" s="506"/>
      <c r="P21" s="506"/>
      <c r="Q21" s="506"/>
      <c r="R21" s="506"/>
      <c r="S21" s="506"/>
      <c r="T21" s="506"/>
      <c r="U21" s="506"/>
      <c r="V21" s="506"/>
      <c r="W21" s="506"/>
      <c r="X21" s="506"/>
      <c r="Y21" s="506"/>
      <c r="Z21" s="506"/>
      <c r="AA21" s="506"/>
      <c r="AB21" s="506"/>
      <c r="AC21" s="506"/>
      <c r="AD21" s="506"/>
      <c r="AE21" s="506"/>
      <c r="AF21" s="506"/>
      <c r="AG21" s="506"/>
      <c r="AH21" s="506"/>
      <c r="AI21" s="506"/>
      <c r="AJ21" s="506"/>
      <c r="AK21" s="506"/>
      <c r="AL21" s="506"/>
      <c r="AM21" s="506"/>
      <c r="AN21" s="506"/>
      <c r="AO21" s="506"/>
      <c r="AP21" s="506"/>
      <c r="AQ21" s="506"/>
      <c r="AR21" s="506"/>
      <c r="AS21" s="506"/>
      <c r="AT21" s="506"/>
      <c r="AU21" s="506"/>
      <c r="AV21" s="506"/>
    </row>
    <row r="22" spans="1:49" s="22" customFormat="1" ht="58.5" customHeight="1" x14ac:dyDescent="0.25">
      <c r="A22" s="507" t="s">
        <v>52</v>
      </c>
      <c r="B22" s="510" t="s">
        <v>24</v>
      </c>
      <c r="C22" s="507" t="s">
        <v>51</v>
      </c>
      <c r="D22" s="507" t="s">
        <v>50</v>
      </c>
      <c r="E22" s="513" t="s">
        <v>444</v>
      </c>
      <c r="F22" s="514"/>
      <c r="G22" s="514"/>
      <c r="H22" s="514"/>
      <c r="I22" s="514"/>
      <c r="J22" s="514"/>
      <c r="K22" s="514"/>
      <c r="L22" s="515"/>
      <c r="M22" s="507" t="s">
        <v>49</v>
      </c>
      <c r="N22" s="507" t="s">
        <v>48</v>
      </c>
      <c r="O22" s="507" t="s">
        <v>47</v>
      </c>
      <c r="P22" s="516" t="s">
        <v>235</v>
      </c>
      <c r="Q22" s="516" t="s">
        <v>46</v>
      </c>
      <c r="R22" s="516" t="s">
        <v>45</v>
      </c>
      <c r="S22" s="516" t="s">
        <v>44</v>
      </c>
      <c r="T22" s="516"/>
      <c r="U22" s="517" t="s">
        <v>43</v>
      </c>
      <c r="V22" s="517" t="s">
        <v>42</v>
      </c>
      <c r="W22" s="516" t="s">
        <v>41</v>
      </c>
      <c r="X22" s="516" t="s">
        <v>40</v>
      </c>
      <c r="Y22" s="516" t="s">
        <v>39</v>
      </c>
      <c r="Z22" s="530" t="s">
        <v>38</v>
      </c>
      <c r="AA22" s="516" t="s">
        <v>37</v>
      </c>
      <c r="AB22" s="516" t="s">
        <v>36</v>
      </c>
      <c r="AC22" s="516" t="s">
        <v>35</v>
      </c>
      <c r="AD22" s="516" t="s">
        <v>34</v>
      </c>
      <c r="AE22" s="516" t="s">
        <v>33</v>
      </c>
      <c r="AF22" s="516" t="s">
        <v>32</v>
      </c>
      <c r="AG22" s="516"/>
      <c r="AH22" s="516"/>
      <c r="AI22" s="516"/>
      <c r="AJ22" s="516"/>
      <c r="AK22" s="516"/>
      <c r="AL22" s="516" t="s">
        <v>31</v>
      </c>
      <c r="AM22" s="516"/>
      <c r="AN22" s="516"/>
      <c r="AO22" s="516"/>
      <c r="AP22" s="516" t="s">
        <v>30</v>
      </c>
      <c r="AQ22" s="516"/>
      <c r="AR22" s="516" t="s">
        <v>29</v>
      </c>
      <c r="AS22" s="516" t="s">
        <v>28</v>
      </c>
      <c r="AT22" s="516" t="s">
        <v>27</v>
      </c>
      <c r="AU22" s="516" t="s">
        <v>26</v>
      </c>
      <c r="AV22" s="520" t="s">
        <v>25</v>
      </c>
    </row>
    <row r="23" spans="1:49" s="22" customFormat="1" ht="64.5" customHeight="1" x14ac:dyDescent="0.25">
      <c r="A23" s="508"/>
      <c r="B23" s="511"/>
      <c r="C23" s="508"/>
      <c r="D23" s="508"/>
      <c r="E23" s="522" t="s">
        <v>23</v>
      </c>
      <c r="F23" s="524" t="s">
        <v>131</v>
      </c>
      <c r="G23" s="524" t="s">
        <v>130</v>
      </c>
      <c r="H23" s="524" t="s">
        <v>129</v>
      </c>
      <c r="I23" s="528" t="s">
        <v>355</v>
      </c>
      <c r="J23" s="528" t="s">
        <v>356</v>
      </c>
      <c r="K23" s="528" t="s">
        <v>357</v>
      </c>
      <c r="L23" s="524" t="s">
        <v>80</v>
      </c>
      <c r="M23" s="508"/>
      <c r="N23" s="508"/>
      <c r="O23" s="508"/>
      <c r="P23" s="516"/>
      <c r="Q23" s="516"/>
      <c r="R23" s="516"/>
      <c r="S23" s="526" t="s">
        <v>2</v>
      </c>
      <c r="T23" s="526" t="s">
        <v>11</v>
      </c>
      <c r="U23" s="517"/>
      <c r="V23" s="517"/>
      <c r="W23" s="516"/>
      <c r="X23" s="516"/>
      <c r="Y23" s="516"/>
      <c r="Z23" s="516"/>
      <c r="AA23" s="516"/>
      <c r="AB23" s="516"/>
      <c r="AC23" s="516"/>
      <c r="AD23" s="516"/>
      <c r="AE23" s="516"/>
      <c r="AF23" s="516" t="s">
        <v>22</v>
      </c>
      <c r="AG23" s="516"/>
      <c r="AH23" s="516" t="s">
        <v>21</v>
      </c>
      <c r="AI23" s="516"/>
      <c r="AJ23" s="507" t="s">
        <v>20</v>
      </c>
      <c r="AK23" s="507" t="s">
        <v>19</v>
      </c>
      <c r="AL23" s="507" t="s">
        <v>18</v>
      </c>
      <c r="AM23" s="507" t="s">
        <v>17</v>
      </c>
      <c r="AN23" s="507" t="s">
        <v>16</v>
      </c>
      <c r="AO23" s="507" t="s">
        <v>15</v>
      </c>
      <c r="AP23" s="507" t="s">
        <v>14</v>
      </c>
      <c r="AQ23" s="518" t="s">
        <v>11</v>
      </c>
      <c r="AR23" s="516"/>
      <c r="AS23" s="516"/>
      <c r="AT23" s="516"/>
      <c r="AU23" s="516"/>
      <c r="AV23" s="521"/>
    </row>
    <row r="24" spans="1:49" s="22" customFormat="1" ht="96.75" customHeight="1" x14ac:dyDescent="0.25">
      <c r="A24" s="509"/>
      <c r="B24" s="512"/>
      <c r="C24" s="509"/>
      <c r="D24" s="509"/>
      <c r="E24" s="523"/>
      <c r="F24" s="525"/>
      <c r="G24" s="525"/>
      <c r="H24" s="525"/>
      <c r="I24" s="529"/>
      <c r="J24" s="529"/>
      <c r="K24" s="529"/>
      <c r="L24" s="525"/>
      <c r="M24" s="509"/>
      <c r="N24" s="509"/>
      <c r="O24" s="509"/>
      <c r="P24" s="516"/>
      <c r="Q24" s="516"/>
      <c r="R24" s="516"/>
      <c r="S24" s="527"/>
      <c r="T24" s="527"/>
      <c r="U24" s="517"/>
      <c r="V24" s="517"/>
      <c r="W24" s="516"/>
      <c r="X24" s="516"/>
      <c r="Y24" s="516"/>
      <c r="Z24" s="516"/>
      <c r="AA24" s="516"/>
      <c r="AB24" s="516"/>
      <c r="AC24" s="516"/>
      <c r="AD24" s="516"/>
      <c r="AE24" s="516"/>
      <c r="AF24" s="125" t="s">
        <v>13</v>
      </c>
      <c r="AG24" s="125" t="s">
        <v>12</v>
      </c>
      <c r="AH24" s="126" t="s">
        <v>2</v>
      </c>
      <c r="AI24" s="126" t="s">
        <v>11</v>
      </c>
      <c r="AJ24" s="509"/>
      <c r="AK24" s="509"/>
      <c r="AL24" s="509"/>
      <c r="AM24" s="509"/>
      <c r="AN24" s="509"/>
      <c r="AO24" s="509"/>
      <c r="AP24" s="509"/>
      <c r="AQ24" s="519"/>
      <c r="AR24" s="516"/>
      <c r="AS24" s="516"/>
      <c r="AT24" s="516"/>
      <c r="AU24" s="516"/>
      <c r="AV24" s="521"/>
      <c r="AW24" s="317">
        <f>SUM(AW26:AW31)</f>
        <v>3.1742379000000001</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95" customFormat="1" ht="89.25" x14ac:dyDescent="0.25">
      <c r="A26" s="306">
        <v>1</v>
      </c>
      <c r="B26" s="316" t="s">
        <v>563</v>
      </c>
      <c r="C26" s="307" t="s">
        <v>552</v>
      </c>
      <c r="D26" s="308" t="s">
        <v>572</v>
      </c>
      <c r="E26" s="309" t="s">
        <v>553</v>
      </c>
      <c r="F26" s="310" t="s">
        <v>554</v>
      </c>
      <c r="G26" s="310" t="s">
        <v>554</v>
      </c>
      <c r="H26" s="309" t="s">
        <v>553</v>
      </c>
      <c r="I26" s="310" t="s">
        <v>554</v>
      </c>
      <c r="J26" s="310" t="s">
        <v>554</v>
      </c>
      <c r="K26" s="310" t="s">
        <v>554</v>
      </c>
      <c r="L26" s="309" t="s">
        <v>553</v>
      </c>
      <c r="M26" s="311" t="s">
        <v>565</v>
      </c>
      <c r="N26" s="318" t="s">
        <v>564</v>
      </c>
      <c r="O26" s="316" t="s">
        <v>563</v>
      </c>
      <c r="P26" s="312" t="s">
        <v>555</v>
      </c>
      <c r="Q26" s="312" t="s">
        <v>556</v>
      </c>
      <c r="R26" s="312" t="s">
        <v>557</v>
      </c>
      <c r="S26" s="312" t="s">
        <v>558</v>
      </c>
      <c r="T26" s="312" t="s">
        <v>558</v>
      </c>
      <c r="U26" s="313">
        <v>3</v>
      </c>
      <c r="V26" s="313">
        <v>3</v>
      </c>
      <c r="W26" s="319" t="s">
        <v>566</v>
      </c>
      <c r="X26" s="313">
        <v>3848</v>
      </c>
      <c r="Y26" s="312" t="s">
        <v>559</v>
      </c>
      <c r="Z26" s="312" t="s">
        <v>560</v>
      </c>
      <c r="AA26" s="312" t="s">
        <v>300</v>
      </c>
      <c r="AB26" s="313">
        <v>3848</v>
      </c>
      <c r="AC26" s="312" t="s">
        <v>543</v>
      </c>
      <c r="AD26" s="313">
        <v>4618</v>
      </c>
      <c r="AE26" s="313">
        <v>4618</v>
      </c>
      <c r="AF26" s="312" t="s">
        <v>561</v>
      </c>
      <c r="AG26" s="312" t="s">
        <v>561</v>
      </c>
      <c r="AH26" s="312" t="s">
        <v>561</v>
      </c>
      <c r="AI26" s="312" t="s">
        <v>561</v>
      </c>
      <c r="AJ26" s="312" t="s">
        <v>561</v>
      </c>
      <c r="AK26" s="312" t="s">
        <v>561</v>
      </c>
      <c r="AL26" s="312" t="s">
        <v>562</v>
      </c>
      <c r="AM26" s="312" t="s">
        <v>562</v>
      </c>
      <c r="AN26" s="312" t="s">
        <v>562</v>
      </c>
      <c r="AO26" s="312" t="s">
        <v>562</v>
      </c>
      <c r="AP26" s="312" t="s">
        <v>559</v>
      </c>
      <c r="AQ26" s="314">
        <v>45838</v>
      </c>
      <c r="AR26" s="312" t="s">
        <v>555</v>
      </c>
      <c r="AS26" s="314">
        <v>45838</v>
      </c>
      <c r="AT26" s="314">
        <v>45898</v>
      </c>
      <c r="AU26" s="311"/>
      <c r="AV26" s="307" t="s">
        <v>569</v>
      </c>
      <c r="AW26" s="317">
        <v>3.1742379000000001</v>
      </c>
    </row>
    <row r="27" spans="1:49" x14ac:dyDescent="0.25">
      <c r="A27" s="315"/>
      <c r="B27" s="315"/>
      <c r="C27" s="315"/>
      <c r="D27" s="315"/>
      <c r="E27" s="315"/>
      <c r="F27" s="315"/>
      <c r="G27" s="315"/>
      <c r="H27" s="315"/>
      <c r="I27" s="315"/>
      <c r="J27" s="315"/>
      <c r="K27" s="315"/>
      <c r="L27" s="315"/>
      <c r="M27" s="315"/>
      <c r="N27" s="315"/>
      <c r="O27" s="315"/>
      <c r="P27" s="315"/>
      <c r="Q27" s="315"/>
      <c r="R27" s="315"/>
      <c r="S27" s="315"/>
      <c r="T27" s="315"/>
      <c r="U27" s="315"/>
      <c r="V27" s="315"/>
      <c r="W27" s="319" t="s">
        <v>567</v>
      </c>
      <c r="X27" s="313">
        <v>4072</v>
      </c>
      <c r="Y27" s="315"/>
      <c r="Z27" s="315"/>
      <c r="AA27" s="315"/>
      <c r="AB27" s="315"/>
      <c r="AC27" s="315"/>
      <c r="AD27" s="315"/>
      <c r="AE27" s="315"/>
      <c r="AF27" s="315"/>
      <c r="AG27" s="315"/>
      <c r="AH27" s="315"/>
      <c r="AI27" s="315"/>
      <c r="AJ27" s="315"/>
      <c r="AK27" s="315"/>
      <c r="AL27" s="315"/>
      <c r="AM27" s="315"/>
      <c r="AN27" s="315"/>
      <c r="AO27" s="315"/>
      <c r="AP27" s="315"/>
      <c r="AQ27" s="315"/>
      <c r="AR27" s="315"/>
      <c r="AS27" s="315"/>
      <c r="AT27" s="315"/>
      <c r="AU27" s="315"/>
      <c r="AV27" s="315"/>
      <c r="AW27" s="317"/>
    </row>
    <row r="28" spans="1:49" x14ac:dyDescent="0.25">
      <c r="A28" s="315"/>
      <c r="B28" s="315"/>
      <c r="C28" s="315"/>
      <c r="D28" s="315"/>
      <c r="E28" s="315"/>
      <c r="F28" s="315"/>
      <c r="G28" s="315"/>
      <c r="H28" s="315"/>
      <c r="I28" s="315"/>
      <c r="J28" s="315"/>
      <c r="K28" s="315"/>
      <c r="L28" s="315"/>
      <c r="M28" s="315"/>
      <c r="N28" s="315"/>
      <c r="O28" s="315"/>
      <c r="P28" s="315"/>
      <c r="Q28" s="315"/>
      <c r="R28" s="315"/>
      <c r="S28" s="315"/>
      <c r="T28" s="315"/>
      <c r="U28" s="315"/>
      <c r="V28" s="315"/>
      <c r="W28" s="319" t="s">
        <v>568</v>
      </c>
      <c r="X28" s="313">
        <v>4070</v>
      </c>
      <c r="Y28" s="315"/>
      <c r="Z28" s="315"/>
      <c r="AA28" s="315"/>
      <c r="AB28" s="315"/>
      <c r="AC28" s="315"/>
      <c r="AD28" s="315"/>
      <c r="AE28" s="315"/>
      <c r="AF28" s="315"/>
      <c r="AG28" s="315"/>
      <c r="AH28" s="315"/>
      <c r="AI28" s="315"/>
      <c r="AJ28" s="315"/>
      <c r="AK28" s="315"/>
      <c r="AL28" s="315"/>
      <c r="AM28" s="315"/>
      <c r="AN28" s="315"/>
      <c r="AO28" s="315"/>
      <c r="AP28" s="315"/>
      <c r="AQ28" s="315"/>
      <c r="AR28" s="315"/>
      <c r="AS28" s="315"/>
      <c r="AT28" s="315"/>
      <c r="AU28" s="315"/>
      <c r="AV28" s="315"/>
      <c r="AW28" s="317"/>
    </row>
    <row r="29" spans="1:49" x14ac:dyDescent="0.25">
      <c r="AW29" s="317"/>
    </row>
    <row r="30" spans="1:49" x14ac:dyDescent="0.25">
      <c r="AW30" s="317"/>
    </row>
    <row r="31" spans="1:49" x14ac:dyDescent="0.25">
      <c r="AW31" s="31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M83"/>
  <sheetViews>
    <sheetView tabSelected="1" view="pageBreakPreview" topLeftCell="A4" zoomScale="90" zoomScaleNormal="90" zoomScaleSheetLayoutView="90" workbookViewId="0">
      <selection activeCell="B27" sqref="B27"/>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69</v>
      </c>
    </row>
    <row r="2" spans="1:8" ht="18.75" x14ac:dyDescent="0.3">
      <c r="B2" s="15" t="s">
        <v>10</v>
      </c>
    </row>
    <row r="3" spans="1:8" ht="18.75" x14ac:dyDescent="0.3">
      <c r="B3" s="15" t="s">
        <v>450</v>
      </c>
    </row>
    <row r="4" spans="1:8" x14ac:dyDescent="0.25">
      <c r="B4" s="43"/>
    </row>
    <row r="5" spans="1:8" ht="18.75" x14ac:dyDescent="0.3">
      <c r="A5" s="531" t="str">
        <f>'1. паспорт местоположение'!A5:C5</f>
        <v>Год раскрытия информации: 2026 год</v>
      </c>
      <c r="B5" s="531"/>
      <c r="C5" s="69"/>
      <c r="D5" s="69"/>
      <c r="E5" s="69"/>
      <c r="F5" s="69"/>
      <c r="G5" s="69"/>
      <c r="H5" s="69"/>
    </row>
    <row r="6" spans="1:8" ht="18.75" x14ac:dyDescent="0.3">
      <c r="A6" s="130"/>
      <c r="B6" s="130"/>
      <c r="C6" s="130"/>
      <c r="D6" s="130"/>
      <c r="E6" s="130"/>
      <c r="F6" s="130"/>
      <c r="G6" s="130"/>
      <c r="H6" s="130"/>
    </row>
    <row r="7" spans="1:8" ht="18.75" x14ac:dyDescent="0.25">
      <c r="A7" s="327" t="s">
        <v>9</v>
      </c>
      <c r="B7" s="327"/>
      <c r="C7" s="129"/>
      <c r="D7" s="129"/>
      <c r="E7" s="129"/>
      <c r="F7" s="129"/>
      <c r="G7" s="129"/>
      <c r="H7" s="129"/>
    </row>
    <row r="8" spans="1:8" ht="18.75" x14ac:dyDescent="0.25">
      <c r="A8" s="129"/>
      <c r="B8" s="129"/>
      <c r="C8" s="129"/>
      <c r="D8" s="129"/>
      <c r="E8" s="129"/>
      <c r="F8" s="129"/>
      <c r="G8" s="129"/>
      <c r="H8" s="129"/>
    </row>
    <row r="9" spans="1:8" ht="18.75" x14ac:dyDescent="0.25">
      <c r="A9" s="326" t="str">
        <f>'1. паспорт местоположение'!A9:C9</f>
        <v>АО "Россети Тюмень"</v>
      </c>
      <c r="B9" s="326"/>
      <c r="C9" s="127"/>
      <c r="D9" s="127"/>
      <c r="E9" s="127"/>
      <c r="F9" s="127"/>
      <c r="G9" s="127"/>
      <c r="H9" s="127"/>
    </row>
    <row r="10" spans="1:8" x14ac:dyDescent="0.25">
      <c r="A10" s="324" t="s">
        <v>8</v>
      </c>
      <c r="B10" s="324"/>
      <c r="C10" s="128"/>
      <c r="D10" s="128"/>
      <c r="E10" s="128"/>
      <c r="F10" s="128"/>
      <c r="G10" s="128"/>
      <c r="H10" s="128"/>
    </row>
    <row r="11" spans="1:8" ht="18.75" x14ac:dyDescent="0.25">
      <c r="A11" s="129"/>
      <c r="B11" s="129"/>
      <c r="C11" s="129"/>
      <c r="D11" s="129"/>
      <c r="E11" s="129"/>
      <c r="F11" s="129"/>
      <c r="G11" s="129"/>
      <c r="H11" s="129"/>
    </row>
    <row r="12" spans="1:8" ht="30.75" customHeight="1" x14ac:dyDescent="0.25">
      <c r="A12" s="325" t="str">
        <f>'1. паспорт местоположение'!A12:C12</f>
        <v>N_TP2000.AS.0006</v>
      </c>
      <c r="B12" s="325"/>
      <c r="C12" s="127"/>
      <c r="D12" s="127"/>
      <c r="E12" s="127"/>
      <c r="F12" s="127"/>
      <c r="G12" s="127"/>
      <c r="H12" s="127"/>
    </row>
    <row r="13" spans="1:8" x14ac:dyDescent="0.25">
      <c r="A13" s="324" t="s">
        <v>7</v>
      </c>
      <c r="B13" s="324"/>
      <c r="C13" s="128"/>
      <c r="D13" s="128"/>
      <c r="E13" s="128"/>
      <c r="F13" s="128"/>
      <c r="G13" s="128"/>
      <c r="H13" s="128"/>
    </row>
    <row r="14" spans="1:8" ht="18.75" x14ac:dyDescent="0.25">
      <c r="A14" s="11"/>
      <c r="B14" s="11"/>
      <c r="C14" s="11"/>
      <c r="D14" s="11"/>
      <c r="E14" s="11"/>
      <c r="F14" s="11"/>
      <c r="G14" s="11"/>
      <c r="H14" s="11"/>
    </row>
    <row r="15" spans="1:8" ht="61.5" customHeight="1" x14ac:dyDescent="0.25">
      <c r="A15" s="32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25"/>
      <c r="C15" s="127"/>
      <c r="D15" s="127"/>
      <c r="E15" s="127"/>
      <c r="F15" s="127"/>
      <c r="G15" s="127"/>
      <c r="H15" s="127"/>
    </row>
    <row r="16" spans="1:8" x14ac:dyDescent="0.25">
      <c r="A16" s="324" t="s">
        <v>6</v>
      </c>
      <c r="B16" s="324"/>
      <c r="C16" s="128"/>
      <c r="D16" s="128"/>
      <c r="E16" s="128"/>
      <c r="F16" s="128"/>
      <c r="G16" s="128"/>
      <c r="H16" s="128"/>
    </row>
    <row r="17" spans="1:2" x14ac:dyDescent="0.25">
      <c r="B17" s="104"/>
    </row>
    <row r="18" spans="1:2" ht="33.75" customHeight="1" x14ac:dyDescent="0.25">
      <c r="A18" s="537" t="s">
        <v>434</v>
      </c>
      <c r="B18" s="538"/>
    </row>
    <row r="19" spans="1:2" x14ac:dyDescent="0.25">
      <c r="B19" s="43"/>
    </row>
    <row r="20" spans="1:2" ht="16.5" thickBot="1" x14ac:dyDescent="0.3">
      <c r="B20" s="105"/>
    </row>
    <row r="21" spans="1:2" ht="69" customHeight="1" thickBot="1" x14ac:dyDescent="0.3">
      <c r="A21" s="106" t="s">
        <v>307</v>
      </c>
      <c r="B21" s="259"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row>
    <row r="22" spans="1:2" ht="30.75" thickBot="1" x14ac:dyDescent="0.3">
      <c r="A22" s="106" t="s">
        <v>308</v>
      </c>
      <c r="B22" s="107" t="str">
        <f>'1. паспорт местоположение'!C27</f>
        <v>г. Новый Уренгой, Пуровский район, Надымский район, Приуральский районы</v>
      </c>
    </row>
    <row r="23" spans="1:2" ht="16.5" thickBot="1" x14ac:dyDescent="0.3">
      <c r="A23" s="106" t="s">
        <v>288</v>
      </c>
      <c r="B23" s="108" t="s">
        <v>453</v>
      </c>
    </row>
    <row r="24" spans="1:2" ht="16.5" thickBot="1" x14ac:dyDescent="0.3">
      <c r="A24" s="106" t="s">
        <v>309</v>
      </c>
      <c r="B24" s="108" t="s">
        <v>527</v>
      </c>
    </row>
    <row r="25" spans="1:2" ht="16.5" thickBot="1" x14ac:dyDescent="0.3">
      <c r="A25" s="109" t="s">
        <v>310</v>
      </c>
      <c r="B25" s="107">
        <v>2026</v>
      </c>
    </row>
    <row r="26" spans="1:2" ht="16.5" thickBot="1" x14ac:dyDescent="0.3">
      <c r="A26" s="110" t="s">
        <v>311</v>
      </c>
      <c r="B26" s="107" t="s">
        <v>540</v>
      </c>
    </row>
    <row r="27" spans="1:2" ht="21.75" customHeight="1" thickBot="1" x14ac:dyDescent="0.3">
      <c r="A27" s="218" t="s">
        <v>548</v>
      </c>
      <c r="B27" s="230">
        <v>3.5462446803750005</v>
      </c>
    </row>
    <row r="28" spans="1:2" ht="16.5" thickBot="1" x14ac:dyDescent="0.3">
      <c r="A28" s="112" t="s">
        <v>312</v>
      </c>
      <c r="B28" s="165" t="s">
        <v>549</v>
      </c>
    </row>
    <row r="29" spans="1:2" ht="29.25" thickBot="1" x14ac:dyDescent="0.3">
      <c r="A29" s="199" t="s">
        <v>313</v>
      </c>
      <c r="B29" s="209">
        <f>B30</f>
        <v>3.1739999999999999</v>
      </c>
    </row>
    <row r="30" spans="1:2" ht="29.25" thickBot="1" x14ac:dyDescent="0.3">
      <c r="A30" s="200" t="s">
        <v>314</v>
      </c>
      <c r="B30" s="209">
        <f>B32+B37+B42</f>
        <v>3.1739999999999999</v>
      </c>
    </row>
    <row r="31" spans="1:2" ht="16.5" thickBot="1" x14ac:dyDescent="0.3">
      <c r="A31" s="201" t="s">
        <v>315</v>
      </c>
      <c r="B31" s="165" t="s">
        <v>300</v>
      </c>
    </row>
    <row r="32" spans="1:2" ht="29.25" thickBot="1" x14ac:dyDescent="0.3">
      <c r="A32" s="202" t="s">
        <v>499</v>
      </c>
      <c r="B32" s="209">
        <v>0</v>
      </c>
    </row>
    <row r="33" spans="1:13" ht="30" customHeight="1" thickBot="1" x14ac:dyDescent="0.3">
      <c r="A33" s="112" t="s">
        <v>316</v>
      </c>
      <c r="B33" s="209">
        <v>0</v>
      </c>
      <c r="C33" s="532"/>
      <c r="D33" s="533"/>
      <c r="E33" s="533"/>
      <c r="F33" s="533"/>
      <c r="G33" s="533"/>
      <c r="H33" s="533"/>
      <c r="I33" s="533"/>
      <c r="J33" s="533"/>
      <c r="K33" s="533"/>
      <c r="L33" s="533"/>
      <c r="M33" s="533"/>
    </row>
    <row r="34" spans="1:13" ht="16.5" thickBot="1" x14ac:dyDescent="0.3">
      <c r="A34" s="196" t="s">
        <v>317</v>
      </c>
      <c r="B34" s="214">
        <f>B32/B27*100</f>
        <v>0</v>
      </c>
    </row>
    <row r="35" spans="1:13" ht="16.5" thickBot="1" x14ac:dyDescent="0.3">
      <c r="A35" s="196" t="s">
        <v>318</v>
      </c>
      <c r="B35" s="209">
        <v>0</v>
      </c>
    </row>
    <row r="36" spans="1:13" ht="16.5" thickBot="1" x14ac:dyDescent="0.3">
      <c r="A36" s="196" t="s">
        <v>319</v>
      </c>
      <c r="B36" s="209">
        <v>0</v>
      </c>
    </row>
    <row r="37" spans="1:13" ht="29.25" thickBot="1" x14ac:dyDescent="0.3">
      <c r="A37" s="115" t="s">
        <v>320</v>
      </c>
      <c r="B37" s="209">
        <f>B38</f>
        <v>3.1739999999999999</v>
      </c>
    </row>
    <row r="38" spans="1:13" ht="30" x14ac:dyDescent="0.25">
      <c r="A38" s="253" t="s">
        <v>542</v>
      </c>
      <c r="B38" s="254">
        <v>3.1739999999999999</v>
      </c>
    </row>
    <row r="39" spans="1:13" x14ac:dyDescent="0.25">
      <c r="A39" s="196" t="s">
        <v>317</v>
      </c>
      <c r="B39" s="255">
        <v>185.07</v>
      </c>
    </row>
    <row r="40" spans="1:13" x14ac:dyDescent="0.25">
      <c r="A40" s="196" t="s">
        <v>318</v>
      </c>
      <c r="B40" s="256">
        <v>3.1739999999999999</v>
      </c>
    </row>
    <row r="41" spans="1:13" ht="16.5" thickBot="1" x14ac:dyDescent="0.3">
      <c r="A41" s="196" t="s">
        <v>319</v>
      </c>
      <c r="B41" s="256">
        <v>2.464</v>
      </c>
    </row>
    <row r="42" spans="1:13" ht="29.25" thickBot="1" x14ac:dyDescent="0.3">
      <c r="A42" s="115" t="s">
        <v>321</v>
      </c>
      <c r="B42" s="209">
        <v>0</v>
      </c>
    </row>
    <row r="43" spans="1:13" ht="16.5" thickBot="1" x14ac:dyDescent="0.3">
      <c r="A43" s="112" t="s">
        <v>316</v>
      </c>
      <c r="B43" s="209">
        <v>0</v>
      </c>
    </row>
    <row r="44" spans="1:13" ht="16.5" thickBot="1" x14ac:dyDescent="0.3">
      <c r="A44" s="112" t="s">
        <v>317</v>
      </c>
      <c r="B44" s="214">
        <v>0</v>
      </c>
    </row>
    <row r="45" spans="1:13" ht="16.5" thickBot="1" x14ac:dyDescent="0.3">
      <c r="A45" s="112" t="s">
        <v>318</v>
      </c>
      <c r="B45" s="209">
        <v>0</v>
      </c>
    </row>
    <row r="46" spans="1:13" ht="16.5" thickBot="1" x14ac:dyDescent="0.3">
      <c r="A46" s="112" t="s">
        <v>319</v>
      </c>
      <c r="B46" s="209">
        <v>0</v>
      </c>
    </row>
    <row r="47" spans="1:13" ht="29.25" thickBot="1" x14ac:dyDescent="0.3">
      <c r="A47" s="111" t="s">
        <v>322</v>
      </c>
      <c r="B47" s="210"/>
    </row>
    <row r="48" spans="1:13" ht="16.5" thickBot="1" x14ac:dyDescent="0.3">
      <c r="A48" s="113" t="s">
        <v>315</v>
      </c>
      <c r="B48" s="211" t="s">
        <v>300</v>
      </c>
    </row>
    <row r="49" spans="1:2" ht="16.5" thickBot="1" x14ac:dyDescent="0.3">
      <c r="A49" s="113" t="s">
        <v>323</v>
      </c>
      <c r="B49" s="211">
        <v>0</v>
      </c>
    </row>
    <row r="50" spans="1:2" ht="16.5" thickBot="1" x14ac:dyDescent="0.3">
      <c r="A50" s="113" t="s">
        <v>324</v>
      </c>
      <c r="B50" s="211">
        <v>0</v>
      </c>
    </row>
    <row r="51" spans="1:2" ht="16.5" thickBot="1" x14ac:dyDescent="0.3">
      <c r="A51" s="113" t="s">
        <v>325</v>
      </c>
      <c r="B51" s="211">
        <v>0</v>
      </c>
    </row>
    <row r="52" spans="1:2" ht="16.5" thickBot="1" x14ac:dyDescent="0.3">
      <c r="A52" s="109" t="s">
        <v>326</v>
      </c>
      <c r="B52" s="257">
        <v>195.63</v>
      </c>
    </row>
    <row r="53" spans="1:2" ht="16.5" thickBot="1" x14ac:dyDescent="0.3">
      <c r="A53" s="109" t="s">
        <v>327</v>
      </c>
      <c r="B53" s="258">
        <v>3.355</v>
      </c>
    </row>
    <row r="54" spans="1:2" ht="16.5" thickBot="1" x14ac:dyDescent="0.3">
      <c r="A54" s="109" t="s">
        <v>328</v>
      </c>
      <c r="B54" s="257">
        <v>185.07</v>
      </c>
    </row>
    <row r="55" spans="1:2" ht="16.5" thickBot="1" x14ac:dyDescent="0.3">
      <c r="A55" s="110" t="s">
        <v>329</v>
      </c>
      <c r="B55" s="258">
        <v>2.645</v>
      </c>
    </row>
    <row r="56" spans="1:2" x14ac:dyDescent="0.25">
      <c r="A56" s="191" t="s">
        <v>330</v>
      </c>
      <c r="B56" s="215"/>
    </row>
    <row r="57" spans="1:2" x14ac:dyDescent="0.25">
      <c r="A57" s="192" t="s">
        <v>331</v>
      </c>
      <c r="B57" s="216" t="s">
        <v>457</v>
      </c>
    </row>
    <row r="58" spans="1:2" x14ac:dyDescent="0.25">
      <c r="A58" s="192" t="s">
        <v>332</v>
      </c>
      <c r="B58" s="216"/>
    </row>
    <row r="59" spans="1:2" x14ac:dyDescent="0.25">
      <c r="A59" s="192" t="s">
        <v>333</v>
      </c>
      <c r="B59" s="216"/>
    </row>
    <row r="60" spans="1:2" x14ac:dyDescent="0.25">
      <c r="A60" s="192" t="s">
        <v>334</v>
      </c>
      <c r="B60" s="216"/>
    </row>
    <row r="61" spans="1:2" ht="16.5" thickBot="1" x14ac:dyDescent="0.3">
      <c r="A61" s="193" t="s">
        <v>335</v>
      </c>
      <c r="B61" s="217" t="s">
        <v>543</v>
      </c>
    </row>
    <row r="62" spans="1:2" ht="30.75" thickBot="1" x14ac:dyDescent="0.3">
      <c r="A62" s="194" t="s">
        <v>336</v>
      </c>
      <c r="B62" s="165"/>
    </row>
    <row r="63" spans="1:2" ht="29.25" thickBot="1" x14ac:dyDescent="0.3">
      <c r="A63" s="109" t="s">
        <v>337</v>
      </c>
      <c r="B63" s="212"/>
    </row>
    <row r="64" spans="1:2" ht="16.5" thickBot="1" x14ac:dyDescent="0.3">
      <c r="A64" s="113" t="s">
        <v>315</v>
      </c>
      <c r="B64" s="212"/>
    </row>
    <row r="65" spans="1:2" ht="16.5" thickBot="1" x14ac:dyDescent="0.3">
      <c r="A65" s="113" t="s">
        <v>338</v>
      </c>
      <c r="B65" s="212" t="s">
        <v>300</v>
      </c>
    </row>
    <row r="66" spans="1:2" ht="16.5" thickBot="1" x14ac:dyDescent="0.3">
      <c r="A66" s="113" t="s">
        <v>339</v>
      </c>
      <c r="B66" s="212" t="s">
        <v>300</v>
      </c>
    </row>
    <row r="67" spans="1:2" ht="181.5" customHeight="1" thickBot="1" x14ac:dyDescent="0.3">
      <c r="A67" s="116" t="s">
        <v>340</v>
      </c>
      <c r="B67" s="212"/>
    </row>
    <row r="68" spans="1:2" ht="16.5" thickBot="1" x14ac:dyDescent="0.3">
      <c r="A68" s="109" t="s">
        <v>341</v>
      </c>
      <c r="B68" s="212" t="s">
        <v>530</v>
      </c>
    </row>
    <row r="69" spans="1:2" ht="16.5" thickBot="1" x14ac:dyDescent="0.3">
      <c r="A69" s="114" t="s">
        <v>342</v>
      </c>
      <c r="B69" s="212"/>
    </row>
    <row r="70" spans="1:2" ht="16.5" thickBot="1" x14ac:dyDescent="0.3">
      <c r="A70" s="114" t="s">
        <v>343</v>
      </c>
      <c r="B70" s="212"/>
    </row>
    <row r="71" spans="1:2" ht="16.5" thickBot="1" x14ac:dyDescent="0.3">
      <c r="A71" s="114" t="s">
        <v>344</v>
      </c>
      <c r="B71" s="212"/>
    </row>
    <row r="72" spans="1:2" ht="29.25" thickBot="1" x14ac:dyDescent="0.3">
      <c r="A72" s="117" t="s">
        <v>345</v>
      </c>
      <c r="B72" s="213" t="s">
        <v>460</v>
      </c>
    </row>
    <row r="73" spans="1:2" ht="28.5" x14ac:dyDescent="0.25">
      <c r="A73" s="111" t="s">
        <v>346</v>
      </c>
      <c r="B73" s="534" t="s">
        <v>514</v>
      </c>
    </row>
    <row r="74" spans="1:2" x14ac:dyDescent="0.25">
      <c r="A74" s="114" t="s">
        <v>347</v>
      </c>
      <c r="B74" s="535"/>
    </row>
    <row r="75" spans="1:2" x14ac:dyDescent="0.25">
      <c r="A75" s="114" t="s">
        <v>348</v>
      </c>
      <c r="B75" s="535"/>
    </row>
    <row r="76" spans="1:2" x14ac:dyDescent="0.25">
      <c r="A76" s="114" t="s">
        <v>349</v>
      </c>
      <c r="B76" s="535"/>
    </row>
    <row r="77" spans="1:2" x14ac:dyDescent="0.25">
      <c r="A77" s="114" t="s">
        <v>350</v>
      </c>
      <c r="B77" s="535"/>
    </row>
    <row r="78" spans="1:2" ht="16.5" thickBot="1" x14ac:dyDescent="0.3">
      <c r="A78" s="118" t="s">
        <v>351</v>
      </c>
      <c r="B78" s="536"/>
    </row>
    <row r="81" spans="1:2" x14ac:dyDescent="0.25">
      <c r="A81" s="119"/>
      <c r="B81" s="120"/>
    </row>
    <row r="82" spans="1:2" x14ac:dyDescent="0.25">
      <c r="B82" s="121"/>
    </row>
    <row r="83" spans="1:2" x14ac:dyDescent="0.25">
      <c r="B83" s="122"/>
    </row>
  </sheetData>
  <mergeCells count="11">
    <mergeCell ref="C33:M33"/>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2026-04-21T13:48:42Z</dcterms:modified>
</cp:coreProperties>
</file>