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AS.0007\"/>
    </mc:Choice>
  </mc:AlternateContent>
  <bookViews>
    <workbookView xWindow="0" yWindow="0" windowWidth="29010" windowHeight="1221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C40" i="7" l="1"/>
  <c r="A11" i="32" l="1"/>
  <c r="B47" i="22" l="1"/>
  <c r="B34" i="22"/>
  <c r="B22" i="22"/>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<sst xmlns="http://schemas.openxmlformats.org/spreadsheetml/2006/main" count="1082" uniqueCount="552">
  <si>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</si>
  <si>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</si>
  <si>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</si>
  <si>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</si>
  <si>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</si>
  <si>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</si>
  <si>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</si>
  <si>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</si>
  <si>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</si>
  <si>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</si>
  <si>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</si>
  <si>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</si>
  <si>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</si>
  <si>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</si>
  <si>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</si>
  <si>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</si>
  <si>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</si>
  <si>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</si>
  <si>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</si>
  <si>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</si>
  <si>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</si>
  <si>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</si>
  <si>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</si>
  <si>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</si>
  <si>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</si>
  <si>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</si>
  <si>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</si>
  <si>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</si>
  <si>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</si>
  <si>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</si>
  <si>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</si>
  <si>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</si>
  <si>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</si>
  <si>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</si>
  <si>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</si>
  <si>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</si>
  <si>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</si>
  <si>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</si>
  <si>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</si>
  <si>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</si>
  <si>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</si>
  <si>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</si>
  <si>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</si>
  <si>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</si>
  <si>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</si>
  <si>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</si>
  <si>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</si>
  <si>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</si>
  <si>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</si>
  <si>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</si>
  <si>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</si>
  <si>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</si>
  <si>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</si>
  <si>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</si>
  <si>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</si>
  <si>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</si>
  <si>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</si>
  <si>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</si>
  <si>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</si>
  <si>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</si>
  <si>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</si>
  <si>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</si>
  <si>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</si>
  <si>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</si>
  <si>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</si>
  <si>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</si>
  <si>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</si>
  <si>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</si>
  <si>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</si>
  <si>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</si>
  <si>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</si>
  <si>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</si>
  <si>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</si>
  <si>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</si>
  <si>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</si>
  <si>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</si>
  <si>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</si>
  <si>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</si>
  <si>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</si>
  <si>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</si>
  <si>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</si>
  <si>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</si>
  <si>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</si>
  <si>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</si>
  <si>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</si>
  <si>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</si>
  <si>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</si>
  <si>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</si>
  <si>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</si>
  <si>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</si>
  <si>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</si>
  <si>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</si>
  <si>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</si>
  <si>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</si>
  <si>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</si>
  <si>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</si>
  <si>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</si>
  <si>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</si>
  <si>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</si>
  <si>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</si>
  <si>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</si>
  <si>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</si>
  <si>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</si>
  <si>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</si>
  <si>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</si>
  <si>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</si>
  <si>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</si>
  <si>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</si>
  <si>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</si>
  <si>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</si>
  <si>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</si>
  <si>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</si>
  <si>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</si>
  <si>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</si>
  <si>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</si>
  <si>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</si>
  <si>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</si>
  <si>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</si>
  <si>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</si>
  <si>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</si>
  <si>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</si>
  <si>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</si>
  <si>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</si>
  <si>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</si>
  <si>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</si>
  <si>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</si>
  <si>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</si>
  <si>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</si>
  <si>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</si>
  <si>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</si>
  <si>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</si>
  <si>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</si>
  <si>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</si>
  <si>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</si>
  <si>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</si>
  <si>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</si>
  <si>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</si>
  <si>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</si>
  <si>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</si>
  <si>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</si>
  <si>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</si>
  <si>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</si>
  <si>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</si>
  <si>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</si>
  <si>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</si>
  <si>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</si>
  <si>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</si>
  <si>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</si>
  <si>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</si>
  <si>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</si>
  <si>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</si>
  <si>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</si>
  <si>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</si>
  <si>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</si>
  <si>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</si>
  <si>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</si>
  <si>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</si>
  <si>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</si>
  <si>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</si>
  <si>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</si>
  <si>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</si>
  <si>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</si>
  <si>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</si>
  <si>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</si>
  <si>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</si>
  <si>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</si>
  <si>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</si>
  <si>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</si>
  <si>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</si>
  <si>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</si>
  <si>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</si>
  <si>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</si>
  <si>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</si>
  <si>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</si>
  <si>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</si>
  <si>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</si>
  <si>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</si>
  <si>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</si>
  <si>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</si>
  <si>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</si>
  <si>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</si>
  <si>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</si>
  <si>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</si>
  <si>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</si>
  <si>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</si>
  <si>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</si>
  <si>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</si>
  <si>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</si>
  <si>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</si>
  <si>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</si>
  <si>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</si>
  <si>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</si>
  <si>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</si>
  <si>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</si>
  <si>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</si>
  <si>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</si>
  <si>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</si>
  <si>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</si>
  <si>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</si>
  <si>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</si>
  <si>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</si>
  <si>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</si>
  <si>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</si>
  <si>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</si>
  <si>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</si>
  <si>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</si>
  <si>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</si>
  <si>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</si>
  <si>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</si>
  <si>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</si>
  <si>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</si>
  <si>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</si>
  <si>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</si>
  <si>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</si>
  <si>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</si>
  <si>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</si>
  <si>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</si>
  <si>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</si>
  <si>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</si>
  <si>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</si>
  <si>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</si>
  <si>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</si>
  <si>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</si>
  <si>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</si>
  <si>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</si>
  <si>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</si>
  <si>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</si>
  <si>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</si>
  <si>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</si>
  <si>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</si>
  <si>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</si>
  <si>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</si>
  <si>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</si>
  <si>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</si>
  <si>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</si>
  <si>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</si>
  <si>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</si>
  <si>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</si>
  <si>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</si>
  <si>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</si>
  <si>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</si>
  <si>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</si>
  <si>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</si>
  <si>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</si>
  <si>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</si>
  <si>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</si>
  <si>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</si>
  <si>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</si>
  <si>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</si>
  <si>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</si>
  <si>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</si>
  <si>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</si>
  <si>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</si>
  <si>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</si>
  <si>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</si>
  <si>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</si>
  <si>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</si>
  <si>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</si>
  <si>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</si>
  <si>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</si>
  <si>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</si>
  <si>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</si>
  <si>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</si>
  <si>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</si>
  <si>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</si>
  <si>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</si>
  <si>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</si>
  <si>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</si>
  <si>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</si>
  <si>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</si>
  <si>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</si>
  <si>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</si>
  <si>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</si>
  <si>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</si>
  <si>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</si>
  <si>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</si>
  <si>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</si>
  <si>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</si>
  <si>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</si>
  <si>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</si>
  <si>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</si>
  <si>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</si>
  <si>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</si>
  <si>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</si>
  <si>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</si>
  <si>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</si>
  <si>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</si>
  <si>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</si>
  <si>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</si>
  <si>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</si>
  <si>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</si>
  <si>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</si>
  <si>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</si>
  <si>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</si>
  <si>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</si>
  <si>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</si>
  <si>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</si>
  <si>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</si>
  <si>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</si>
  <si>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</si>
  <si>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</si>
  <si>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</si>
  <si>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</si>
  <si>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</si>
  <si>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</si>
  <si>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</si>
  <si>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</si>
  <si>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</si>
  <si>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</si>
  <si>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</si>
  <si>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</si>
  <si>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</si>
  <si>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</si>
  <si>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</si>
  <si>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</si>
  <si>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</si>
  <si>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</si>
  <si>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</si>
  <si>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</si>
  <si>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</si>
  <si>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</si>
  <si>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</si>
  <si>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</si>
  <si>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</si>
  <si>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</si>
  <si>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</si>
  <si>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</si>
  <si>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</si>
  <si>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</si>
  <si>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</si>
  <si>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</si>
  <si>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</si>
  <si>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</si>
  <si>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</si>
  <si>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</si>
  <si>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</si>
  <si>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</si>
  <si>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</si>
  <si>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</si>
  <si>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</si>
  <si>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</si>
  <si>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</si>
  <si>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</si>
  <si>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</si>
  <si>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</si>
  <si>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</si>
  <si>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</si>
  <si>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</si>
  <si>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</si>
  <si>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</si>
  <si>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</si>
  <si>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</si>
  <si>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</si>
  <si>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</si>
  <si>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</si>
  <si>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</si>
  <si>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</si>
  <si>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</si>
  <si>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</si>
  <si>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</si>
  <si>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</si>
  <si>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</si>
  <si>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</si>
  <si>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</si>
  <si>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</si>
  <si>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</si>
  <si>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</si>
  <si>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</si>
  <si>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</si>
  <si>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</si>
  <si>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</si>
  <si>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</si>
  <si>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</si>
  <si>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</si>
  <si>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</si>
  <si>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</si>
  <si>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</si>
  <si>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</si>
  <si>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</si>
  <si>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</si>
  <si>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</si>
  <si>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</si>
  <si>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</si>
  <si>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</si>
  <si>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</si>
  <si>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</si>
  <si>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</si>
  <si>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</si>
  <si>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</si>
  <si>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</si>
  <si>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</si>
  <si>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</si>
  <si>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</si>
  <si>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</si>
  <si>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</si>
  <si>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</si>
  <si>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</si>
  <si>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</si>
  <si>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</si>
  <si>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</si>
  <si>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</si>
  <si>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</si>
  <si>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</si>
  <si>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</si>
  <si>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</si>
  <si>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</si>
  <si>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</si>
  <si>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</si>
  <si>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</si>
  <si>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</si>
  <si>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</si>
  <si>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</si>
  <si>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</si>
  <si>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</si>
  <si>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</si>
  <si>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</si>
  <si>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</si>
  <si>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</si>
  <si>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</si>
  <si>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</si>
  <si>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</si>
  <si>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</si>
  <si>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</si>
  <si>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</si>
  <si>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</si>
  <si>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</si>
  <si>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</si>
  <si>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</si>
  <si>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</si>
  <si>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</si>
  <si>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</si>
  <si>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</si>
  <si>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</si>
  <si>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</si>
  <si>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</si>
  <si>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</si>
  <si>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</si>
  <si>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</si>
  <si>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</si>
  <si>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</si>
  <si>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</si>
  <si>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</si>
  <si>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</si>
  <si>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</si>
  <si>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</si>
  <si>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</si>
  <si>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</si>
  <si>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</si>
  <si>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</si>
  <si>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</si>
  <si>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</si>
  <si>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</si>
  <si>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</si>
  <si>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</si>
  <si>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</si>
  <si>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</si>
  <si>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</si>
  <si>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</si>
  <si>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</si>
  <si>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</si>
  <si>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</si>
  <si>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</si>
  <si>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</si>
  <si>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</si>
  <si>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</si>
  <si>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</si>
  <si>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</si>
  <si>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</si>
  <si>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</si>
  <si>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</si>
  <si>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</si>
  <si>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</si>
  <si>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</si>
  <si>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</si>
  <si>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</si>
  <si>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</si>
  <si>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</si>
  <si>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</si>
  <si>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</si>
  <si>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</si>
  <si>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</si>
  <si>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</si>
  <si>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</si>
  <si>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</si>
  <si>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</si>
  <si>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</si>
  <si>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</si>
  <si>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</si>
  <si>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</si>
  <si>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</si>
  <si>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</si>
  <si>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</si>
  <si>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</si>
  <si>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</si>
  <si>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</si>
  <si>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</si>
  <si>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</si>
  <si>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</si>
  <si>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</si>
  <si>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</si>
  <si>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</si>
  <si>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</si>
  <si>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</si>
  <si>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</si>
  <si>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</si>
  <si>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</si>
  <si>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</si>
  <si>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</si>
  <si>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</si>
  <si>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</si>
  <si>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</si>
  <si>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</si>
  <si>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</si>
  <si>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</si>
  <si>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</si>
  <si>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</si>
  <si>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</si>
  <si>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</si>
  <si>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</si>
  <si>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2028</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</si>
  <si>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</si>
  <si>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</si>
  <si>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</si>
  <si>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</si>
  <si>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</si>
  <si>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</si>
  <si>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</si>
  <si>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</si>
  <si>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</si>
  <si>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</si>
  <si>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</si>
  <si>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</si>
  <si>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</si>
  <si>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</si>
  <si>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</si>
  <si>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</si>
  <si>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</si>
  <si>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</si>
  <si>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</si>
  <si>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</si>
  <si>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</si>
  <si>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</si>
  <si>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 xml:space="preserve"> по состоянию на 01.01.2025</t>
  </si>
  <si>
    <t>по состоянию на 01.01.2026</t>
  </si>
  <si>
    <t xml:space="preserve">Факт 2025 года </t>
  </si>
  <si>
    <t>Год 2030</t>
  </si>
  <si>
    <t>2 т.у.</t>
  </si>
  <si>
    <t>да</t>
  </si>
  <si>
    <t>Всего в филиале АО "Россети Тюмень" Северные электрические сети 857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</si>
  <si>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Итого стоимость проекта (2026 год) млн.руб. без НДС: 0,08
В том числе удельная стоимость, млн.руб. без НДС:
1ф ПУ – проектом не предусмотрен
3ф ПУ – 0,04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0,004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</si>
  <si>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 шт. 
Потребность и объемы установки приведены в приложении 1 к паспорту.</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</si>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</sst>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64" fillId="0" borderId="0" xfId="75" applyFont="1" applyFill="1" applyAlignment="1"/>
    <xf numFmtId="0" fontId="41" fillId="0" borderId="33" xfId="2" applyFont="1" applyFill="1" applyBorder="1" applyAlignment="1">
      <alignment horizontal="left" vertical="center" wrapText="1"/>
    </xf>
    <xf numFmtId="2" fontId="41" fillId="0" borderId="30" xfId="2" applyNumberFormat="1" applyFont="1" applyFill="1" applyBorder="1" applyAlignment="1">
      <alignment horizontal="justify"/>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0" fontId="5" fillId="0" borderId="0" xfId="1" applyNumberFormat="1" applyFont="1" applyAlignment="1">
      <alignment horizontal="center" vertical="center"/>
    </xf>
    <xf numFmtId="0" fontId="66"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2" fillId="0" borderId="1" xfId="74" applyNumberFormat="1" applyFont="1" applyBorder="1" applyAlignment="1">
      <alignment vertical="center"/>
    </xf>
    <xf numFmtId="172" fontId="41" fillId="0" borderId="1" xfId="74" applyNumberFormat="1" applyFont="1" applyBorder="1" applyAlignment="1">
      <alignment vertical="center"/>
    </xf>
    <xf numFmtId="172" fontId="41" fillId="0" borderId="1" xfId="74" applyNumberFormat="1" applyFont="1" applyFill="1" applyBorder="1" applyAlignment="1">
      <alignment vertical="center"/>
    </xf>
    <xf numFmtId="0" fontId="11" fillId="0" borderId="0" xfId="74" applyFont="1" applyFill="1" applyAlignment="1">
      <alignmen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3" fontId="41" fillId="0" borderId="1" xfId="74" applyNumberFormat="1" applyFont="1" applyBorder="1" applyAlignment="1">
      <alignment horizontal="center" vertical="center"/>
    </xf>
    <xf numFmtId="172"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0" borderId="23" xfId="74" applyNumberFormat="1" applyFont="1" applyFill="1" applyBorder="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5" xfId="74" applyFont="1" applyBorder="1" applyAlignment="1">
      <alignment horizontal="left" vertical="center"/>
    </xf>
    <xf numFmtId="0" fontId="42" fillId="0" borderId="1" xfId="74" applyFont="1" applyBorder="1" applyAlignment="1">
      <alignment horizontal="left" vertical="center"/>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5" fontId="42" fillId="0" borderId="56" xfId="74" applyNumberFormat="1" applyFont="1" applyFill="1" applyBorder="1" applyAlignment="1">
      <alignment horizontal="center" vertical="center"/>
    </xf>
    <xf numFmtId="175"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2" fontId="42" fillId="0" borderId="4"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172" fontId="41" fillId="0" borderId="4"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1" fontId="43" fillId="0" borderId="55" xfId="74" applyNumberFormat="1" applyFont="1" applyFill="1" applyBorder="1" applyAlignment="1">
      <alignment horizontal="center" vertical="center" wrapText="1"/>
    </xf>
    <xf numFmtId="1" fontId="43" fillId="0" borderId="49" xfId="74" applyNumberFormat="1" applyFont="1" applyFill="1" applyBorder="1" applyAlignment="1">
      <alignment horizontal="center" vertical="center" wrapText="1"/>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2" fontId="42" fillId="0" borderId="56" xfId="74" applyNumberFormat="1" applyFont="1" applyBorder="1" applyAlignment="1">
      <alignment horizontal="center" vertical="center"/>
    </xf>
    <xf numFmtId="172" fontId="42" fillId="0" borderId="50" xfId="74" applyNumberFormat="1"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68" fillId="0" borderId="25"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6" xfId="50" applyFont="1" applyFill="1" applyBorder="1" applyAlignment="1">
      <alignment horizontal="center" vertical="center"/>
    </xf>
    <xf numFmtId="0" fontId="68" fillId="0" borderId="50" xfId="50" applyFont="1" applyFill="1" applyBorder="1" applyAlignment="1">
      <alignment horizontal="center" vertical="center"/>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57"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2"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37"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5" xfId="74" applyNumberFormat="1" applyFont="1" applyBorder="1" applyAlignment="1">
      <alignment horizontal="center" vertical="center"/>
    </xf>
    <xf numFmtId="10" fontId="41" fillId="0" borderId="37"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1" xfId="74" applyFont="1" applyBorder="1" applyAlignment="1">
      <alignment horizontal="left" vertical="center"/>
    </xf>
    <xf numFmtId="1" fontId="43" fillId="0" borderId="26" xfId="74" applyNumberFormat="1" applyFont="1" applyFill="1" applyBorder="1" applyAlignment="1">
      <alignment horizontal="center" vertical="center" wrapText="1"/>
    </xf>
    <xf numFmtId="9" fontId="41" fillId="0" borderId="25" xfId="74" applyNumberFormat="1" applyFont="1" applyBorder="1" applyAlignment="1">
      <alignment horizontal="center" vertical="center"/>
    </xf>
    <xf numFmtId="9" fontId="41" fillId="0" borderId="37"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3" fillId="0" borderId="0" xfId="74"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1" xfId="74" applyFont="1" applyBorder="1" applyAlignment="1">
      <alignment horizontal="left" vertical="center"/>
    </xf>
    <xf numFmtId="168" fontId="29" fillId="0" borderId="42" xfId="74" applyNumberFormat="1" applyFont="1" applyFill="1" applyBorder="1" applyAlignment="1">
      <alignment horizontal="center" vertical="center"/>
    </xf>
    <xf numFmtId="168" fontId="29" fillId="0" borderId="4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736-43C0-8323-9606E85D8C9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736-43C0-8323-9606E85D8C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857815.06104147551</c:v>
                </c:pt>
                <c:pt idx="1">
                  <c:v>1832744.9286752462</c:v>
                </c:pt>
                <c:pt idx="2">
                  <c:v>2846525.4533665068</c:v>
                </c:pt>
                <c:pt idx="3">
                  <c:v>3900905.3003612608</c:v>
                </c:pt>
                <c:pt idx="4">
                  <c:v>4997507.9179834314</c:v>
                </c:pt>
                <c:pt idx="5">
                  <c:v>6138021.6924898978</c:v>
                </c:pt>
                <c:pt idx="6">
                  <c:v>7324202.5455878172</c:v>
                </c:pt>
                <c:pt idx="7">
                  <c:v>8557876.6358526293</c:v>
                </c:pt>
                <c:pt idx="8">
                  <c:v>9840943.1682027951</c:v>
                </c:pt>
                <c:pt idx="9">
                  <c:v>11175377.315753512</c:v>
                </c:pt>
                <c:pt idx="10">
                  <c:v>12563233.258544587</c:v>
                </c:pt>
              </c:numCache>
            </c:numRef>
          </c:val>
          <c:smooth val="0"/>
          <c:extLst>
            <c:ext xmlns:c16="http://schemas.microsoft.com/office/drawing/2014/chart" uri="{C3380CC4-5D6E-409C-BE32-E72D297353CC}">
              <c16:uniqueId val="{00000000-A61C-4F3B-B182-009099AD0E6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740170.15664604085</c:v>
                </c:pt>
                <c:pt idx="1">
                  <c:v>1489295.2597590191</c:v>
                </c:pt>
                <c:pt idx="2">
                  <c:v>2172129.6824127045</c:v>
                </c:pt>
                <c:pt idx="3">
                  <c:v>2794657.9067483647</c:v>
                </c:pt>
                <c:pt idx="4">
                  <c:v>3362204.7542500785</c:v>
                </c:pt>
                <c:pt idx="5">
                  <c:v>3879625.0498884195</c:v>
                </c:pt>
                <c:pt idx="6">
                  <c:v>4351345.0847625602</c:v>
                </c:pt>
                <c:pt idx="7">
                  <c:v>4781400.423774668</c:v>
                </c:pt>
                <c:pt idx="8">
                  <c:v>5173470.3801576924</c:v>
                </c:pt>
                <c:pt idx="9">
                  <c:v>5530909.4503888916</c:v>
                </c:pt>
                <c:pt idx="10">
                  <c:v>5856775.9772131285</c:v>
                </c:pt>
              </c:numCache>
            </c:numRef>
          </c:val>
          <c:smooth val="0"/>
          <c:extLst>
            <c:ext xmlns:c16="http://schemas.microsoft.com/office/drawing/2014/chart" uri="{C3380CC4-5D6E-409C-BE32-E72D297353CC}">
              <c16:uniqueId val="{00000001-A61C-4F3B-B182-009099AD0E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AS.0007/N_TP2000.AS.000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efreshError="1"/>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efreshError="1"/>
      <sheetData sheetId="1851" refreshError="1"/>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sheetData sheetId="1902"/>
      <sheetData sheetId="1903">
        <row r="1">
          <cell r="B1">
            <v>0</v>
          </cell>
        </row>
      </sheetData>
      <sheetData sheetId="1904">
        <row r="1">
          <cell r="B1">
            <v>0</v>
          </cell>
        </row>
      </sheetData>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ow r="1">
          <cell r="B1">
            <v>0</v>
          </cell>
        </row>
      </sheetData>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sheetData sheetId="2077"/>
      <sheetData sheetId="2078"/>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ow r="1">
          <cell r="B1">
            <v>0</v>
          </cell>
        </row>
      </sheetData>
      <sheetData sheetId="2112">
        <row r="1">
          <cell r="B1">
            <v>0</v>
          </cell>
        </row>
      </sheetData>
      <sheetData sheetId="2113" refreshError="1"/>
      <sheetData sheetId="2114" refreshError="1"/>
      <sheetData sheetId="2115"/>
      <sheetData sheetId="2116" refreshError="1"/>
      <sheetData sheetId="2117" refreshError="1"/>
      <sheetData sheetId="2118" refreshError="1"/>
      <sheetData sheetId="2119"/>
      <sheetData sheetId="2120"/>
      <sheetData sheetId="2121">
        <row r="1">
          <cell r="B1">
            <v>0</v>
          </cell>
        </row>
      </sheetData>
      <sheetData sheetId="2122">
        <row r="1">
          <cell r="B1">
            <v>0</v>
          </cell>
        </row>
      </sheetData>
      <sheetData sheetId="2123">
        <row r="1">
          <cell r="B1">
            <v>0</v>
          </cell>
        </row>
      </sheetData>
      <sheetData sheetId="2124"/>
      <sheetData sheetId="2125"/>
      <sheetData sheetId="2126"/>
      <sheetData sheetId="2127"/>
      <sheetData sheetId="2128" refreshError="1"/>
      <sheetData sheetId="2129"/>
      <sheetData sheetId="2130" refreshError="1"/>
      <sheetData sheetId="2131" refreshError="1"/>
      <sheetData sheetId="2132" refreshError="1"/>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7" t="s">
        <v>540</v>
      </c>
      <c r="B5" s="307"/>
      <c r="C5" s="307"/>
      <c r="D5" s="142"/>
      <c r="E5" s="142"/>
      <c r="F5" s="142"/>
      <c r="G5" s="142"/>
      <c r="H5" s="142"/>
    </row>
    <row r="6" spans="1:32" s="12" customFormat="1" ht="18.75" x14ac:dyDescent="0.3">
      <c r="A6" s="17"/>
      <c r="D6" s="16"/>
      <c r="E6" s="16"/>
      <c r="F6" s="15"/>
    </row>
    <row r="7" spans="1:32" s="12" customFormat="1" ht="18.75" x14ac:dyDescent="0.2">
      <c r="A7" s="311" t="s">
        <v>9</v>
      </c>
      <c r="B7" s="311"/>
      <c r="C7" s="311"/>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09" t="s">
        <v>456</v>
      </c>
      <c r="B9" s="309"/>
      <c r="C9" s="309"/>
      <c r="D9" s="8"/>
      <c r="E9" s="8"/>
      <c r="F9" s="8"/>
      <c r="G9" s="13"/>
      <c r="H9" s="13"/>
      <c r="I9" s="13"/>
      <c r="J9" s="13"/>
      <c r="K9" s="13"/>
      <c r="L9" s="13"/>
      <c r="M9" s="13"/>
      <c r="N9" s="13"/>
      <c r="O9" s="13"/>
      <c r="P9" s="13"/>
      <c r="Q9" s="13"/>
      <c r="R9" s="13"/>
      <c r="S9" s="13"/>
      <c r="T9" s="13"/>
    </row>
    <row r="10" spans="1:32" s="12" customFormat="1" ht="18.75" x14ac:dyDescent="0.2">
      <c r="A10" s="308" t="s">
        <v>8</v>
      </c>
      <c r="B10" s="308"/>
      <c r="C10" s="308"/>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2" t="s">
        <v>517</v>
      </c>
      <c r="B12" s="312"/>
      <c r="C12" s="312"/>
      <c r="D12" s="8"/>
      <c r="E12" s="8"/>
      <c r="F12" s="8"/>
      <c r="G12" s="13"/>
      <c r="H12" s="13"/>
      <c r="I12" s="13"/>
      <c r="J12" s="13"/>
      <c r="K12" s="13"/>
      <c r="L12" s="13"/>
      <c r="M12" s="13"/>
      <c r="N12" s="13"/>
      <c r="O12" s="13"/>
      <c r="P12" s="13"/>
      <c r="Q12" s="13"/>
      <c r="R12" s="13"/>
      <c r="S12" s="13"/>
      <c r="T12" s="13"/>
    </row>
    <row r="13" spans="1:32" s="12" customFormat="1" ht="18.75" x14ac:dyDescent="0.2">
      <c r="A13" s="308" t="s">
        <v>7</v>
      </c>
      <c r="B13" s="308"/>
      <c r="C13" s="308"/>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3" t="s">
        <v>541</v>
      </c>
      <c r="B15" s="313"/>
      <c r="C15" s="313"/>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08" t="s">
        <v>6</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9" t="s">
        <v>434</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500</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454</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384</v>
      </c>
      <c r="C25" s="36"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385</v>
      </c>
      <c r="C28" s="150" t="s">
        <v>450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386</v>
      </c>
      <c r="C29" s="150" t="s">
        <v>450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387</v>
      </c>
      <c r="C30" s="150" t="s">
        <v>450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388</v>
      </c>
      <c r="C31" s="150" t="s">
        <v>450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389</v>
      </c>
      <c r="C32" s="150" t="s">
        <v>450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390</v>
      </c>
      <c r="C33" s="150" t="s">
        <v>455</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391</v>
      </c>
      <c r="C34" s="150" t="s">
        <v>450</v>
      </c>
      <c r="D34" s="23"/>
      <c r="E34" s="23"/>
      <c r="F34" s="23"/>
      <c r="G34" s="23"/>
      <c r="H34" s="23"/>
      <c r="I34" s="23"/>
      <c r="J34" s="23"/>
      <c r="K34" s="23"/>
      <c r="L34" s="23"/>
      <c r="M34" s="23"/>
      <c r="N34" s="23"/>
      <c r="O34" s="23"/>
      <c r="P34" s="23"/>
      <c r="Q34" s="23"/>
      <c r="R34" s="23"/>
      <c r="S34" s="23"/>
      <c r="T34" s="23"/>
    </row>
    <row r="35" spans="1:20" ht="58.5" customHeight="1" x14ac:dyDescent="0.25">
      <c r="A35" s="24" t="s">
        <v>394</v>
      </c>
      <c r="B35" s="39" t="s">
        <v>72</v>
      </c>
      <c r="C35" s="150" t="s">
        <v>450</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392</v>
      </c>
      <c r="C36" s="150" t="s">
        <v>450</v>
      </c>
      <c r="D36" s="23"/>
      <c r="E36" s="23"/>
      <c r="F36" s="23"/>
      <c r="G36" s="23"/>
      <c r="H36" s="23"/>
      <c r="I36" s="23"/>
      <c r="J36" s="23"/>
      <c r="K36" s="23"/>
      <c r="L36" s="23"/>
      <c r="M36" s="23"/>
      <c r="N36" s="23"/>
      <c r="O36" s="23"/>
      <c r="P36" s="23"/>
      <c r="Q36" s="23"/>
      <c r="R36" s="23"/>
      <c r="S36" s="23"/>
      <c r="T36" s="23"/>
    </row>
    <row r="37" spans="1:20" ht="43.5" customHeight="1" x14ac:dyDescent="0.25">
      <c r="A37" s="24" t="s">
        <v>395</v>
      </c>
      <c r="B37" s="39" t="s">
        <v>393</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230</v>
      </c>
      <c r="C38" s="36" t="s">
        <v>450</v>
      </c>
      <c r="D38" s="23"/>
      <c r="E38" s="23"/>
      <c r="F38" s="23"/>
      <c r="G38" s="23"/>
      <c r="H38" s="23"/>
      <c r="I38" s="23"/>
      <c r="J38" s="23"/>
      <c r="K38" s="23"/>
      <c r="L38" s="23"/>
      <c r="M38" s="23"/>
      <c r="N38" s="23"/>
      <c r="O38" s="23"/>
      <c r="P38" s="23"/>
      <c r="Q38" s="23"/>
      <c r="R38" s="23"/>
      <c r="S38" s="23"/>
      <c r="T38" s="23"/>
    </row>
    <row r="39" spans="1:20" ht="23.25" customHeight="1" x14ac:dyDescent="0.25">
      <c r="A39" s="304"/>
      <c r="B39" s="305"/>
      <c r="C39" s="306"/>
      <c r="D39" s="23"/>
      <c r="E39" s="23"/>
      <c r="F39" s="23"/>
      <c r="G39" s="23"/>
      <c r="H39" s="23"/>
      <c r="I39" s="23"/>
      <c r="J39" s="23"/>
      <c r="K39" s="23"/>
      <c r="L39" s="23"/>
      <c r="M39" s="23"/>
      <c r="N39" s="23"/>
      <c r="O39" s="23"/>
      <c r="P39" s="23"/>
      <c r="Q39" s="23"/>
      <c r="R39" s="23"/>
      <c r="S39" s="23"/>
      <c r="T39" s="23"/>
    </row>
    <row r="40" spans="1:20" ht="63" x14ac:dyDescent="0.25">
      <c r="A40" s="24" t="s">
        <v>396</v>
      </c>
      <c r="B40" s="39" t="s">
        <v>445</v>
      </c>
      <c r="C40" s="36" t="str">
        <f>CONCATENATE('8. Общие сведения'!B24,"; ",(ROUND(C48,2))," ","млн. руб.")</f>
        <v>2 т.у.; 0,1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429</v>
      </c>
      <c r="C41" s="36" t="s">
        <v>450</v>
      </c>
      <c r="D41" s="23"/>
      <c r="E41" s="23"/>
      <c r="F41" s="23"/>
      <c r="G41" s="23"/>
      <c r="H41" s="23"/>
      <c r="I41" s="23"/>
      <c r="J41" s="23"/>
      <c r="K41" s="23"/>
      <c r="L41" s="23"/>
      <c r="M41" s="23"/>
      <c r="N41" s="23"/>
      <c r="O41" s="23"/>
      <c r="P41" s="23"/>
      <c r="Q41" s="23"/>
      <c r="R41" s="23"/>
      <c r="S41" s="23"/>
      <c r="T41" s="23"/>
    </row>
    <row r="42" spans="1:20" ht="83.25" customHeight="1" x14ac:dyDescent="0.25">
      <c r="A42" s="24" t="s">
        <v>397</v>
      </c>
      <c r="B42" s="39" t="s">
        <v>444</v>
      </c>
      <c r="C42" s="36" t="s">
        <v>450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450</v>
      </c>
      <c r="D43" s="23"/>
      <c r="E43" s="23"/>
      <c r="F43" s="23"/>
      <c r="G43" s="23"/>
      <c r="H43" s="23"/>
      <c r="I43" s="23"/>
      <c r="J43" s="23"/>
      <c r="K43" s="23"/>
      <c r="L43" s="23"/>
      <c r="M43" s="23"/>
      <c r="N43" s="23"/>
      <c r="O43" s="23"/>
      <c r="P43" s="23"/>
      <c r="Q43" s="23"/>
      <c r="R43" s="23"/>
      <c r="S43" s="23"/>
      <c r="T43" s="23"/>
    </row>
    <row r="44" spans="1:20" ht="111" customHeight="1" x14ac:dyDescent="0.25">
      <c r="A44" s="24" t="s">
        <v>398</v>
      </c>
      <c r="B44" s="39" t="s">
        <v>435</v>
      </c>
      <c r="C44" s="36" t="s">
        <v>450</v>
      </c>
      <c r="D44" s="23"/>
      <c r="E44" s="23"/>
      <c r="F44" s="23"/>
      <c r="G44" s="23"/>
      <c r="H44" s="23"/>
      <c r="I44" s="23"/>
      <c r="J44" s="23"/>
      <c r="K44" s="23"/>
      <c r="L44" s="23"/>
      <c r="M44" s="23"/>
      <c r="N44" s="23"/>
      <c r="O44" s="23"/>
      <c r="P44" s="23"/>
      <c r="Q44" s="23"/>
      <c r="R44" s="23"/>
      <c r="S44" s="23"/>
      <c r="T44" s="23"/>
    </row>
    <row r="45" spans="1:20" ht="120" customHeight="1" x14ac:dyDescent="0.25">
      <c r="A45" s="24" t="s">
        <v>430</v>
      </c>
      <c r="B45" s="39" t="s">
        <v>436</v>
      </c>
      <c r="C45" s="36" t="s">
        <v>450</v>
      </c>
      <c r="D45" s="23"/>
      <c r="E45" s="23"/>
      <c r="F45" s="23"/>
      <c r="G45" s="23"/>
      <c r="H45" s="23"/>
      <c r="I45" s="23"/>
      <c r="J45" s="23"/>
      <c r="K45" s="23"/>
      <c r="L45" s="23"/>
      <c r="M45" s="23"/>
      <c r="N45" s="23"/>
      <c r="O45" s="23"/>
      <c r="P45" s="23"/>
      <c r="Q45" s="23"/>
      <c r="R45" s="23"/>
      <c r="S45" s="23"/>
      <c r="T45" s="23"/>
    </row>
    <row r="46" spans="1:20" ht="101.25" customHeight="1" x14ac:dyDescent="0.25">
      <c r="A46" s="24" t="s">
        <v>399</v>
      </c>
      <c r="B46" s="39" t="s">
        <v>437</v>
      </c>
      <c r="C46" s="36" t="s">
        <v>450</v>
      </c>
      <c r="D46" s="23"/>
      <c r="E46" s="23"/>
      <c r="F46" s="23"/>
      <c r="G46" s="23"/>
      <c r="H46" s="23"/>
      <c r="I46" s="23"/>
      <c r="J46" s="23"/>
      <c r="K46" s="23"/>
      <c r="L46" s="23"/>
      <c r="M46" s="23"/>
      <c r="N46" s="23"/>
      <c r="O46" s="23"/>
      <c r="P46" s="23"/>
      <c r="Q46" s="23"/>
      <c r="R46" s="23"/>
      <c r="S46" s="23"/>
      <c r="T46" s="23"/>
    </row>
    <row r="47" spans="1:20" ht="18.75" customHeight="1" x14ac:dyDescent="0.25">
      <c r="A47" s="304"/>
      <c r="B47" s="305"/>
      <c r="C47" s="306"/>
      <c r="D47" s="23"/>
      <c r="E47" s="23"/>
      <c r="F47" s="23"/>
      <c r="G47" s="23"/>
      <c r="H47" s="23"/>
      <c r="I47" s="23"/>
      <c r="J47" s="23"/>
      <c r="K47" s="23"/>
      <c r="L47" s="23"/>
      <c r="M47" s="23"/>
      <c r="N47" s="23"/>
      <c r="O47" s="23"/>
      <c r="P47" s="23"/>
      <c r="Q47" s="23"/>
      <c r="R47" s="23"/>
      <c r="S47" s="23"/>
      <c r="T47" s="23"/>
    </row>
    <row r="48" spans="1:20" ht="75.75" customHeight="1" x14ac:dyDescent="0.25">
      <c r="A48" s="24" t="s">
        <v>431</v>
      </c>
      <c r="B48" s="39" t="s">
        <v>539</v>
      </c>
      <c r="C48" s="257">
        <v>9.6280120392044199E-2</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9" t="s">
        <v>538</v>
      </c>
      <c r="C49" s="257">
        <v>7.9479972480995878E-2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5" t="str">
        <f>'1. паспорт местоположение'!A12:C12</f>
        <v>N_TP2000.AS.0007</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409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5</v>
      </c>
      <c r="B19" s="314" t="s">
        <v>100</v>
      </c>
      <c r="C19" s="316" t="s">
        <v>306</v>
      </c>
      <c r="D19" s="314" t="s">
        <v>305</v>
      </c>
      <c r="E19" s="314" t="s">
        <v>99</v>
      </c>
      <c r="F19" s="314" t="s">
        <v>98</v>
      </c>
      <c r="G19" s="314" t="s">
        <v>301</v>
      </c>
      <c r="H19" s="314" t="s">
        <v>97</v>
      </c>
      <c r="I19" s="314" t="s">
        <v>96</v>
      </c>
      <c r="J19" s="314" t="s">
        <v>95</v>
      </c>
      <c r="K19" s="314" t="s">
        <v>94</v>
      </c>
      <c r="L19" s="314" t="s">
        <v>93</v>
      </c>
      <c r="M19" s="314" t="s">
        <v>92</v>
      </c>
      <c r="N19" s="314" t="s">
        <v>91</v>
      </c>
      <c r="O19" s="314" t="s">
        <v>90</v>
      </c>
      <c r="P19" s="314" t="s">
        <v>89</v>
      </c>
      <c r="Q19" s="314" t="s">
        <v>304</v>
      </c>
      <c r="R19" s="314"/>
      <c r="S19" s="318" t="s">
        <v>403</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41" t="s">
        <v>302</v>
      </c>
      <c r="R20" s="42" t="s">
        <v>303</v>
      </c>
      <c r="S20" s="31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5" t="str">
        <f>'1. паспорт местоположение'!A12:C12</f>
        <v>N_TP2000.AS.0007</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414</v>
      </c>
      <c r="B19" s="310"/>
      <c r="C19" s="310"/>
      <c r="D19" s="310"/>
      <c r="E19" s="310"/>
      <c r="F19" s="310"/>
      <c r="G19" s="310"/>
      <c r="H19" s="310"/>
      <c r="I19" s="310"/>
      <c r="J19" s="310"/>
      <c r="K19" s="310"/>
      <c r="L19" s="310"/>
      <c r="M19" s="310"/>
      <c r="N19" s="310"/>
      <c r="O19" s="310"/>
      <c r="P19" s="310"/>
      <c r="Q19" s="310"/>
      <c r="R19" s="310"/>
      <c r="S19" s="310"/>
      <c r="T19" s="310"/>
    </row>
    <row r="20" spans="1:113" s="5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5</v>
      </c>
      <c r="B21" s="323" t="s">
        <v>221</v>
      </c>
      <c r="C21" s="324"/>
      <c r="D21" s="327" t="s">
        <v>122</v>
      </c>
      <c r="E21" s="323" t="s">
        <v>442</v>
      </c>
      <c r="F21" s="324"/>
      <c r="G21" s="323" t="s">
        <v>240</v>
      </c>
      <c r="H21" s="324"/>
      <c r="I21" s="323" t="s">
        <v>121</v>
      </c>
      <c r="J21" s="324"/>
      <c r="K21" s="327" t="s">
        <v>120</v>
      </c>
      <c r="L21" s="323" t="s">
        <v>119</v>
      </c>
      <c r="M21" s="324"/>
      <c r="N21" s="323" t="s">
        <v>438</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85" t="s">
        <v>115</v>
      </c>
      <c r="R22" s="85" t="s">
        <v>413</v>
      </c>
      <c r="S22" s="85" t="s">
        <v>114</v>
      </c>
      <c r="T22" s="85" t="s">
        <v>113</v>
      </c>
    </row>
    <row r="23" spans="1:113" ht="51.75" customHeight="1" x14ac:dyDescent="0.25">
      <c r="A23" s="332"/>
      <c r="B23" s="140" t="s">
        <v>111</v>
      </c>
      <c r="C23" s="140" t="s">
        <v>112</v>
      </c>
      <c r="D23" s="328"/>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2" t="s">
        <v>446</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5"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'3.1. паспорт Техсостояние ПС'!A13:T13</f>
        <v>N_TP2000.AS.0007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416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47.25" customHeight="1" x14ac:dyDescent="0.25">
      <c r="A21" s="341" t="s">
        <v>5</v>
      </c>
      <c r="B21" s="337" t="s">
        <v>422</v>
      </c>
      <c r="C21" s="338"/>
      <c r="D21" s="337" t="s">
        <v>424</v>
      </c>
      <c r="E21" s="338"/>
      <c r="F21" s="333" t="s">
        <v>94</v>
      </c>
      <c r="G21" s="335"/>
      <c r="H21" s="335"/>
      <c r="I21" s="334"/>
      <c r="J21" s="341" t="s">
        <v>425</v>
      </c>
      <c r="K21" s="337" t="s">
        <v>426</v>
      </c>
      <c r="L21" s="338"/>
      <c r="M21" s="337" t="s">
        <v>427</v>
      </c>
      <c r="N21" s="338"/>
      <c r="O21" s="337" t="s">
        <v>415</v>
      </c>
      <c r="P21" s="338"/>
      <c r="Q21" s="337" t="s">
        <v>127</v>
      </c>
      <c r="R21" s="338"/>
      <c r="S21" s="341" t="s">
        <v>126</v>
      </c>
      <c r="T21" s="341" t="s">
        <v>428</v>
      </c>
      <c r="U21" s="341" t="s">
        <v>423</v>
      </c>
      <c r="V21" s="337" t="s">
        <v>125</v>
      </c>
      <c r="W21" s="338"/>
      <c r="X21" s="333" t="s">
        <v>117</v>
      </c>
      <c r="Y21" s="335"/>
      <c r="Z21" s="333" t="s">
        <v>116</v>
      </c>
      <c r="AA21" s="335"/>
    </row>
    <row r="22" spans="1:27" ht="216" customHeight="1" x14ac:dyDescent="0.25">
      <c r="A22" s="344"/>
      <c r="B22" s="339"/>
      <c r="C22" s="340"/>
      <c r="D22" s="339"/>
      <c r="E22" s="340"/>
      <c r="F22" s="333" t="s">
        <v>124</v>
      </c>
      <c r="G22" s="334"/>
      <c r="H22" s="333" t="s">
        <v>123</v>
      </c>
      <c r="I22" s="334"/>
      <c r="J22" s="342"/>
      <c r="K22" s="339"/>
      <c r="L22" s="340"/>
      <c r="M22" s="339"/>
      <c r="N22" s="340"/>
      <c r="O22" s="339"/>
      <c r="P22" s="340"/>
      <c r="Q22" s="339"/>
      <c r="R22" s="340"/>
      <c r="S22" s="342"/>
      <c r="T22" s="342"/>
      <c r="U22" s="342"/>
      <c r="V22" s="339"/>
      <c r="W22" s="340"/>
      <c r="X22" s="85" t="s">
        <v>115</v>
      </c>
      <c r="Y22" s="85" t="s">
        <v>413</v>
      </c>
      <c r="Z22" s="85" t="s">
        <v>114</v>
      </c>
      <c r="AA22" s="85" t="s">
        <v>113</v>
      </c>
    </row>
    <row r="23" spans="1:27" ht="60" customHeight="1" x14ac:dyDescent="0.25">
      <c r="A23" s="342"/>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Normal="10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2026 год</v>
      </c>
      <c r="B5" s="307"/>
      <c r="C5" s="30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N_TP2000.AS.0007</v>
      </c>
      <c r="B12" s="345"/>
      <c r="C12" s="345"/>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408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420</v>
      </c>
      <c r="C22" s="67" t="s">
        <v>501</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36" t="s">
        <v>548</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441</v>
      </c>
      <c r="C25" s="179"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421</v>
      </c>
      <c r="C27" s="177"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5"/>
      <c r="AB6" s="13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5"/>
      <c r="AB7" s="135"/>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6"/>
      <c r="AB8" s="136"/>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37"/>
      <c r="AB9" s="13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5"/>
      <c r="AB10" s="135"/>
    </row>
    <row r="11" spans="1:28" ht="15.75" x14ac:dyDescent="0.25">
      <c r="A11" s="315" t="str">
        <f>'1. паспорт местоположение'!A12:C12</f>
        <v>N_TP2000.AS.0007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6"/>
      <c r="AB11" s="136"/>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6"/>
      <c r="AB16" s="14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6"/>
      <c r="AB17" s="14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6"/>
      <c r="AB18" s="14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6"/>
      <c r="AB19" s="14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7"/>
      <c r="AB20" s="14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7"/>
      <c r="AB21" s="147"/>
    </row>
    <row r="22" spans="1:28" x14ac:dyDescent="0.25">
      <c r="A22" s="347" t="s">
        <v>439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8"/>
      <c r="AB22" s="148"/>
    </row>
    <row r="23" spans="1:28" ht="32.25" customHeight="1" x14ac:dyDescent="0.25">
      <c r="A23" s="349" t="s">
        <v>297</v>
      </c>
      <c r="B23" s="350"/>
      <c r="C23" s="350"/>
      <c r="D23" s="350"/>
      <c r="E23" s="350"/>
      <c r="F23" s="350"/>
      <c r="G23" s="350"/>
      <c r="H23" s="350"/>
      <c r="I23" s="350"/>
      <c r="J23" s="350"/>
      <c r="K23" s="350"/>
      <c r="L23" s="351"/>
      <c r="M23" s="348" t="s">
        <v>298</v>
      </c>
      <c r="N23" s="348"/>
      <c r="O23" s="348"/>
      <c r="P23" s="348"/>
      <c r="Q23" s="348"/>
      <c r="R23" s="348"/>
      <c r="S23" s="348"/>
      <c r="T23" s="348"/>
      <c r="U23" s="348"/>
      <c r="V23" s="348"/>
      <c r="W23" s="348"/>
      <c r="X23" s="348"/>
      <c r="Y23" s="348"/>
      <c r="Z23" s="348"/>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448</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5" t="str">
        <f>'1. паспорт местоположение'!A12:C12</f>
        <v>N_TP2000.AS.0007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417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5" t="s">
        <v>86</v>
      </c>
      <c r="F19" s="356"/>
      <c r="G19" s="356"/>
      <c r="H19" s="356"/>
      <c r="I19" s="35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70" workbookViewId="0">
      <selection activeCell="AO20" sqref="AO20"/>
    </sheetView>
  </sheetViews>
  <sheetFormatPr defaultRowHeight="15.75" outlineLevelRow="1" x14ac:dyDescent="0.25"/>
  <cols>
    <col min="1" max="1" width="61.7109375" style="260" customWidth="1"/>
    <col min="2" max="3" width="4.140625" style="260" customWidth="1"/>
    <col min="4" max="4" width="4.28515625" style="260" customWidth="1"/>
    <col min="5" max="22" width="4.140625" style="260" hidden="1" customWidth="1"/>
    <col min="23" max="36" width="5" style="260" hidden="1" customWidth="1"/>
    <col min="37" max="37" width="5" style="260" customWidth="1"/>
    <col min="38" max="38" width="11.7109375" style="260" customWidth="1"/>
    <col min="39" max="39" width="16.7109375" style="260" customWidth="1"/>
    <col min="40" max="40" width="22.140625" style="260" customWidth="1"/>
    <col min="41" max="41" width="20.28515625" style="260" customWidth="1"/>
    <col min="42" max="55" width="16.7109375" style="260" customWidth="1"/>
    <col min="56" max="56" width="18.85546875" style="260" customWidth="1"/>
    <col min="57" max="57" width="20.5703125" style="260" customWidth="1"/>
    <col min="58" max="87" width="16.7109375" style="260" customWidth="1"/>
    <col min="88" max="88" width="14.42578125" style="260" customWidth="1"/>
    <col min="89" max="16384" width="9.140625" style="260"/>
  </cols>
  <sheetData>
    <row r="1" spans="1:44" x14ac:dyDescent="0.2">
      <c r="AR1" s="12" t="s">
        <v>69</v>
      </c>
    </row>
    <row r="2" spans="1:44" x14ac:dyDescent="0.2">
      <c r="AR2" s="12" t="s">
        <v>10</v>
      </c>
    </row>
    <row r="3" spans="1:44" x14ac:dyDescent="0.2">
      <c r="AR3" s="12" t="s">
        <v>536</v>
      </c>
    </row>
    <row r="4" spans="1:44" x14ac:dyDescent="0.25">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44" s="12" customFormat="1" ht="18.75" customHeight="1" x14ac:dyDescent="0.2">
      <c r="A5" s="451" t="str">
        <f>'4. паспортбюджет'!A5:O5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44" s="12" customFormat="1" ht="18.75" x14ac:dyDescent="0.3">
      <c r="A6" s="242"/>
      <c r="B6" s="243"/>
      <c r="C6" s="243"/>
      <c r="D6" s="243"/>
      <c r="E6" s="243"/>
      <c r="F6" s="243"/>
      <c r="G6" s="243"/>
      <c r="H6" s="243"/>
      <c r="I6" s="244"/>
      <c r="J6" s="244"/>
      <c r="K6" s="245"/>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row>
    <row r="7" spans="1:44" s="12" customFormat="1" ht="18.75" x14ac:dyDescent="0.2">
      <c r="A7" s="452" t="s">
        <v>9</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row>
    <row r="8" spans="1:44" s="12" customFormat="1" ht="18.75" x14ac:dyDescent="0.2">
      <c r="A8" s="258"/>
      <c r="B8" s="258"/>
      <c r="C8" s="258"/>
      <c r="D8" s="258"/>
      <c r="E8" s="258"/>
      <c r="F8" s="258"/>
      <c r="G8" s="258"/>
      <c r="H8" s="258"/>
      <c r="I8" s="258"/>
      <c r="J8" s="258"/>
      <c r="K8" s="258"/>
      <c r="L8" s="246"/>
      <c r="M8" s="246"/>
      <c r="N8" s="246"/>
      <c r="O8" s="246"/>
      <c r="P8" s="246"/>
      <c r="Q8" s="246"/>
      <c r="R8" s="246"/>
      <c r="S8" s="246"/>
      <c r="T8" s="246"/>
      <c r="U8" s="246"/>
      <c r="V8" s="246"/>
      <c r="W8" s="246"/>
      <c r="X8" s="246"/>
      <c r="Y8" s="246"/>
      <c r="Z8" s="243"/>
      <c r="AA8" s="243"/>
      <c r="AB8" s="243"/>
      <c r="AC8" s="243"/>
      <c r="AD8" s="243"/>
      <c r="AE8" s="243"/>
      <c r="AF8" s="243"/>
      <c r="AG8" s="243"/>
      <c r="AH8" s="243"/>
      <c r="AI8" s="243"/>
      <c r="AJ8" s="243"/>
      <c r="AK8" s="243"/>
      <c r="AL8" s="243"/>
      <c r="AM8" s="243"/>
      <c r="AN8" s="243"/>
      <c r="AO8" s="243"/>
      <c r="AP8" s="243"/>
      <c r="AQ8" s="243"/>
      <c r="AR8" s="243"/>
    </row>
    <row r="9" spans="1:44" s="12" customFormat="1" ht="18.75" customHeight="1" x14ac:dyDescent="0.2">
      <c r="A9" s="453" t="s">
        <v>456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2" customFormat="1" ht="18.75" customHeight="1" x14ac:dyDescent="0.2">
      <c r="A10" s="454" t="s">
        <v>8</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row>
    <row r="11" spans="1:44" s="12" customFormat="1" ht="18.75" x14ac:dyDescent="0.2">
      <c r="A11" s="258"/>
      <c r="B11" s="258"/>
      <c r="C11" s="258"/>
      <c r="D11" s="258"/>
      <c r="E11" s="258"/>
      <c r="F11" s="258"/>
      <c r="G11" s="258"/>
      <c r="H11" s="258"/>
      <c r="I11" s="258"/>
      <c r="J11" s="258"/>
      <c r="K11" s="258"/>
      <c r="L11" s="246"/>
      <c r="M11" s="246"/>
      <c r="N11" s="246"/>
      <c r="O11" s="246"/>
      <c r="P11" s="246"/>
      <c r="Q11" s="246"/>
      <c r="R11" s="246"/>
      <c r="S11" s="246"/>
      <c r="T11" s="246"/>
      <c r="U11" s="246"/>
      <c r="V11" s="246"/>
      <c r="W11" s="246"/>
      <c r="X11" s="246"/>
      <c r="Y11" s="246"/>
      <c r="Z11" s="243"/>
      <c r="AA11" s="243"/>
      <c r="AB11" s="243"/>
      <c r="AC11" s="243"/>
      <c r="AD11" s="243"/>
      <c r="AE11" s="243"/>
      <c r="AF11" s="243"/>
      <c r="AG11" s="243"/>
      <c r="AH11" s="243"/>
      <c r="AI11" s="243"/>
      <c r="AJ11" s="243"/>
      <c r="AK11" s="243"/>
      <c r="AL11" s="243"/>
      <c r="AM11" s="243"/>
      <c r="AN11" s="243"/>
      <c r="AO11" s="243"/>
      <c r="AP11" s="243"/>
      <c r="AQ11" s="243"/>
      <c r="AR11" s="243"/>
    </row>
    <row r="12" spans="1:44" s="12" customFormat="1" ht="18.75" customHeight="1" x14ac:dyDescent="0.2">
      <c r="A12" s="451" t="str">
        <f>'4. паспортбюджет'!A12:O12</f>
        <v>N_TP2000.AS.0007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4" s="12" customFormat="1" ht="18.75" customHeight="1" x14ac:dyDescent="0.2">
      <c r="A13" s="454" t="s">
        <v>7</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3" customFormat="1" ht="33" customHeight="1" x14ac:dyDescent="0.2">
      <c r="A15" s="45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row>
    <row r="16" spans="1:44" s="3" customFormat="1" ht="33" customHeight="1" x14ac:dyDescent="0.2">
      <c r="A16" s="454" t="s">
        <v>6</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row>
    <row r="17" spans="1:58"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row>
    <row r="18" spans="1:58" s="3" customFormat="1" ht="15" customHeight="1" x14ac:dyDescent="0.2">
      <c r="A18" s="458" t="s">
        <v>503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U23" s="262"/>
      <c r="BD23" s="234"/>
      <c r="BE23" s="263"/>
      <c r="BF23" s="263"/>
    </row>
    <row r="24" spans="1:58" ht="27.75" x14ac:dyDescent="0.4">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U24" s="262"/>
      <c r="BD24" s="234"/>
      <c r="BE24" s="263"/>
      <c r="BF24" s="263"/>
    </row>
    <row r="25" spans="1:58" ht="18.75" customHeight="1" thickBot="1" x14ac:dyDescent="0.3">
      <c r="A25" s="264" t="s">
        <v>287</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8" ht="18.75" customHeight="1" x14ac:dyDescent="0.25">
      <c r="A26" s="459" t="s">
        <v>520</v>
      </c>
      <c r="B26" s="460"/>
      <c r="C26" s="460"/>
      <c r="D26" s="460"/>
      <c r="E26" s="460"/>
      <c r="F26" s="460"/>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1"/>
      <c r="AK26" s="462">
        <v>79480.032786885247</v>
      </c>
      <c r="AL26" s="463"/>
      <c r="AN26" s="261" t="s">
        <v>286</v>
      </c>
      <c r="AO26" s="268"/>
      <c r="AP26" s="268"/>
    </row>
    <row r="27" spans="1:58" ht="15.75" customHeight="1" x14ac:dyDescent="0.25">
      <c r="A27" s="418" t="s">
        <v>285</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55"/>
      <c r="AL27" s="456"/>
      <c r="AN27" s="449" t="s">
        <v>284</v>
      </c>
      <c r="AO27" s="450"/>
      <c r="AP27" s="269">
        <v>0.10005972496560822</v>
      </c>
    </row>
    <row r="28" spans="1:58" x14ac:dyDescent="0.25">
      <c r="A28" s="418" t="s">
        <v>283</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50</v>
      </c>
      <c r="AL28" s="448"/>
      <c r="AN28" s="449" t="s">
        <v>282</v>
      </c>
      <c r="AO28" s="450"/>
      <c r="AP28" s="269">
        <v>0.11414813424076575</v>
      </c>
    </row>
    <row r="29" spans="1:58" ht="15" customHeight="1" x14ac:dyDescent="0.25">
      <c r="A29" s="418" t="s">
        <v>281</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7">
        <v>1</v>
      </c>
      <c r="AL29" s="448"/>
      <c r="AN29" s="449" t="s">
        <v>509</v>
      </c>
      <c r="AO29" s="450"/>
      <c r="AP29" s="270">
        <v>5856775.9772131285</v>
      </c>
      <c r="AU29" s="271"/>
      <c r="AW29" s="272"/>
      <c r="AX29" s="272"/>
    </row>
    <row r="30" spans="1:58" ht="15" customHeight="1" x14ac:dyDescent="0.25">
      <c r="A30" s="418" t="s">
        <v>280</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-1250928.0000000002</v>
      </c>
      <c r="AL30" s="446"/>
      <c r="AN30" s="449" t="s">
        <v>510</v>
      </c>
      <c r="AO30" s="450"/>
      <c r="AP30" s="273" t="s">
        <v>547</v>
      </c>
      <c r="AU30" s="271"/>
    </row>
    <row r="31" spans="1:58" ht="15" customHeight="1" x14ac:dyDescent="0.25">
      <c r="A31" s="418" t="s">
        <v>521</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5">
        <v>1</v>
      </c>
      <c r="AL31" s="446"/>
      <c r="AU31" s="271"/>
    </row>
    <row r="32" spans="1:58" x14ac:dyDescent="0.25">
      <c r="A32" s="418" t="s">
        <v>279</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v>1</v>
      </c>
      <c r="AL32" s="444"/>
      <c r="AU32" s="271"/>
    </row>
    <row r="33" spans="1:88" x14ac:dyDescent="0.25">
      <c r="A33" s="418" t="s">
        <v>263</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0</v>
      </c>
      <c r="AL33" s="444"/>
    </row>
    <row r="34" spans="1:88" x14ac:dyDescent="0.25">
      <c r="A34" s="418" t="s">
        <v>278</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88" x14ac:dyDescent="0.25">
      <c r="A35" s="418" t="s">
        <v>277</v>
      </c>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3">
        <v>1</v>
      </c>
      <c r="AL35" s="444"/>
    </row>
    <row r="36" spans="1:88" x14ac:dyDescent="0.25">
      <c r="A36" s="418"/>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41"/>
      <c r="AL36" s="442"/>
    </row>
    <row r="37" spans="1:88" x14ac:dyDescent="0.25">
      <c r="A37" s="418" t="s">
        <v>256</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28">
        <v>0.25</v>
      </c>
      <c r="AL37" s="429"/>
    </row>
    <row r="38" spans="1:88" x14ac:dyDescent="0.25">
      <c r="A38" s="418" t="s">
        <v>484</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3">
        <v>0</v>
      </c>
      <c r="AL38" s="444"/>
    </row>
    <row r="39" spans="1:88" x14ac:dyDescent="0.25">
      <c r="A39" s="418" t="s">
        <v>276</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41"/>
      <c r="AL39" s="442"/>
    </row>
    <row r="40" spans="1:88" x14ac:dyDescent="0.25">
      <c r="A40" s="418" t="s">
        <v>275</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39">
        <v>0</v>
      </c>
      <c r="AL40" s="440"/>
    </row>
    <row r="41" spans="1:88" x14ac:dyDescent="0.25">
      <c r="A41" s="418" t="s">
        <v>504</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41"/>
      <c r="AL41" s="442"/>
    </row>
    <row r="42" spans="1:88" x14ac:dyDescent="0.25">
      <c r="A42" s="418" t="s">
        <v>274</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0.27800000000000002</v>
      </c>
      <c r="AL42" s="429"/>
    </row>
    <row r="43" spans="1:88" x14ac:dyDescent="0.25">
      <c r="A43" s="418" t="s">
        <v>273</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0.27800000000000002</v>
      </c>
      <c r="AL43" s="429"/>
    </row>
    <row r="44" spans="1:88" x14ac:dyDescent="0.25">
      <c r="A44" s="418" t="s">
        <v>272</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1</v>
      </c>
      <c r="AL44" s="429"/>
    </row>
    <row r="45" spans="1:88" x14ac:dyDescent="0.25">
      <c r="A45" s="418" t="s">
        <v>271</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v>0.14080000000000001</v>
      </c>
      <c r="AL45" s="429"/>
      <c r="BE45" s="274"/>
      <c r="BF45" s="274"/>
    </row>
    <row r="46" spans="1:88" x14ac:dyDescent="0.25">
      <c r="A46" s="418" t="s">
        <v>270</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28">
        <v>0</v>
      </c>
      <c r="AL46" s="429"/>
    </row>
    <row r="47" spans="1:88" ht="16.5" thickBot="1" x14ac:dyDescent="0.3">
      <c r="A47" s="430" t="s">
        <v>505</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v>0.20850000000000002</v>
      </c>
      <c r="AL47" s="434"/>
    </row>
    <row r="48" spans="1:88" x14ac:dyDescent="0.25">
      <c r="A48" s="435" t="s">
        <v>269</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7"/>
      <c r="AK48" s="387">
        <v>2026</v>
      </c>
      <c r="AL48" s="438"/>
      <c r="AM48" s="275">
        <v>2027</v>
      </c>
      <c r="AN48" s="276">
        <v>2028</v>
      </c>
      <c r="AO48" s="276">
        <v>2029</v>
      </c>
      <c r="AP48" s="276">
        <v>2030</v>
      </c>
      <c r="AQ48" s="276">
        <v>2031</v>
      </c>
      <c r="AR48" s="276">
        <v>2032</v>
      </c>
      <c r="AS48" s="276">
        <v>2033</v>
      </c>
      <c r="AT48" s="276">
        <v>2034</v>
      </c>
      <c r="AU48" s="276">
        <v>2035</v>
      </c>
      <c r="AV48" s="276">
        <v>2036</v>
      </c>
      <c r="AW48" s="276">
        <v>2037</v>
      </c>
      <c r="AX48" s="276">
        <v>2038</v>
      </c>
      <c r="AY48" s="276">
        <v>2039</v>
      </c>
      <c r="AZ48" s="276">
        <v>2040</v>
      </c>
      <c r="BA48" s="276">
        <v>2041</v>
      </c>
      <c r="BB48" s="276">
        <v>2042</v>
      </c>
      <c r="BC48" s="276">
        <v>2043</v>
      </c>
      <c r="BD48" s="276">
        <v>2044</v>
      </c>
      <c r="BE48" s="276">
        <v>2045</v>
      </c>
      <c r="BF48" s="276">
        <v>2046</v>
      </c>
      <c r="BG48" s="276">
        <v>2047</v>
      </c>
      <c r="BH48" s="276">
        <v>2048</v>
      </c>
      <c r="BI48" s="276">
        <v>2049</v>
      </c>
      <c r="BJ48" s="276">
        <v>2050</v>
      </c>
      <c r="BK48" s="276">
        <v>2051</v>
      </c>
      <c r="BL48" s="276">
        <v>2052</v>
      </c>
      <c r="BM48" s="276">
        <v>2053</v>
      </c>
      <c r="BN48" s="276">
        <v>2054</v>
      </c>
      <c r="BO48" s="276">
        <v>2055</v>
      </c>
      <c r="BP48" s="276">
        <v>2056</v>
      </c>
      <c r="BQ48" s="276">
        <v>2057</v>
      </c>
      <c r="BR48" s="276">
        <v>2058</v>
      </c>
      <c r="BS48" s="276">
        <v>2059</v>
      </c>
      <c r="BT48" s="276">
        <v>2060</v>
      </c>
      <c r="BU48" s="276">
        <v>2061</v>
      </c>
      <c r="BV48" s="276">
        <v>2062</v>
      </c>
      <c r="BW48" s="276">
        <v>2063</v>
      </c>
      <c r="BX48" s="276">
        <v>2064</v>
      </c>
      <c r="BY48" s="276">
        <v>2065</v>
      </c>
      <c r="BZ48" s="276">
        <v>2066</v>
      </c>
      <c r="CA48" s="276">
        <v>2067</v>
      </c>
      <c r="CB48" s="276">
        <v>2068</v>
      </c>
      <c r="CC48" s="276">
        <v>2069</v>
      </c>
      <c r="CD48" s="276">
        <v>2070</v>
      </c>
      <c r="CE48" s="276">
        <v>2071</v>
      </c>
      <c r="CF48" s="276">
        <v>2072</v>
      </c>
      <c r="CG48" s="276">
        <v>2073</v>
      </c>
      <c r="CH48" s="276">
        <v>2074</v>
      </c>
      <c r="CI48" s="276">
        <v>2075</v>
      </c>
      <c r="CJ48" s="276">
        <v>2076</v>
      </c>
    </row>
    <row r="49" spans="1:88" outlineLevel="1" x14ac:dyDescent="0.25">
      <c r="A49" s="418" t="s">
        <v>268</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5.1200000000000134E-2</v>
      </c>
      <c r="AL49" s="422"/>
      <c r="AM49" s="277">
        <v>4.0100000000000025E-2</v>
      </c>
      <c r="AN49" s="277">
        <v>3.9800000000000058E-2</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row>
    <row r="50" spans="1:88" outlineLevel="1" x14ac:dyDescent="0.25">
      <c r="A50" s="418" t="s">
        <v>267</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21">
        <v>5.1200000000000134E-2</v>
      </c>
      <c r="AL50" s="422"/>
      <c r="AM50" s="277">
        <v>9.3353120000000178E-2</v>
      </c>
      <c r="AN50" s="278">
        <v>0.13686857417600029</v>
      </c>
      <c r="AO50" s="278">
        <v>0.18234331714304042</v>
      </c>
      <c r="AP50" s="278">
        <v>0.2296370498287621</v>
      </c>
      <c r="AQ50" s="278">
        <v>0.27882253182191263</v>
      </c>
      <c r="AR50" s="278">
        <v>0.32997543309478927</v>
      </c>
      <c r="AS50" s="278">
        <v>0.38317445041858078</v>
      </c>
      <c r="AT50" s="278">
        <v>0.43850142843532414</v>
      </c>
      <c r="AU50" s="278">
        <v>0.49604148557273708</v>
      </c>
      <c r="AV50" s="278">
        <v>0.55588314499564673</v>
      </c>
      <c r="AW50" s="278">
        <v>0.61811847079547255</v>
      </c>
      <c r="AX50" s="278">
        <v>0.68284320962729161</v>
      </c>
      <c r="AY50" s="278">
        <v>0.75015693801238337</v>
      </c>
      <c r="AZ50" s="278">
        <v>0.82016321553287885</v>
      </c>
      <c r="BA50" s="278">
        <v>0.89296974415419417</v>
      </c>
      <c r="BB50" s="278">
        <v>0.96868853392036192</v>
      </c>
      <c r="BC50" s="278">
        <v>1.0474360752771763</v>
      </c>
      <c r="BD50" s="278">
        <v>1.1293335182882633</v>
      </c>
      <c r="BE50" s="278">
        <v>1.214506859019794</v>
      </c>
      <c r="BF50" s="278">
        <v>1.3030871333805858</v>
      </c>
      <c r="BG50" s="278">
        <v>1.3952106187158093</v>
      </c>
      <c r="BH50" s="278">
        <v>1.4910190434644419</v>
      </c>
      <c r="BI50" s="278">
        <v>1.5906598052030199</v>
      </c>
      <c r="BJ50" s="278">
        <v>1.6942861974111407</v>
      </c>
      <c r="BK50" s="278">
        <v>1.8020576453075865</v>
      </c>
      <c r="BL50" s="278">
        <v>1.91413995111989</v>
      </c>
      <c r="BM50" s="278">
        <v>2.0307055491646855</v>
      </c>
      <c r="BN50" s="278">
        <v>2.1519337711312732</v>
      </c>
      <c r="BO50" s="278">
        <v>2.2780111219765242</v>
      </c>
      <c r="BP50" s="278">
        <v>2.4091315668555855</v>
      </c>
      <c r="BQ50" s="278">
        <v>2.5454968295298088</v>
      </c>
      <c r="BR50" s="278">
        <v>2.6873167027110014</v>
      </c>
      <c r="BS50" s="278">
        <v>2.8348093708194417</v>
      </c>
      <c r="BT50" s="278">
        <v>2.9882017456522196</v>
      </c>
      <c r="BU50" s="278">
        <v>3.1477298154783089</v>
      </c>
      <c r="BV50" s="278">
        <v>3.3136390080974412</v>
      </c>
      <c r="BW50" s="278">
        <v>3.4861845684213391</v>
      </c>
      <c r="BX50" s="278">
        <v>3.6656319511581925</v>
      </c>
      <c r="BY50" s="278">
        <v>3.8522572292045201</v>
      </c>
      <c r="BZ50" s="278">
        <v>4.0463475183727011</v>
      </c>
      <c r="CA50" s="278">
        <v>4.248201419107609</v>
      </c>
      <c r="CB50" s="278">
        <v>4.4581294758719139</v>
      </c>
      <c r="CC50" s="278">
        <v>4.6764546549067907</v>
      </c>
      <c r="CD50" s="278">
        <v>4.9035128411030628</v>
      </c>
      <c r="CE50" s="278">
        <v>5.1396533547471854</v>
      </c>
      <c r="CF50" s="278">
        <v>5.3852394889370734</v>
      </c>
      <c r="CG50" s="278">
        <v>5.6406490684945565</v>
      </c>
      <c r="CH50" s="278">
        <v>5.9062750312343386</v>
      </c>
      <c r="CI50" s="278">
        <v>6.1825260324837128</v>
      </c>
      <c r="CJ50" s="278">
        <v>6.4698270737830619</v>
      </c>
    </row>
    <row r="51" spans="1:88" s="261" customFormat="1" ht="16.5" thickBot="1" x14ac:dyDescent="0.3">
      <c r="A51" s="423" t="s">
        <v>511</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5"/>
      <c r="AK51" s="426">
        <v>0</v>
      </c>
      <c r="AL51" s="427"/>
      <c r="AM51" s="279">
        <v>0</v>
      </c>
      <c r="AN51" s="280">
        <v>0</v>
      </c>
      <c r="AO51" s="280">
        <v>0</v>
      </c>
      <c r="AP51" s="280">
        <v>0</v>
      </c>
      <c r="AQ51" s="280">
        <v>0</v>
      </c>
      <c r="AR51" s="280">
        <v>0</v>
      </c>
      <c r="AS51" s="280">
        <v>0</v>
      </c>
      <c r="AT51" s="280">
        <v>0</v>
      </c>
      <c r="AU51" s="280">
        <v>0</v>
      </c>
      <c r="AV51" s="280">
        <v>0</v>
      </c>
      <c r="AW51" s="280">
        <v>0</v>
      </c>
      <c r="AX51" s="280">
        <v>0</v>
      </c>
      <c r="AY51" s="280">
        <v>0</v>
      </c>
      <c r="AZ51" s="280">
        <v>0</v>
      </c>
      <c r="BA51" s="280">
        <v>0</v>
      </c>
      <c r="BB51" s="280">
        <v>0</v>
      </c>
      <c r="BC51" s="280">
        <v>0</v>
      </c>
      <c r="BD51" s="280">
        <v>0</v>
      </c>
      <c r="BE51" s="280">
        <v>0</v>
      </c>
      <c r="BF51" s="280">
        <v>0</v>
      </c>
      <c r="BG51" s="280">
        <v>0</v>
      </c>
      <c r="BH51" s="280">
        <v>0</v>
      </c>
      <c r="BI51" s="280">
        <v>0</v>
      </c>
      <c r="BJ51" s="280">
        <v>0</v>
      </c>
      <c r="BK51" s="280">
        <v>0</v>
      </c>
      <c r="BL51" s="280">
        <v>0</v>
      </c>
      <c r="BM51" s="280">
        <v>0</v>
      </c>
      <c r="BN51" s="280">
        <v>0</v>
      </c>
      <c r="BO51" s="280">
        <v>0</v>
      </c>
      <c r="BP51" s="280">
        <v>0</v>
      </c>
      <c r="BQ51" s="280">
        <v>0</v>
      </c>
      <c r="BR51" s="280">
        <v>0</v>
      </c>
      <c r="BS51" s="280">
        <v>0</v>
      </c>
      <c r="BT51" s="280">
        <v>0</v>
      </c>
      <c r="BU51" s="280">
        <v>0</v>
      </c>
      <c r="BV51" s="280">
        <v>0</v>
      </c>
      <c r="BW51" s="280">
        <v>0</v>
      </c>
      <c r="BX51" s="280">
        <v>0</v>
      </c>
      <c r="BY51" s="280">
        <v>0</v>
      </c>
      <c r="BZ51" s="280">
        <v>0</v>
      </c>
      <c r="CA51" s="280">
        <v>0</v>
      </c>
      <c r="CB51" s="280">
        <v>0</v>
      </c>
      <c r="CC51" s="280">
        <v>0</v>
      </c>
      <c r="CD51" s="280">
        <v>0</v>
      </c>
      <c r="CE51" s="280">
        <v>0</v>
      </c>
      <c r="CF51" s="280">
        <v>0</v>
      </c>
      <c r="CG51" s="280">
        <v>0</v>
      </c>
      <c r="CH51" s="280">
        <v>0</v>
      </c>
      <c r="CI51" s="280">
        <v>0</v>
      </c>
      <c r="CJ51" s="280">
        <v>0</v>
      </c>
    </row>
    <row r="52" spans="1:88" ht="16.5" thickBot="1" x14ac:dyDescent="0.3">
      <c r="A52" s="412" t="s">
        <v>512</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v>0</v>
      </c>
      <c r="AL52" s="414"/>
      <c r="AM52" s="281">
        <v>0</v>
      </c>
      <c r="AN52" s="281">
        <v>0</v>
      </c>
      <c r="AO52" s="281">
        <v>0</v>
      </c>
      <c r="AP52" s="281">
        <v>0</v>
      </c>
      <c r="AQ52" s="281">
        <v>0</v>
      </c>
      <c r="AR52" s="281">
        <v>0</v>
      </c>
      <c r="AS52" s="281">
        <v>0</v>
      </c>
      <c r="AT52" s="281">
        <v>0</v>
      </c>
      <c r="AU52" s="281">
        <v>0</v>
      </c>
      <c r="AV52" s="281">
        <v>0</v>
      </c>
      <c r="AW52" s="281">
        <v>0</v>
      </c>
      <c r="AX52" s="281">
        <v>0</v>
      </c>
      <c r="AY52" s="281">
        <v>0</v>
      </c>
      <c r="AZ52" s="281">
        <v>0</v>
      </c>
      <c r="BA52" s="281">
        <v>0</v>
      </c>
      <c r="BB52" s="281">
        <v>0</v>
      </c>
      <c r="BC52" s="281">
        <v>0</v>
      </c>
      <c r="BD52" s="281">
        <v>0</v>
      </c>
      <c r="BE52" s="281">
        <v>0</v>
      </c>
      <c r="BF52" s="281">
        <v>0</v>
      </c>
      <c r="BG52" s="281">
        <v>0</v>
      </c>
      <c r="BH52" s="281">
        <v>0</v>
      </c>
      <c r="BI52" s="281">
        <v>0</v>
      </c>
      <c r="BJ52" s="281">
        <v>0</v>
      </c>
      <c r="BK52" s="281">
        <v>0</v>
      </c>
      <c r="BL52" s="281">
        <v>0</v>
      </c>
      <c r="BM52" s="281">
        <v>0</v>
      </c>
      <c r="BN52" s="281">
        <v>0</v>
      </c>
      <c r="BO52" s="281">
        <v>0</v>
      </c>
      <c r="BP52" s="281">
        <v>0</v>
      </c>
      <c r="BQ52" s="281">
        <v>0</v>
      </c>
      <c r="BR52" s="281">
        <v>0</v>
      </c>
      <c r="BS52" s="281">
        <v>0</v>
      </c>
      <c r="BT52" s="281">
        <v>0</v>
      </c>
      <c r="BU52" s="281">
        <v>0</v>
      </c>
      <c r="BV52" s="281">
        <v>0</v>
      </c>
      <c r="BW52" s="281">
        <v>0</v>
      </c>
      <c r="BX52" s="281">
        <v>0</v>
      </c>
      <c r="BY52" s="281">
        <v>0</v>
      </c>
      <c r="BZ52" s="281">
        <v>0</v>
      </c>
      <c r="CA52" s="281">
        <v>0</v>
      </c>
      <c r="CB52" s="281">
        <v>0</v>
      </c>
      <c r="CC52" s="281">
        <v>0</v>
      </c>
      <c r="CD52" s="281">
        <v>0</v>
      </c>
      <c r="CE52" s="281">
        <v>0</v>
      </c>
      <c r="CF52" s="281">
        <v>0</v>
      </c>
      <c r="CG52" s="281">
        <v>0</v>
      </c>
      <c r="CH52" s="281">
        <v>0</v>
      </c>
      <c r="CI52" s="281">
        <v>0</v>
      </c>
      <c r="CJ52" s="281">
        <v>0</v>
      </c>
    </row>
    <row r="53" spans="1:88" ht="16.5" thickBot="1" x14ac:dyDescent="0.3">
      <c r="A53" s="415" t="s">
        <v>513</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6"/>
      <c r="AL53" s="406"/>
      <c r="AM53" s="282">
        <v>-1526.1321600000001</v>
      </c>
      <c r="AN53" s="282">
        <v>-1587.3300596160002</v>
      </c>
      <c r="AO53" s="282">
        <v>-1650.5057959887172</v>
      </c>
      <c r="AP53" s="282">
        <v>-1716.526027828266</v>
      </c>
      <c r="AQ53" s="282">
        <v>-1785.1870689413968</v>
      </c>
      <c r="AR53" s="282">
        <v>-1856.5945516990528</v>
      </c>
      <c r="AS53" s="282">
        <v>-1930.8583337670152</v>
      </c>
      <c r="AT53" s="282">
        <v>-2008.0926671176956</v>
      </c>
      <c r="AU53" s="282">
        <v>-2088.4163738024035</v>
      </c>
      <c r="AV53" s="282">
        <v>-2171.9530287544999</v>
      </c>
      <c r="AW53" s="282">
        <v>-2258.8311499046799</v>
      </c>
      <c r="AX53" s="282">
        <v>-2349.184395900867</v>
      </c>
      <c r="AY53" s="282">
        <v>-2443.151771736902</v>
      </c>
      <c r="AZ53" s="282">
        <v>-2540.8778426063782</v>
      </c>
      <c r="BA53" s="282">
        <v>-2642.5129563106334</v>
      </c>
      <c r="BB53" s="282">
        <v>-2748.2134745630588</v>
      </c>
      <c r="BC53" s="282">
        <v>-2858.142013545581</v>
      </c>
      <c r="BD53" s="282">
        <v>-2972.4676940874047</v>
      </c>
      <c r="BE53" s="282">
        <v>-3091.3664018509007</v>
      </c>
      <c r="BF53" s="282">
        <v>-3215.0210579249369</v>
      </c>
      <c r="BG53" s="282">
        <v>-3343.6219002419343</v>
      </c>
      <c r="BH53" s="282">
        <v>-3477.3667762516116</v>
      </c>
      <c r="BI53" s="282">
        <v>-3616.4614473016768</v>
      </c>
      <c r="BJ53" s="282">
        <v>-3761.1199051937438</v>
      </c>
      <c r="BK53" s="282">
        <v>-3911.5647014014944</v>
      </c>
      <c r="BL53" s="282">
        <v>-4068.0272894575542</v>
      </c>
      <c r="BM53" s="282">
        <v>-4230.7483810358563</v>
      </c>
      <c r="BN53" s="282">
        <v>-4399.9783162772901</v>
      </c>
      <c r="BO53" s="282">
        <v>-4575.9774489283827</v>
      </c>
      <c r="BP53" s="282">
        <v>-4759.0165468855175</v>
      </c>
      <c r="BQ53" s="282">
        <v>-4949.3772087609386</v>
      </c>
      <c r="BR53" s="282">
        <v>-5147.3522971113762</v>
      </c>
      <c r="BS53" s="282">
        <v>-5353.2463889958317</v>
      </c>
      <c r="BT53" s="282">
        <v>-5567.3762445556658</v>
      </c>
      <c r="BU53" s="282">
        <v>-5790.0712943378931</v>
      </c>
      <c r="BV53" s="282">
        <v>-6021.6741461114088</v>
      </c>
      <c r="BW53" s="282">
        <v>-6262.5411119558648</v>
      </c>
      <c r="BX53" s="282">
        <v>-6513.0427564340998</v>
      </c>
      <c r="BY53" s="282">
        <v>-6773.5644666914632</v>
      </c>
      <c r="BZ53" s="282">
        <v>-7044.5070453591215</v>
      </c>
      <c r="CA53" s="282">
        <v>-7326.2873271734879</v>
      </c>
      <c r="CB53" s="282">
        <v>-7619.3388202604265</v>
      </c>
      <c r="CC53" s="282">
        <v>-7924.112373070845</v>
      </c>
      <c r="CD53" s="282">
        <v>-8241.0768679936791</v>
      </c>
      <c r="CE53" s="282">
        <v>-8570.7199427134256</v>
      </c>
      <c r="CF53" s="282">
        <v>-8913.5487404219639</v>
      </c>
      <c r="CG53" s="282">
        <v>-9270.0906900388436</v>
      </c>
      <c r="CH53" s="282">
        <v>-9640.8943176403973</v>
      </c>
      <c r="CI53" s="282">
        <v>-10026.530090346014</v>
      </c>
      <c r="CJ53" s="282">
        <v>-10427.591293959855</v>
      </c>
    </row>
    <row r="54" spans="1:88" ht="16.5" thickBot="1" x14ac:dyDescent="0.3">
      <c r="A54" s="415" t="s">
        <v>514</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v>0</v>
      </c>
      <c r="AL54" s="417"/>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v>0</v>
      </c>
      <c r="BM54" s="283">
        <v>0</v>
      </c>
      <c r="BN54" s="283">
        <v>0</v>
      </c>
      <c r="BO54" s="283">
        <v>0</v>
      </c>
      <c r="BP54" s="283">
        <v>0</v>
      </c>
      <c r="BQ54" s="283">
        <v>0</v>
      </c>
      <c r="BR54" s="283">
        <v>0</v>
      </c>
      <c r="BS54" s="283">
        <v>0</v>
      </c>
      <c r="BT54" s="283">
        <v>0</v>
      </c>
      <c r="BU54" s="283">
        <v>0</v>
      </c>
      <c r="BV54" s="283">
        <v>0</v>
      </c>
      <c r="BW54" s="283">
        <v>0</v>
      </c>
      <c r="BX54" s="283">
        <v>0</v>
      </c>
      <c r="BY54" s="283">
        <v>0</v>
      </c>
      <c r="BZ54" s="283">
        <v>0</v>
      </c>
      <c r="CA54" s="283">
        <v>0</v>
      </c>
      <c r="CB54" s="283">
        <v>0</v>
      </c>
      <c r="CC54" s="283">
        <v>0</v>
      </c>
      <c r="CD54" s="283">
        <v>0</v>
      </c>
      <c r="CE54" s="283">
        <v>0</v>
      </c>
      <c r="CF54" s="283">
        <v>0</v>
      </c>
      <c r="CG54" s="283">
        <v>0</v>
      </c>
      <c r="CH54" s="283">
        <v>0</v>
      </c>
      <c r="CI54" s="283">
        <v>0</v>
      </c>
      <c r="CJ54" s="283">
        <v>0</v>
      </c>
    </row>
    <row r="55" spans="1:88" ht="16.5" thickBot="1" x14ac:dyDescent="0.3">
      <c r="A55" s="404" t="s">
        <v>515</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84"/>
      <c r="AN55" s="285"/>
      <c r="AO55" s="285"/>
      <c r="AP55" s="285"/>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5"/>
      <c r="CD55" s="285"/>
      <c r="CE55" s="285"/>
      <c r="CF55" s="285"/>
      <c r="CG55" s="285"/>
      <c r="CH55" s="285"/>
      <c r="CI55" s="285"/>
      <c r="CJ55" s="285"/>
    </row>
    <row r="58" spans="1:88" ht="16.5" thickBot="1" x14ac:dyDescent="0.3"/>
    <row r="59" spans="1:88" s="238" customFormat="1" ht="24" customHeight="1" x14ac:dyDescent="0.25">
      <c r="A59" s="407" t="s">
        <v>531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86">
        <v>2026</v>
      </c>
      <c r="AL59" s="387"/>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v>2052</v>
      </c>
      <c r="BM59" s="286">
        <v>2053</v>
      </c>
      <c r="BN59" s="286">
        <v>2054</v>
      </c>
      <c r="BO59" s="286">
        <v>2055</v>
      </c>
      <c r="BP59" s="286">
        <v>2056</v>
      </c>
      <c r="BQ59" s="286">
        <v>2057</v>
      </c>
      <c r="BR59" s="286">
        <v>2058</v>
      </c>
      <c r="BS59" s="286">
        <v>2059</v>
      </c>
      <c r="BT59" s="286">
        <v>2060</v>
      </c>
      <c r="BU59" s="286">
        <v>2061</v>
      </c>
      <c r="BV59" s="286">
        <v>2062</v>
      </c>
      <c r="BW59" s="286">
        <v>2063</v>
      </c>
      <c r="BX59" s="286">
        <v>2064</v>
      </c>
      <c r="BY59" s="286">
        <v>2065</v>
      </c>
      <c r="BZ59" s="286">
        <v>2066</v>
      </c>
      <c r="CA59" s="286">
        <v>2067</v>
      </c>
      <c r="CB59" s="286">
        <v>2068</v>
      </c>
      <c r="CC59" s="286">
        <v>2069</v>
      </c>
      <c r="CD59" s="286">
        <v>2070</v>
      </c>
      <c r="CE59" s="286">
        <v>2071</v>
      </c>
      <c r="CF59" s="286">
        <v>2072</v>
      </c>
      <c r="CG59" s="286">
        <v>2073</v>
      </c>
      <c r="CH59" s="286">
        <v>2074</v>
      </c>
      <c r="CI59" s="286">
        <v>2075</v>
      </c>
      <c r="CJ59" s="286">
        <v>2076</v>
      </c>
    </row>
    <row r="60" spans="1:88" s="238" customFormat="1" ht="11.25" customHeight="1" x14ac:dyDescent="0.25">
      <c r="A60" s="409" t="s">
        <v>532</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39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row>
    <row r="61" spans="1:88" s="238" customFormat="1" ht="12" customHeight="1" x14ac:dyDescent="0.25">
      <c r="A61" s="396" t="s">
        <v>533</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9"/>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c r="BB61" s="240">
        <v>0</v>
      </c>
      <c r="BC61" s="240">
        <v>0</v>
      </c>
      <c r="BD61" s="240">
        <v>0</v>
      </c>
      <c r="BE61" s="240">
        <v>0</v>
      </c>
      <c r="BF61" s="240">
        <v>0</v>
      </c>
      <c r="BG61" s="240">
        <v>0</v>
      </c>
      <c r="BH61" s="240">
        <v>0</v>
      </c>
      <c r="BI61" s="240">
        <v>0</v>
      </c>
      <c r="BJ61" s="240">
        <v>0</v>
      </c>
      <c r="BK61" s="240">
        <v>0</v>
      </c>
      <c r="BL61" s="240">
        <v>0</v>
      </c>
      <c r="BM61" s="240">
        <v>0</v>
      </c>
      <c r="BN61" s="240">
        <v>0</v>
      </c>
      <c r="BO61" s="240">
        <v>0</v>
      </c>
      <c r="BP61" s="240">
        <v>0</v>
      </c>
      <c r="BQ61" s="240">
        <v>0</v>
      </c>
      <c r="BR61" s="240">
        <v>0</v>
      </c>
      <c r="BS61" s="240">
        <v>0</v>
      </c>
      <c r="BT61" s="240">
        <v>0</v>
      </c>
      <c r="BU61" s="240">
        <v>0</v>
      </c>
      <c r="BV61" s="240">
        <v>0</v>
      </c>
      <c r="BW61" s="240">
        <v>0</v>
      </c>
      <c r="BX61" s="240">
        <v>0</v>
      </c>
      <c r="BY61" s="240">
        <v>0</v>
      </c>
      <c r="BZ61" s="240">
        <v>0</v>
      </c>
      <c r="CA61" s="240">
        <v>0</v>
      </c>
      <c r="CB61" s="240">
        <v>0</v>
      </c>
      <c r="CC61" s="240">
        <v>0</v>
      </c>
      <c r="CD61" s="240">
        <v>0</v>
      </c>
      <c r="CE61" s="240">
        <v>0</v>
      </c>
      <c r="CF61" s="240">
        <v>0</v>
      </c>
      <c r="CG61" s="240">
        <v>0</v>
      </c>
      <c r="CH61" s="240">
        <v>0</v>
      </c>
      <c r="CI61" s="240">
        <v>0</v>
      </c>
      <c r="CJ61" s="240">
        <v>0</v>
      </c>
    </row>
    <row r="62" spans="1:88" s="238" customFormat="1" ht="12" customHeight="1" x14ac:dyDescent="0.25">
      <c r="A62" s="396" t="s">
        <v>534</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v>0</v>
      </c>
      <c r="AL62" s="399"/>
      <c r="AM62" s="240">
        <v>0</v>
      </c>
      <c r="AN62" s="240">
        <v>0</v>
      </c>
      <c r="AO62" s="240">
        <v>0</v>
      </c>
      <c r="AP62" s="240">
        <v>0</v>
      </c>
      <c r="AQ62" s="240">
        <v>0</v>
      </c>
      <c r="AR62" s="240">
        <v>0</v>
      </c>
      <c r="AS62" s="240">
        <v>0</v>
      </c>
      <c r="AT62" s="240">
        <v>0</v>
      </c>
      <c r="AU62" s="240">
        <v>0</v>
      </c>
      <c r="AV62" s="240">
        <v>0</v>
      </c>
      <c r="AW62" s="240">
        <v>0</v>
      </c>
      <c r="AX62" s="240">
        <v>0</v>
      </c>
      <c r="AY62" s="240">
        <v>0</v>
      </c>
      <c r="AZ62" s="240">
        <v>0</v>
      </c>
      <c r="BA62" s="240">
        <v>0</v>
      </c>
      <c r="BB62" s="240">
        <v>0</v>
      </c>
      <c r="BC62" s="240">
        <v>0</v>
      </c>
      <c r="BD62" s="240">
        <v>0</v>
      </c>
      <c r="BE62" s="240">
        <v>0</v>
      </c>
      <c r="BF62" s="240">
        <v>0</v>
      </c>
      <c r="BG62" s="240">
        <v>0</v>
      </c>
      <c r="BH62" s="240">
        <v>0</v>
      </c>
      <c r="BI62" s="240">
        <v>0</v>
      </c>
      <c r="BJ62" s="240">
        <v>0</v>
      </c>
      <c r="BK62" s="240">
        <v>0</v>
      </c>
      <c r="BL62" s="240">
        <v>0</v>
      </c>
      <c r="BM62" s="240">
        <v>0</v>
      </c>
      <c r="BN62" s="240">
        <v>0</v>
      </c>
      <c r="BO62" s="240">
        <v>0</v>
      </c>
      <c r="BP62" s="240">
        <v>0</v>
      </c>
      <c r="BQ62" s="240">
        <v>0</v>
      </c>
      <c r="BR62" s="240">
        <v>0</v>
      </c>
      <c r="BS62" s="240">
        <v>0</v>
      </c>
      <c r="BT62" s="240">
        <v>0</v>
      </c>
      <c r="BU62" s="240">
        <v>0</v>
      </c>
      <c r="BV62" s="240">
        <v>0</v>
      </c>
      <c r="BW62" s="240">
        <v>0</v>
      </c>
      <c r="BX62" s="240">
        <v>0</v>
      </c>
      <c r="BY62" s="240">
        <v>0</v>
      </c>
      <c r="BZ62" s="240">
        <v>0</v>
      </c>
      <c r="CA62" s="240">
        <v>0</v>
      </c>
      <c r="CB62" s="240">
        <v>0</v>
      </c>
      <c r="CC62" s="240">
        <v>0</v>
      </c>
      <c r="CD62" s="240">
        <v>0</v>
      </c>
      <c r="CE62" s="240">
        <v>0</v>
      </c>
      <c r="CF62" s="240">
        <v>0</v>
      </c>
      <c r="CG62" s="240">
        <v>0</v>
      </c>
      <c r="CH62" s="240">
        <v>0</v>
      </c>
      <c r="CI62" s="240">
        <v>0</v>
      </c>
      <c r="CJ62" s="240">
        <v>0</v>
      </c>
    </row>
    <row r="63" spans="1:88" s="238" customFormat="1" ht="12" customHeight="1" thickBot="1" x14ac:dyDescent="0.3">
      <c r="A63" s="400" t="s">
        <v>535</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v>0</v>
      </c>
      <c r="AL63" s="403"/>
      <c r="AM63" s="241">
        <v>0</v>
      </c>
      <c r="AN63" s="241">
        <v>0</v>
      </c>
      <c r="AO63" s="241">
        <v>0</v>
      </c>
      <c r="AP63" s="241">
        <v>0</v>
      </c>
      <c r="AQ63" s="241">
        <v>0</v>
      </c>
      <c r="AR63" s="241">
        <v>0</v>
      </c>
      <c r="AS63" s="241">
        <v>0</v>
      </c>
      <c r="AT63" s="241">
        <v>0</v>
      </c>
      <c r="AU63" s="241">
        <v>0</v>
      </c>
      <c r="AV63" s="241">
        <v>0</v>
      </c>
      <c r="AW63" s="241">
        <v>0</v>
      </c>
      <c r="AX63" s="241">
        <v>0</v>
      </c>
      <c r="AY63" s="241">
        <v>0</v>
      </c>
      <c r="AZ63" s="241">
        <v>0</v>
      </c>
      <c r="BA63" s="241">
        <v>0</v>
      </c>
      <c r="BB63" s="241">
        <v>0</v>
      </c>
      <c r="BC63" s="241">
        <v>0</v>
      </c>
      <c r="BD63" s="241">
        <v>0</v>
      </c>
      <c r="BE63" s="241">
        <v>0</v>
      </c>
      <c r="BF63" s="241">
        <v>0</v>
      </c>
      <c r="BG63" s="241">
        <v>0</v>
      </c>
      <c r="BH63" s="241">
        <v>0</v>
      </c>
      <c r="BI63" s="241">
        <v>0</v>
      </c>
      <c r="BJ63" s="241">
        <v>0</v>
      </c>
      <c r="BK63" s="241">
        <v>0</v>
      </c>
      <c r="BL63" s="241">
        <v>0</v>
      </c>
      <c r="BM63" s="241">
        <v>0</v>
      </c>
      <c r="BN63" s="241">
        <v>0</v>
      </c>
      <c r="BO63" s="241">
        <v>0</v>
      </c>
      <c r="BP63" s="241">
        <v>0</v>
      </c>
      <c r="BQ63" s="241">
        <v>0</v>
      </c>
      <c r="BR63" s="241">
        <v>0</v>
      </c>
      <c r="BS63" s="241">
        <v>0</v>
      </c>
      <c r="BT63" s="241">
        <v>0</v>
      </c>
      <c r="BU63" s="241">
        <v>0</v>
      </c>
      <c r="BV63" s="241">
        <v>0</v>
      </c>
      <c r="BW63" s="241">
        <v>0</v>
      </c>
      <c r="BX63" s="241">
        <v>0</v>
      </c>
      <c r="BY63" s="241">
        <v>0</v>
      </c>
      <c r="BZ63" s="241">
        <v>0</v>
      </c>
      <c r="CA63" s="241">
        <v>0</v>
      </c>
      <c r="CB63" s="241">
        <v>0</v>
      </c>
      <c r="CC63" s="241">
        <v>0</v>
      </c>
      <c r="CD63" s="241">
        <v>0</v>
      </c>
      <c r="CE63" s="241">
        <v>0</v>
      </c>
      <c r="CF63" s="241">
        <v>0</v>
      </c>
      <c r="CG63" s="241">
        <v>0</v>
      </c>
      <c r="CH63" s="241">
        <v>0</v>
      </c>
      <c r="CI63" s="241">
        <v>0</v>
      </c>
      <c r="CJ63" s="241">
        <v>0</v>
      </c>
    </row>
    <row r="64" spans="1:88"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row>
    <row r="65" spans="1:88" s="271" customFormat="1" x14ac:dyDescent="0.25">
      <c r="A65" s="384" t="s">
        <v>522</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v>2026</v>
      </c>
      <c r="AL65" s="387"/>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v>2052</v>
      </c>
      <c r="BM65" s="286">
        <v>2053</v>
      </c>
      <c r="BN65" s="286">
        <v>2054</v>
      </c>
      <c r="BO65" s="286">
        <v>2055</v>
      </c>
      <c r="BP65" s="286">
        <v>2056</v>
      </c>
      <c r="BQ65" s="286">
        <v>2057</v>
      </c>
      <c r="BR65" s="286">
        <v>2058</v>
      </c>
      <c r="BS65" s="286">
        <v>2059</v>
      </c>
      <c r="BT65" s="286">
        <v>2060</v>
      </c>
      <c r="BU65" s="286">
        <v>2061</v>
      </c>
      <c r="BV65" s="286">
        <v>2062</v>
      </c>
      <c r="BW65" s="286">
        <v>2063</v>
      </c>
      <c r="BX65" s="286">
        <v>2064</v>
      </c>
      <c r="BY65" s="286">
        <v>2065</v>
      </c>
      <c r="BZ65" s="286">
        <v>2066</v>
      </c>
      <c r="CA65" s="286">
        <v>2067</v>
      </c>
      <c r="CB65" s="286">
        <v>2068</v>
      </c>
      <c r="CC65" s="286">
        <v>2069</v>
      </c>
      <c r="CD65" s="286">
        <v>2070</v>
      </c>
      <c r="CE65" s="286">
        <v>2071</v>
      </c>
      <c r="CF65" s="286">
        <v>2072</v>
      </c>
      <c r="CG65" s="286">
        <v>2073</v>
      </c>
      <c r="CH65" s="286">
        <v>2074</v>
      </c>
      <c r="CI65" s="286">
        <v>2075</v>
      </c>
      <c r="CJ65" s="286">
        <v>2076</v>
      </c>
    </row>
    <row r="66" spans="1:88" s="261" customFormat="1" ht="15" x14ac:dyDescent="0.25">
      <c r="A66" s="371" t="s">
        <v>266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73">
        <v>0</v>
      </c>
      <c r="AL66" s="374"/>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row>
    <row r="67" spans="1:88" x14ac:dyDescent="0.25">
      <c r="A67" s="371" t="s">
        <v>265</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7">
        <v>0</v>
      </c>
      <c r="AL67" s="378"/>
      <c r="AM67" s="291">
        <v>1249196.9248859019</v>
      </c>
      <c r="AN67" s="291">
        <v>1299376.6232931148</v>
      </c>
      <c r="AO67" s="291">
        <v>1351177.4993697682</v>
      </c>
      <c r="AP67" s="291">
        <v>1405309.9291077589</v>
      </c>
      <c r="AQ67" s="291">
        <v>1461606.9566109809</v>
      </c>
      <c r="AR67" s="291">
        <v>1520155.1657900433</v>
      </c>
      <c r="AS67" s="291">
        <v>1581044.6039119796</v>
      </c>
      <c r="AT67" s="291">
        <v>1644368.9201345046</v>
      </c>
      <c r="AU67" s="291">
        <v>1710225.5095816422</v>
      </c>
      <c r="AV67" s="291">
        <v>1778715.6631823769</v>
      </c>
      <c r="AW67" s="291">
        <v>1849944.7235028525</v>
      </c>
      <c r="AX67" s="291">
        <v>1924022.2468118581</v>
      </c>
      <c r="AY67" s="291">
        <v>2001062.1716289362</v>
      </c>
      <c r="AZ67" s="291">
        <v>2081182.9940144084</v>
      </c>
      <c r="BA67" s="291">
        <v>2164507.9498710111</v>
      </c>
      <c r="BB67" s="291">
        <v>2251165.2045375896</v>
      </c>
      <c r="BC67" s="291">
        <v>2341288.0499665421</v>
      </c>
      <c r="BD67" s="291">
        <v>2435015.1097883647</v>
      </c>
      <c r="BE67" s="291">
        <v>2532490.552578771</v>
      </c>
      <c r="BF67" s="291">
        <v>2633864.3136565057</v>
      </c>
      <c r="BG67" s="291">
        <v>2739292.3257530606</v>
      </c>
      <c r="BH67" s="291">
        <v>2848936.7589091901</v>
      </c>
      <c r="BI67" s="291">
        <v>2962966.2699672761</v>
      </c>
      <c r="BJ67" s="291">
        <v>3081556.2620433965</v>
      </c>
      <c r="BK67" s="291">
        <v>3204889.154378274</v>
      </c>
      <c r="BL67" s="291">
        <v>3333154.6629822575</v>
      </c>
      <c r="BM67" s="291">
        <v>3466550.0925061111</v>
      </c>
      <c r="BN67" s="291">
        <v>3605280.6397866309</v>
      </c>
      <c r="BO67" s="291">
        <v>3749559.7095340844</v>
      </c>
      <c r="BP67" s="291">
        <v>3899609.2426471454</v>
      </c>
      <c r="BQ67" s="291">
        <v>4055660.0576604414</v>
      </c>
      <c r="BR67" s="291">
        <v>4217952.20584998</v>
      </c>
      <c r="BS67" s="291">
        <v>4386735.3405428128</v>
      </c>
      <c r="BT67" s="291">
        <v>4562269.1011990709</v>
      </c>
      <c r="BU67" s="291">
        <v>4744823.51285729</v>
      </c>
      <c r="BV67" s="291">
        <v>4934679.4015575489</v>
      </c>
      <c r="BW67" s="291">
        <v>5132128.8263815288</v>
      </c>
      <c r="BX67" s="291">
        <v>5337475.5287741804</v>
      </c>
      <c r="BY67" s="291">
        <v>5551035.3998382492</v>
      </c>
      <c r="BZ67" s="291">
        <v>5773136.966320592</v>
      </c>
      <c r="CA67" s="291">
        <v>6004121.8960379409</v>
      </c>
      <c r="CB67" s="291">
        <v>6244345.5235196939</v>
      </c>
      <c r="CC67" s="291">
        <v>6494177.3966764305</v>
      </c>
      <c r="CD67" s="291">
        <v>6754001.8453351473</v>
      </c>
      <c r="CE67" s="291">
        <v>7024218.5725159235</v>
      </c>
      <c r="CF67" s="291">
        <v>7305243.2693596426</v>
      </c>
      <c r="CG67" s="291">
        <v>7597508.2546528224</v>
      </c>
      <c r="CH67" s="291">
        <v>7901463.1399334408</v>
      </c>
      <c r="CI67" s="291">
        <v>8217575.521200995</v>
      </c>
      <c r="CJ67" s="291">
        <v>8546331.6982949618</v>
      </c>
    </row>
    <row r="68" spans="1:88" x14ac:dyDescent="0.25">
      <c r="A68" s="371" t="s">
        <v>264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7">
        <v>0</v>
      </c>
      <c r="AL68" s="378"/>
      <c r="AM68" s="291">
        <v>1250928.0000000002</v>
      </c>
      <c r="AN68" s="291">
        <v>1301090.2128000001</v>
      </c>
      <c r="AO68" s="291">
        <v>1352873.6032694404</v>
      </c>
      <c r="AP68" s="291">
        <v>1406988.547400218</v>
      </c>
      <c r="AQ68" s="291">
        <v>1463268.0892962269</v>
      </c>
      <c r="AR68" s="291">
        <v>1521798.8128680761</v>
      </c>
      <c r="AS68" s="291">
        <v>1582670.7653827993</v>
      </c>
      <c r="AT68" s="291">
        <v>1645977.5959981112</v>
      </c>
      <c r="AU68" s="291">
        <v>1711816.6998380357</v>
      </c>
      <c r="AV68" s="291">
        <v>1780289.3678315573</v>
      </c>
      <c r="AW68" s="291">
        <v>1851500.9425448198</v>
      </c>
      <c r="AX68" s="291">
        <v>1925560.9802466123</v>
      </c>
      <c r="AY68" s="291">
        <v>2002583.4194564773</v>
      </c>
      <c r="AZ68" s="291">
        <v>2082686.7562347364</v>
      </c>
      <c r="BA68" s="291">
        <v>2165994.2264841259</v>
      </c>
      <c r="BB68" s="291">
        <v>2252633.9955434911</v>
      </c>
      <c r="BC68" s="291">
        <v>2342739.3553652307</v>
      </c>
      <c r="BD68" s="291">
        <v>2436448.92957984</v>
      </c>
      <c r="BE68" s="291">
        <v>2533906.8867630335</v>
      </c>
      <c r="BF68" s="291">
        <v>2635263.1622335548</v>
      </c>
      <c r="BG68" s="291">
        <v>2740673.6887228969</v>
      </c>
      <c r="BH68" s="291">
        <v>2850300.636271813</v>
      </c>
      <c r="BI68" s="291">
        <v>2964312.6617226861</v>
      </c>
      <c r="BJ68" s="291">
        <v>3082885.1681915931</v>
      </c>
      <c r="BK68" s="291">
        <v>3206200.5749192578</v>
      </c>
      <c r="BL68" s="291">
        <v>3334448.597916028</v>
      </c>
      <c r="BM68" s="291">
        <v>3467826.5418326687</v>
      </c>
      <c r="BN68" s="291">
        <v>3606539.6035059751</v>
      </c>
      <c r="BO68" s="291">
        <v>3750801.1876462158</v>
      </c>
      <c r="BP68" s="291">
        <v>3900833.2351520634</v>
      </c>
      <c r="BQ68" s="291">
        <v>4056866.5645581465</v>
      </c>
      <c r="BR68" s="291">
        <v>4219141.2271404723</v>
      </c>
      <c r="BS68" s="291">
        <v>4387906.8762260918</v>
      </c>
      <c r="BT68" s="291">
        <v>4563423.1512751365</v>
      </c>
      <c r="BU68" s="291">
        <v>4745960.0773261422</v>
      </c>
      <c r="BV68" s="291">
        <v>4935798.4804191878</v>
      </c>
      <c r="BW68" s="291">
        <v>5133230.4196359552</v>
      </c>
      <c r="BX68" s="291">
        <v>5338559.6364213936</v>
      </c>
      <c r="BY68" s="291">
        <v>5552102.021878249</v>
      </c>
      <c r="BZ68" s="291">
        <v>5774186.1027533785</v>
      </c>
      <c r="CA68" s="291">
        <v>6005153.5468635149</v>
      </c>
      <c r="CB68" s="291">
        <v>6245359.6887380546</v>
      </c>
      <c r="CC68" s="291">
        <v>6495174.0762875779</v>
      </c>
      <c r="CD68" s="291">
        <v>6754981.0393390814</v>
      </c>
      <c r="CE68" s="291">
        <v>7025180.2809126452</v>
      </c>
      <c r="CF68" s="291">
        <v>7306187.4921491509</v>
      </c>
      <c r="CG68" s="291">
        <v>7598434.9918351173</v>
      </c>
      <c r="CH68" s="291">
        <v>7902372.3915085224</v>
      </c>
      <c r="CI68" s="291">
        <v>8218467.2871688642</v>
      </c>
      <c r="CJ68" s="291">
        <v>8547205.9786556177</v>
      </c>
    </row>
    <row r="69" spans="1:88" x14ac:dyDescent="0.25">
      <c r="A69" s="371" t="s">
        <v>263</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7">
        <v>0</v>
      </c>
      <c r="AL69" s="378"/>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row>
    <row r="70" spans="1:88" x14ac:dyDescent="0.25">
      <c r="A70" s="371" t="s">
        <v>484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7">
        <v>0</v>
      </c>
      <c r="AL70" s="378"/>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row>
    <row r="71" spans="1:88" x14ac:dyDescent="0.25">
      <c r="A71" s="371" t="s">
        <v>484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94"/>
      <c r="AL71" s="395"/>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row>
    <row r="72" spans="1:88" x14ac:dyDescent="0.25">
      <c r="A72" s="371" t="s">
        <v>262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94"/>
      <c r="AL72" s="395"/>
      <c r="AM72" s="291">
        <v>-1731.0751140983607</v>
      </c>
      <c r="AN72" s="291">
        <v>-1713.589506885246</v>
      </c>
      <c r="AO72" s="291">
        <v>-1696.1038996721315</v>
      </c>
      <c r="AP72" s="291">
        <v>-1678.6182924590166</v>
      </c>
      <c r="AQ72" s="291">
        <v>-1661.1326852459017</v>
      </c>
      <c r="AR72" s="291">
        <v>-1643.647078032787</v>
      </c>
      <c r="AS72" s="291">
        <v>-1626.1614708196721</v>
      </c>
      <c r="AT72" s="291">
        <v>-1608.6758636065576</v>
      </c>
      <c r="AU72" s="291">
        <v>-1591.1902563934427</v>
      </c>
      <c r="AV72" s="291">
        <v>-1573.704649180328</v>
      </c>
      <c r="AW72" s="291">
        <v>-1556.2190419672136</v>
      </c>
      <c r="AX72" s="291">
        <v>-1538.7334347540987</v>
      </c>
      <c r="AY72" s="291">
        <v>-1521.2478275409837</v>
      </c>
      <c r="AZ72" s="291">
        <v>-1503.762220327869</v>
      </c>
      <c r="BA72" s="291">
        <v>-1486.2766131147541</v>
      </c>
      <c r="BB72" s="291">
        <v>-1468.7910059016397</v>
      </c>
      <c r="BC72" s="291">
        <v>-1451.3053986885247</v>
      </c>
      <c r="BD72" s="291">
        <v>-1433.8197914754101</v>
      </c>
      <c r="BE72" s="291">
        <v>-1416.3341842622954</v>
      </c>
      <c r="BF72" s="291">
        <v>-1398.8485770491807</v>
      </c>
      <c r="BG72" s="291">
        <v>-1381.3629698360658</v>
      </c>
      <c r="BH72" s="291">
        <v>-1363.8773626229511</v>
      </c>
      <c r="BI72" s="291">
        <v>-1346.3917554098364</v>
      </c>
      <c r="BJ72" s="291">
        <v>-1328.9061481967217</v>
      </c>
      <c r="BK72" s="291">
        <v>-1311.4205409836068</v>
      </c>
      <c r="BL72" s="291">
        <v>-1293.9349337704921</v>
      </c>
      <c r="BM72" s="291">
        <v>-1276.4493265573774</v>
      </c>
      <c r="BN72" s="291">
        <v>-1258.9637193442627</v>
      </c>
      <c r="BO72" s="291">
        <v>-1241.4781121311478</v>
      </c>
      <c r="BP72" s="291">
        <v>-1223.9925049180331</v>
      </c>
      <c r="BQ72" s="291">
        <v>-1206.5068977049184</v>
      </c>
      <c r="BR72" s="291">
        <v>-1189.0212904918037</v>
      </c>
      <c r="BS72" s="291">
        <v>-1171.5356832786888</v>
      </c>
      <c r="BT72" s="291">
        <v>-1154.0500760655741</v>
      </c>
      <c r="BU72" s="291">
        <v>-1136.5644688524594</v>
      </c>
      <c r="BV72" s="291">
        <v>-1119.0788616393447</v>
      </c>
      <c r="BW72" s="291">
        <v>-1101.5932544262298</v>
      </c>
      <c r="BX72" s="291">
        <v>-1084.1076472131151</v>
      </c>
      <c r="BY72" s="291">
        <v>-1066.6220400000004</v>
      </c>
      <c r="BZ72" s="291">
        <v>-1049.1364327868857</v>
      </c>
      <c r="CA72" s="291">
        <v>-1031.6508255737708</v>
      </c>
      <c r="CB72" s="291">
        <v>-1014.1652183606561</v>
      </c>
      <c r="CC72" s="291">
        <v>-996.67961114754132</v>
      </c>
      <c r="CD72" s="291">
        <v>-979.19400393442641</v>
      </c>
      <c r="CE72" s="291">
        <v>-961.7083967213116</v>
      </c>
      <c r="CF72" s="291">
        <v>-944.2227895081968</v>
      </c>
      <c r="CG72" s="291">
        <v>-926.73718229508199</v>
      </c>
      <c r="CH72" s="291">
        <v>-909.25157508196719</v>
      </c>
      <c r="CI72" s="291">
        <v>-891.76596786885227</v>
      </c>
      <c r="CJ72" s="291">
        <v>-874.28036065573747</v>
      </c>
    </row>
    <row r="73" spans="1:88" s="261" customFormat="1" ht="15" x14ac:dyDescent="0.25">
      <c r="A73" s="371" t="s">
        <v>523</v>
      </c>
      <c r="B73" s="372"/>
      <c r="C73" s="372"/>
      <c r="D73" s="372"/>
      <c r="E73" s="372"/>
      <c r="F73" s="372"/>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372"/>
      <c r="AI73" s="372"/>
      <c r="AJ73" s="372"/>
      <c r="AK73" s="373">
        <v>0</v>
      </c>
      <c r="AL73" s="374"/>
      <c r="AM73" s="290">
        <v>1249196.9248859019</v>
      </c>
      <c r="AN73" s="290">
        <v>1299376.6232931148</v>
      </c>
      <c r="AO73" s="290">
        <v>1351177.4993697682</v>
      </c>
      <c r="AP73" s="290">
        <v>1405309.9291077589</v>
      </c>
      <c r="AQ73" s="290">
        <v>1461606.9566109809</v>
      </c>
      <c r="AR73" s="290">
        <v>1520155.1657900433</v>
      </c>
      <c r="AS73" s="290">
        <v>1581044.6039119796</v>
      </c>
      <c r="AT73" s="290">
        <v>1644368.9201345046</v>
      </c>
      <c r="AU73" s="290">
        <v>1710225.5095816422</v>
      </c>
      <c r="AV73" s="290">
        <v>1778715.6631823769</v>
      </c>
      <c r="AW73" s="290">
        <v>1849944.7235028525</v>
      </c>
      <c r="AX73" s="290">
        <v>1924022.2468118581</v>
      </c>
      <c r="AY73" s="290">
        <v>2001062.1716289362</v>
      </c>
      <c r="AZ73" s="290">
        <v>2081182.9940144084</v>
      </c>
      <c r="BA73" s="290">
        <v>2164507.9498710111</v>
      </c>
      <c r="BB73" s="290">
        <v>2251165.2045375896</v>
      </c>
      <c r="BC73" s="290">
        <v>2341288.0499665421</v>
      </c>
      <c r="BD73" s="290">
        <v>2435015.1097883647</v>
      </c>
      <c r="BE73" s="290">
        <v>2532490.552578771</v>
      </c>
      <c r="BF73" s="290">
        <v>2633864.3136565057</v>
      </c>
      <c r="BG73" s="290">
        <v>2739292.3257530606</v>
      </c>
      <c r="BH73" s="290">
        <v>2848936.7589091901</v>
      </c>
      <c r="BI73" s="290">
        <v>2962966.2699672761</v>
      </c>
      <c r="BJ73" s="290">
        <v>3081556.2620433965</v>
      </c>
      <c r="BK73" s="290">
        <v>3204889.154378274</v>
      </c>
      <c r="BL73" s="290">
        <v>3333154.6629822575</v>
      </c>
      <c r="BM73" s="290">
        <v>3466550.0925061111</v>
      </c>
      <c r="BN73" s="290">
        <v>3605280.6397866309</v>
      </c>
      <c r="BO73" s="290">
        <v>3749559.7095340844</v>
      </c>
      <c r="BP73" s="290">
        <v>3899609.2426471454</v>
      </c>
      <c r="BQ73" s="290">
        <v>4055660.0576604414</v>
      </c>
      <c r="BR73" s="290">
        <v>4217952.20584998</v>
      </c>
      <c r="BS73" s="290">
        <v>4386735.3405428128</v>
      </c>
      <c r="BT73" s="290">
        <v>4562269.1011990709</v>
      </c>
      <c r="BU73" s="290">
        <v>4744823.51285729</v>
      </c>
      <c r="BV73" s="290">
        <v>4934679.4015575489</v>
      </c>
      <c r="BW73" s="290">
        <v>5132128.8263815288</v>
      </c>
      <c r="BX73" s="290">
        <v>5337475.5287741804</v>
      </c>
      <c r="BY73" s="290">
        <v>5551035.3998382492</v>
      </c>
      <c r="BZ73" s="290">
        <v>5773136.966320592</v>
      </c>
      <c r="CA73" s="290">
        <v>6004121.8960379409</v>
      </c>
      <c r="CB73" s="290">
        <v>6244345.5235196939</v>
      </c>
      <c r="CC73" s="290">
        <v>6494177.3966764305</v>
      </c>
      <c r="CD73" s="290">
        <v>6754001.8453351473</v>
      </c>
      <c r="CE73" s="290">
        <v>7024218.5725159235</v>
      </c>
      <c r="CF73" s="290">
        <v>7305243.2693596426</v>
      </c>
      <c r="CG73" s="290">
        <v>7597508.2546528224</v>
      </c>
      <c r="CH73" s="290">
        <v>7901463.1399334408</v>
      </c>
      <c r="CI73" s="290">
        <v>8217575.521200995</v>
      </c>
      <c r="CJ73" s="290">
        <v>8546331.6982949618</v>
      </c>
    </row>
    <row r="74" spans="1:88" x14ac:dyDescent="0.25">
      <c r="A74" s="371" t="s">
        <v>258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7">
        <v>0</v>
      </c>
      <c r="AL74" s="378"/>
      <c r="AM74" s="291">
        <v>-1589.600655737705</v>
      </c>
      <c r="AN74" s="291">
        <v>-1589.600655737705</v>
      </c>
      <c r="AO74" s="291">
        <v>-1589.600655737705</v>
      </c>
      <c r="AP74" s="291">
        <v>-1589.600655737705</v>
      </c>
      <c r="AQ74" s="291">
        <v>-1589.600655737705</v>
      </c>
      <c r="AR74" s="291">
        <v>-1589.600655737705</v>
      </c>
      <c r="AS74" s="291">
        <v>-1589.600655737705</v>
      </c>
      <c r="AT74" s="291">
        <v>-1589.600655737705</v>
      </c>
      <c r="AU74" s="291">
        <v>-1589.600655737705</v>
      </c>
      <c r="AV74" s="291">
        <v>-1589.600655737705</v>
      </c>
      <c r="AW74" s="291">
        <v>-1589.600655737705</v>
      </c>
      <c r="AX74" s="291">
        <v>-1589.600655737705</v>
      </c>
      <c r="AY74" s="291">
        <v>-1589.600655737705</v>
      </c>
      <c r="AZ74" s="291">
        <v>-1589.600655737705</v>
      </c>
      <c r="BA74" s="291">
        <v>-1589.600655737705</v>
      </c>
      <c r="BB74" s="291">
        <v>-1589.600655737705</v>
      </c>
      <c r="BC74" s="291">
        <v>-1589.600655737705</v>
      </c>
      <c r="BD74" s="291">
        <v>-1589.600655737705</v>
      </c>
      <c r="BE74" s="291">
        <v>-1589.600655737705</v>
      </c>
      <c r="BF74" s="291">
        <v>-1589.600655737705</v>
      </c>
      <c r="BG74" s="291">
        <v>-1589.600655737705</v>
      </c>
      <c r="BH74" s="291">
        <v>-1589.600655737705</v>
      </c>
      <c r="BI74" s="291">
        <v>-1589.600655737705</v>
      </c>
      <c r="BJ74" s="291">
        <v>-1589.600655737705</v>
      </c>
      <c r="BK74" s="291">
        <v>-1589.600655737705</v>
      </c>
      <c r="BL74" s="291">
        <v>-1589.600655737705</v>
      </c>
      <c r="BM74" s="291">
        <v>-1589.600655737705</v>
      </c>
      <c r="BN74" s="291">
        <v>-1589.600655737705</v>
      </c>
      <c r="BO74" s="291">
        <v>-1589.600655737705</v>
      </c>
      <c r="BP74" s="291">
        <v>-1589.600655737705</v>
      </c>
      <c r="BQ74" s="291">
        <v>-1589.600655737705</v>
      </c>
      <c r="BR74" s="291">
        <v>-1589.600655737705</v>
      </c>
      <c r="BS74" s="291">
        <v>-1589.600655737705</v>
      </c>
      <c r="BT74" s="291">
        <v>-1589.600655737705</v>
      </c>
      <c r="BU74" s="291">
        <v>-1589.600655737705</v>
      </c>
      <c r="BV74" s="291">
        <v>-1589.600655737705</v>
      </c>
      <c r="BW74" s="291">
        <v>-1589.600655737705</v>
      </c>
      <c r="BX74" s="291">
        <v>-1589.600655737705</v>
      </c>
      <c r="BY74" s="291">
        <v>-1589.600655737705</v>
      </c>
      <c r="BZ74" s="291">
        <v>-1589.600655737705</v>
      </c>
      <c r="CA74" s="291">
        <v>-1589.600655737705</v>
      </c>
      <c r="CB74" s="291">
        <v>-1589.600655737705</v>
      </c>
      <c r="CC74" s="291">
        <v>-1589.600655737705</v>
      </c>
      <c r="CD74" s="291">
        <v>-1589.600655737705</v>
      </c>
      <c r="CE74" s="291">
        <v>-1589.600655737705</v>
      </c>
      <c r="CF74" s="291">
        <v>-1589.600655737705</v>
      </c>
      <c r="CG74" s="291">
        <v>-1589.600655737705</v>
      </c>
      <c r="CH74" s="291">
        <v>-1589.600655737705</v>
      </c>
      <c r="CI74" s="291">
        <v>-1589.600655737705</v>
      </c>
      <c r="CJ74" s="291">
        <v>-1589.600655737705</v>
      </c>
    </row>
    <row r="75" spans="1:88" s="261" customFormat="1" ht="15" x14ac:dyDescent="0.25">
      <c r="A75" s="371" t="s">
        <v>524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3">
        <v>0</v>
      </c>
      <c r="AL75" s="374"/>
      <c r="AM75" s="290">
        <v>1247607.3242301641</v>
      </c>
      <c r="AN75" s="290">
        <v>1297787.022637377</v>
      </c>
      <c r="AO75" s="290">
        <v>1349587.8987140304</v>
      </c>
      <c r="AP75" s="290">
        <v>1403720.3284520211</v>
      </c>
      <c r="AQ75" s="290">
        <v>1460017.3559552431</v>
      </c>
      <c r="AR75" s="290">
        <v>1518565.5651343055</v>
      </c>
      <c r="AS75" s="290">
        <v>1579455.0032562418</v>
      </c>
      <c r="AT75" s="290">
        <v>1642779.3194787668</v>
      </c>
      <c r="AU75" s="290">
        <v>1708635.9089259044</v>
      </c>
      <c r="AV75" s="290">
        <v>1777126.0625266391</v>
      </c>
      <c r="AW75" s="290">
        <v>1848355.1228471147</v>
      </c>
      <c r="AX75" s="290">
        <v>1922432.6461561203</v>
      </c>
      <c r="AY75" s="290">
        <v>1999472.5709731984</v>
      </c>
      <c r="AZ75" s="290">
        <v>2079593.3933586706</v>
      </c>
      <c r="BA75" s="290">
        <v>2162918.3492152733</v>
      </c>
      <c r="BB75" s="290">
        <v>2249575.6038818518</v>
      </c>
      <c r="BC75" s="290">
        <v>2339698.4493108043</v>
      </c>
      <c r="BD75" s="290">
        <v>2433425.5091326269</v>
      </c>
      <c r="BE75" s="290">
        <v>2530900.9519230332</v>
      </c>
      <c r="BF75" s="290">
        <v>2632274.7130007679</v>
      </c>
      <c r="BG75" s="290">
        <v>2737702.7250973228</v>
      </c>
      <c r="BH75" s="290">
        <v>2847347.1582534523</v>
      </c>
      <c r="BI75" s="290">
        <v>2961376.6693115383</v>
      </c>
      <c r="BJ75" s="290">
        <v>3079966.6613876587</v>
      </c>
      <c r="BK75" s="290">
        <v>3203299.5537225362</v>
      </c>
      <c r="BL75" s="290">
        <v>3331565.0623265198</v>
      </c>
      <c r="BM75" s="290">
        <v>3464960.4918503733</v>
      </c>
      <c r="BN75" s="290">
        <v>3603691.0391308931</v>
      </c>
      <c r="BO75" s="290">
        <v>3747970.1088783466</v>
      </c>
      <c r="BP75" s="290">
        <v>3898019.6419914076</v>
      </c>
      <c r="BQ75" s="290">
        <v>4054070.4570047036</v>
      </c>
      <c r="BR75" s="290">
        <v>4216362.6051942427</v>
      </c>
      <c r="BS75" s="290">
        <v>4385145.7398870755</v>
      </c>
      <c r="BT75" s="290">
        <v>4560679.5005433336</v>
      </c>
      <c r="BU75" s="290">
        <v>4743233.9122015527</v>
      </c>
      <c r="BV75" s="290">
        <v>4933089.8009018116</v>
      </c>
      <c r="BW75" s="290">
        <v>5130539.2257257914</v>
      </c>
      <c r="BX75" s="290">
        <v>5335885.9281184431</v>
      </c>
      <c r="BY75" s="290">
        <v>5549445.7991825119</v>
      </c>
      <c r="BZ75" s="290">
        <v>5771547.3656648546</v>
      </c>
      <c r="CA75" s="290">
        <v>6002532.2953822035</v>
      </c>
      <c r="CB75" s="290">
        <v>6242755.9228639565</v>
      </c>
      <c r="CC75" s="290">
        <v>6492587.7960206931</v>
      </c>
      <c r="CD75" s="290">
        <v>6752412.24467941</v>
      </c>
      <c r="CE75" s="290">
        <v>7022628.9718601862</v>
      </c>
      <c r="CF75" s="290">
        <v>7303653.6687039053</v>
      </c>
      <c r="CG75" s="290">
        <v>7595918.6539970851</v>
      </c>
      <c r="CH75" s="290">
        <v>7899873.5392777035</v>
      </c>
      <c r="CI75" s="290">
        <v>8215985.9205452576</v>
      </c>
      <c r="CJ75" s="290">
        <v>8544742.0976392236</v>
      </c>
    </row>
    <row r="76" spans="1:88"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7">
        <v>0</v>
      </c>
      <c r="AL76" s="378"/>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row>
    <row r="77" spans="1:88" s="261" customFormat="1" ht="15" x14ac:dyDescent="0.25">
      <c r="A77" s="371" t="s">
        <v>261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v>0</v>
      </c>
      <c r="AL77" s="374"/>
      <c r="AM77" s="290">
        <v>1247607.3242301641</v>
      </c>
      <c r="AN77" s="290">
        <v>1297787.022637377</v>
      </c>
      <c r="AO77" s="290">
        <v>1349587.8987140304</v>
      </c>
      <c r="AP77" s="290">
        <v>1403720.3284520211</v>
      </c>
      <c r="AQ77" s="290">
        <v>1460017.3559552431</v>
      </c>
      <c r="AR77" s="290">
        <v>1518565.5651343055</v>
      </c>
      <c r="AS77" s="290">
        <v>1579455.0032562418</v>
      </c>
      <c r="AT77" s="290">
        <v>1642779.3194787668</v>
      </c>
      <c r="AU77" s="290">
        <v>1708635.9089259044</v>
      </c>
      <c r="AV77" s="290">
        <v>1777126.0625266391</v>
      </c>
      <c r="AW77" s="290">
        <v>1848355.1228471147</v>
      </c>
      <c r="AX77" s="290">
        <v>1922432.6461561203</v>
      </c>
      <c r="AY77" s="290">
        <v>1999472.5709731984</v>
      </c>
      <c r="AZ77" s="290">
        <v>2079593.3933586706</v>
      </c>
      <c r="BA77" s="290">
        <v>2162918.3492152733</v>
      </c>
      <c r="BB77" s="290">
        <v>2249575.6038818518</v>
      </c>
      <c r="BC77" s="290">
        <v>2339698.4493108043</v>
      </c>
      <c r="BD77" s="290">
        <v>2433425.5091326269</v>
      </c>
      <c r="BE77" s="290">
        <v>2530900.9519230332</v>
      </c>
      <c r="BF77" s="290">
        <v>2632274.7130007679</v>
      </c>
      <c r="BG77" s="290">
        <v>2737702.7250973228</v>
      </c>
      <c r="BH77" s="290">
        <v>2847347.1582534523</v>
      </c>
      <c r="BI77" s="290">
        <v>2961376.6693115383</v>
      </c>
      <c r="BJ77" s="290">
        <v>3079966.6613876587</v>
      </c>
      <c r="BK77" s="290">
        <v>3203299.5537225362</v>
      </c>
      <c r="BL77" s="290">
        <v>3331565.0623265198</v>
      </c>
      <c r="BM77" s="290">
        <v>3464960.4918503733</v>
      </c>
      <c r="BN77" s="290">
        <v>3603691.0391308931</v>
      </c>
      <c r="BO77" s="290">
        <v>3747970.1088783466</v>
      </c>
      <c r="BP77" s="290">
        <v>3898019.6419914076</v>
      </c>
      <c r="BQ77" s="290">
        <v>4054070.4570047036</v>
      </c>
      <c r="BR77" s="290">
        <v>4216362.6051942427</v>
      </c>
      <c r="BS77" s="290">
        <v>4385145.7398870755</v>
      </c>
      <c r="BT77" s="290">
        <v>4560679.5005433336</v>
      </c>
      <c r="BU77" s="290">
        <v>4743233.9122015527</v>
      </c>
      <c r="BV77" s="290">
        <v>4933089.8009018116</v>
      </c>
      <c r="BW77" s="290">
        <v>5130539.2257257914</v>
      </c>
      <c r="BX77" s="290">
        <v>5335885.9281184431</v>
      </c>
      <c r="BY77" s="290">
        <v>5549445.7991825119</v>
      </c>
      <c r="BZ77" s="290">
        <v>5771547.3656648546</v>
      </c>
      <c r="CA77" s="290">
        <v>6002532.2953822035</v>
      </c>
      <c r="CB77" s="290">
        <v>6242755.9228639565</v>
      </c>
      <c r="CC77" s="290">
        <v>6492587.7960206931</v>
      </c>
      <c r="CD77" s="290">
        <v>6752412.24467941</v>
      </c>
      <c r="CE77" s="290">
        <v>7022628.9718601862</v>
      </c>
      <c r="CF77" s="290">
        <v>7303653.6687039053</v>
      </c>
      <c r="CG77" s="290">
        <v>7595918.6539970851</v>
      </c>
      <c r="CH77" s="290">
        <v>7899873.5392777035</v>
      </c>
      <c r="CI77" s="290">
        <v>8215985.9205452576</v>
      </c>
      <c r="CJ77" s="290">
        <v>8544742.0976392236</v>
      </c>
    </row>
    <row r="78" spans="1:88" s="293" customFormat="1" x14ac:dyDescent="0.25">
      <c r="A78" s="379" t="s">
        <v>256</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8"/>
      <c r="AL78" s="389"/>
      <c r="AM78" s="292">
        <v>-311901.83105754101</v>
      </c>
      <c r="AN78" s="292">
        <v>-324446.75565934426</v>
      </c>
      <c r="AO78" s="292">
        <v>-337396.9746785076</v>
      </c>
      <c r="AP78" s="292">
        <v>-350930.08211300528</v>
      </c>
      <c r="AQ78" s="292">
        <v>-365004.33898881078</v>
      </c>
      <c r="AR78" s="292">
        <v>-379641.39128357638</v>
      </c>
      <c r="AS78" s="292">
        <v>-394863.75081406045</v>
      </c>
      <c r="AT78" s="292">
        <v>-410694.82986969169</v>
      </c>
      <c r="AU78" s="292">
        <v>-427158.97723147611</v>
      </c>
      <c r="AV78" s="292">
        <v>-444281.51563165977</v>
      </c>
      <c r="AW78" s="292">
        <v>-462088.78071177867</v>
      </c>
      <c r="AX78" s="292">
        <v>-480608.16153903009</v>
      </c>
      <c r="AY78" s="292">
        <v>-499868.1427432996</v>
      </c>
      <c r="AZ78" s="292">
        <v>-519898.34833966766</v>
      </c>
      <c r="BA78" s="292">
        <v>-540729.58730381832</v>
      </c>
      <c r="BB78" s="292">
        <v>-562393.90097046294</v>
      </c>
      <c r="BC78" s="292">
        <v>-584924.61232770106</v>
      </c>
      <c r="BD78" s="292">
        <v>-608356.37728315673</v>
      </c>
      <c r="BE78" s="292">
        <v>-632725.23798075831</v>
      </c>
      <c r="BF78" s="292">
        <v>-658068.67825019197</v>
      </c>
      <c r="BG78" s="292">
        <v>-684425.68127433071</v>
      </c>
      <c r="BH78" s="292">
        <v>-711836.78956336307</v>
      </c>
      <c r="BI78" s="292">
        <v>-740344.16732788458</v>
      </c>
      <c r="BJ78" s="292">
        <v>-769991.66534691467</v>
      </c>
      <c r="BK78" s="292">
        <v>-800824.88843063405</v>
      </c>
      <c r="BL78" s="292">
        <v>-832891.26558162994</v>
      </c>
      <c r="BM78" s="292">
        <v>-866240.12296259333</v>
      </c>
      <c r="BN78" s="292">
        <v>-900922.75978272327</v>
      </c>
      <c r="BO78" s="292">
        <v>-936992.52721958666</v>
      </c>
      <c r="BP78" s="292">
        <v>-974504.9104978519</v>
      </c>
      <c r="BQ78" s="292">
        <v>-1013517.6142511759</v>
      </c>
      <c r="BR78" s="292">
        <v>-1054090.6512985607</v>
      </c>
      <c r="BS78" s="292">
        <v>-1096286.4349717689</v>
      </c>
      <c r="BT78" s="292">
        <v>-1140169.8751358334</v>
      </c>
      <c r="BU78" s="292">
        <v>-1185808.4780503882</v>
      </c>
      <c r="BV78" s="292">
        <v>-1233272.4502254529</v>
      </c>
      <c r="BW78" s="292">
        <v>-1282634.8064314479</v>
      </c>
      <c r="BX78" s="292">
        <v>-1333971.4820296108</v>
      </c>
      <c r="BY78" s="292">
        <v>-1387361.449795628</v>
      </c>
      <c r="BZ78" s="292">
        <v>-1442886.8414162137</v>
      </c>
      <c r="CA78" s="292">
        <v>-1500633.0738455509</v>
      </c>
      <c r="CB78" s="292">
        <v>-1560688.9807159891</v>
      </c>
      <c r="CC78" s="292">
        <v>-1623146.9490051733</v>
      </c>
      <c r="CD78" s="292">
        <v>-1688103.0611698525</v>
      </c>
      <c r="CE78" s="292">
        <v>-1755657.2429650465</v>
      </c>
      <c r="CF78" s="292">
        <v>-1825913.4171759763</v>
      </c>
      <c r="CG78" s="292">
        <v>-1898979.6634992713</v>
      </c>
      <c r="CH78" s="292">
        <v>-1974968.3848194259</v>
      </c>
      <c r="CI78" s="292">
        <v>-2053996.4801363144</v>
      </c>
      <c r="CJ78" s="292">
        <v>-2136185.5244098059</v>
      </c>
    </row>
    <row r="79" spans="1:88" ht="16.5" thickBot="1" x14ac:dyDescent="0.3">
      <c r="A79" s="390" t="s">
        <v>260</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v>0</v>
      </c>
      <c r="AL79" s="393"/>
      <c r="AM79" s="294">
        <v>935705.49317262298</v>
      </c>
      <c r="AN79" s="294">
        <v>973340.26697803277</v>
      </c>
      <c r="AO79" s="294">
        <v>1012190.9240355229</v>
      </c>
      <c r="AP79" s="294">
        <v>1052790.2463390159</v>
      </c>
      <c r="AQ79" s="294">
        <v>1095013.0169664323</v>
      </c>
      <c r="AR79" s="294">
        <v>1138924.1738507291</v>
      </c>
      <c r="AS79" s="294">
        <v>1184591.2524421813</v>
      </c>
      <c r="AT79" s="294">
        <v>1232084.489609075</v>
      </c>
      <c r="AU79" s="294">
        <v>1281476.9316944284</v>
      </c>
      <c r="AV79" s="294">
        <v>1332844.5468949792</v>
      </c>
      <c r="AW79" s="294">
        <v>1386266.342135336</v>
      </c>
      <c r="AX79" s="294">
        <v>1441824.4846170903</v>
      </c>
      <c r="AY79" s="294">
        <v>1499604.4282298987</v>
      </c>
      <c r="AZ79" s="294">
        <v>1559695.0450190031</v>
      </c>
      <c r="BA79" s="294">
        <v>1622188.7619114551</v>
      </c>
      <c r="BB79" s="294">
        <v>1687181.7029113888</v>
      </c>
      <c r="BC79" s="294">
        <v>1754773.8369831033</v>
      </c>
      <c r="BD79" s="294">
        <v>1825069.1318494701</v>
      </c>
      <c r="BE79" s="294">
        <v>1898175.7139422749</v>
      </c>
      <c r="BF79" s="294">
        <v>1974206.0347505759</v>
      </c>
      <c r="BG79" s="294">
        <v>2053277.0438229921</v>
      </c>
      <c r="BH79" s="294">
        <v>2135510.3686900893</v>
      </c>
      <c r="BI79" s="294">
        <v>2221032.5019836538</v>
      </c>
      <c r="BJ79" s="294">
        <v>2309974.9960407438</v>
      </c>
      <c r="BK79" s="294">
        <v>2402474.6652919021</v>
      </c>
      <c r="BL79" s="294">
        <v>2498673.7967448896</v>
      </c>
      <c r="BM79" s="294">
        <v>2598720.3688877802</v>
      </c>
      <c r="BN79" s="294">
        <v>2702768.2793481699</v>
      </c>
      <c r="BO79" s="294">
        <v>2810977.5816587601</v>
      </c>
      <c r="BP79" s="294">
        <v>2923514.7314935559</v>
      </c>
      <c r="BQ79" s="294">
        <v>3040552.8427535277</v>
      </c>
      <c r="BR79" s="294">
        <v>3162271.953895682</v>
      </c>
      <c r="BS79" s="294">
        <v>3288859.3049153066</v>
      </c>
      <c r="BT79" s="294">
        <v>3420509.6254075002</v>
      </c>
      <c r="BU79" s="294">
        <v>3557425.4341511643</v>
      </c>
      <c r="BV79" s="294">
        <v>3699817.3506763587</v>
      </c>
      <c r="BW79" s="294">
        <v>3847904.4192943433</v>
      </c>
      <c r="BX79" s="294">
        <v>4001914.4460888323</v>
      </c>
      <c r="BY79" s="294">
        <v>4162084.3493868839</v>
      </c>
      <c r="BZ79" s="294">
        <v>4328660.524248641</v>
      </c>
      <c r="CA79" s="294">
        <v>4501899.2215366531</v>
      </c>
      <c r="CB79" s="294">
        <v>4682066.9421479674</v>
      </c>
      <c r="CC79" s="294">
        <v>4869440.8470155196</v>
      </c>
      <c r="CD79" s="294">
        <v>5064309.1835095575</v>
      </c>
      <c r="CE79" s="294">
        <v>5266971.7288951399</v>
      </c>
      <c r="CF79" s="294">
        <v>5477740.2515279287</v>
      </c>
      <c r="CG79" s="294">
        <v>5696938.9904978136</v>
      </c>
      <c r="CH79" s="294">
        <v>5924905.1544582779</v>
      </c>
      <c r="CI79" s="294">
        <v>6161989.4404089432</v>
      </c>
      <c r="CJ79" s="294">
        <v>6408556.5732294172</v>
      </c>
    </row>
    <row r="80" spans="1:88" s="297" customFormat="1" ht="16.5" thickBot="1" x14ac:dyDescent="0.3">
      <c r="A80" s="295"/>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383">
        <v>0</v>
      </c>
      <c r="AL80" s="383"/>
      <c r="AM80" s="296">
        <v>1</v>
      </c>
      <c r="AN80" s="296">
        <v>2</v>
      </c>
      <c r="AO80" s="296">
        <v>3</v>
      </c>
      <c r="AP80" s="296">
        <v>4</v>
      </c>
      <c r="AQ80" s="296">
        <v>5</v>
      </c>
      <c r="AR80" s="296">
        <v>6</v>
      </c>
      <c r="AS80" s="296">
        <v>7</v>
      </c>
      <c r="AT80" s="296">
        <v>8</v>
      </c>
      <c r="AU80" s="296">
        <v>9</v>
      </c>
      <c r="AV80" s="296">
        <v>10</v>
      </c>
      <c r="AW80" s="296">
        <v>11</v>
      </c>
      <c r="AX80" s="296">
        <v>12</v>
      </c>
      <c r="AY80" s="296">
        <v>13</v>
      </c>
      <c r="AZ80" s="296">
        <v>14</v>
      </c>
      <c r="BA80" s="296">
        <v>15</v>
      </c>
      <c r="BB80" s="296">
        <v>16</v>
      </c>
      <c r="BC80" s="296">
        <v>17</v>
      </c>
      <c r="BD80" s="296">
        <v>18</v>
      </c>
      <c r="BE80" s="296">
        <v>19</v>
      </c>
      <c r="BF80" s="296">
        <v>20</v>
      </c>
      <c r="BG80" s="296">
        <v>21</v>
      </c>
      <c r="BH80" s="296">
        <v>22</v>
      </c>
      <c r="BI80" s="296">
        <v>23</v>
      </c>
      <c r="BJ80" s="296">
        <v>24</v>
      </c>
      <c r="BK80" s="296">
        <v>25</v>
      </c>
      <c r="BL80" s="296">
        <v>26</v>
      </c>
      <c r="BM80" s="296">
        <v>27</v>
      </c>
      <c r="BN80" s="296">
        <v>28</v>
      </c>
      <c r="BO80" s="296">
        <v>29</v>
      </c>
      <c r="BP80" s="296">
        <v>30</v>
      </c>
      <c r="BQ80" s="296">
        <v>31</v>
      </c>
      <c r="BR80" s="296">
        <v>32</v>
      </c>
      <c r="BS80" s="296">
        <v>33</v>
      </c>
      <c r="BT80" s="296">
        <v>34</v>
      </c>
      <c r="BU80" s="296">
        <v>35</v>
      </c>
      <c r="BV80" s="296">
        <v>36</v>
      </c>
      <c r="BW80" s="296">
        <v>37</v>
      </c>
      <c r="BX80" s="296">
        <v>38</v>
      </c>
      <c r="BY80" s="296">
        <v>39</v>
      </c>
      <c r="BZ80" s="296">
        <v>40</v>
      </c>
      <c r="CA80" s="296">
        <v>41</v>
      </c>
      <c r="CB80" s="296">
        <v>42</v>
      </c>
      <c r="CC80" s="296">
        <v>43</v>
      </c>
      <c r="CD80" s="296">
        <v>44</v>
      </c>
      <c r="CE80" s="296">
        <v>45</v>
      </c>
      <c r="CF80" s="296">
        <v>46</v>
      </c>
      <c r="CG80" s="296">
        <v>47</v>
      </c>
      <c r="CH80" s="296">
        <v>48</v>
      </c>
      <c r="CI80" s="296">
        <v>49</v>
      </c>
      <c r="CJ80" s="296">
        <v>50</v>
      </c>
    </row>
    <row r="81" spans="1:88" x14ac:dyDescent="0.25">
      <c r="A81" s="384" t="s">
        <v>259</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v>2026</v>
      </c>
      <c r="AL81" s="387"/>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v>2052</v>
      </c>
      <c r="BM81" s="286">
        <v>2053</v>
      </c>
      <c r="BN81" s="286">
        <v>2054</v>
      </c>
      <c r="BO81" s="286">
        <v>2055</v>
      </c>
      <c r="BP81" s="286">
        <v>2056</v>
      </c>
      <c r="BQ81" s="286">
        <v>2057</v>
      </c>
      <c r="BR81" s="286">
        <v>2058</v>
      </c>
      <c r="BS81" s="286">
        <v>2059</v>
      </c>
      <c r="BT81" s="286">
        <v>2060</v>
      </c>
      <c r="BU81" s="286">
        <v>2061</v>
      </c>
      <c r="BV81" s="286">
        <v>2062</v>
      </c>
      <c r="BW81" s="286">
        <v>2063</v>
      </c>
      <c r="BX81" s="286">
        <v>2064</v>
      </c>
      <c r="BY81" s="286">
        <v>2065</v>
      </c>
      <c r="BZ81" s="286">
        <v>2066</v>
      </c>
      <c r="CA81" s="286">
        <v>2067</v>
      </c>
      <c r="CB81" s="286">
        <v>2068</v>
      </c>
      <c r="CC81" s="286">
        <v>2069</v>
      </c>
      <c r="CD81" s="286">
        <v>2070</v>
      </c>
      <c r="CE81" s="286">
        <v>2071</v>
      </c>
      <c r="CF81" s="286">
        <v>2072</v>
      </c>
      <c r="CG81" s="286">
        <v>2073</v>
      </c>
      <c r="CH81" s="286">
        <v>2074</v>
      </c>
      <c r="CI81" s="286">
        <v>2075</v>
      </c>
      <c r="CJ81" s="286">
        <v>2076</v>
      </c>
    </row>
    <row r="82" spans="1:88" s="261" customFormat="1" ht="15" x14ac:dyDescent="0.25">
      <c r="A82" s="371" t="s">
        <v>524</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v>0</v>
      </c>
      <c r="AL82" s="374"/>
      <c r="AM82" s="290">
        <v>1247607.3242301641</v>
      </c>
      <c r="AN82" s="290">
        <v>1297787.022637377</v>
      </c>
      <c r="AO82" s="290">
        <v>1349587.8987140304</v>
      </c>
      <c r="AP82" s="290">
        <v>1403720.3284520211</v>
      </c>
      <c r="AQ82" s="290">
        <v>1460017.3559552431</v>
      </c>
      <c r="AR82" s="290">
        <v>1518565.5651343055</v>
      </c>
      <c r="AS82" s="290">
        <v>1579455.0032562418</v>
      </c>
      <c r="AT82" s="290">
        <v>1642779.3194787668</v>
      </c>
      <c r="AU82" s="290">
        <v>1708635.9089259044</v>
      </c>
      <c r="AV82" s="290">
        <v>1777126.0625266391</v>
      </c>
      <c r="AW82" s="290">
        <v>1848355.1228471147</v>
      </c>
      <c r="AX82" s="290">
        <v>1922432.6461561203</v>
      </c>
      <c r="AY82" s="290">
        <v>1999472.5709731984</v>
      </c>
      <c r="AZ82" s="290">
        <v>2079593.3933586706</v>
      </c>
      <c r="BA82" s="290">
        <v>2162918.3492152733</v>
      </c>
      <c r="BB82" s="290">
        <v>2249575.6038818518</v>
      </c>
      <c r="BC82" s="290">
        <v>2339698.4493108043</v>
      </c>
      <c r="BD82" s="290">
        <v>2433425.5091326269</v>
      </c>
      <c r="BE82" s="290">
        <v>2530900.9519230332</v>
      </c>
      <c r="BF82" s="290">
        <v>2632274.7130007679</v>
      </c>
      <c r="BG82" s="290">
        <v>2737702.7250973228</v>
      </c>
      <c r="BH82" s="290">
        <v>2847347.1582534523</v>
      </c>
      <c r="BI82" s="290">
        <v>2961376.6693115383</v>
      </c>
      <c r="BJ82" s="290">
        <v>3079966.6613876587</v>
      </c>
      <c r="BK82" s="290">
        <v>3203299.5537225362</v>
      </c>
      <c r="BL82" s="290">
        <v>3331565.0623265198</v>
      </c>
      <c r="BM82" s="290">
        <v>3464960.4918503733</v>
      </c>
      <c r="BN82" s="290">
        <v>3603691.0391308931</v>
      </c>
      <c r="BO82" s="290">
        <v>3747970.1088783466</v>
      </c>
      <c r="BP82" s="290">
        <v>3898019.6419914076</v>
      </c>
      <c r="BQ82" s="290">
        <v>4054070.4570047036</v>
      </c>
      <c r="BR82" s="290">
        <v>4216362.6051942427</v>
      </c>
      <c r="BS82" s="290">
        <v>4385145.7398870755</v>
      </c>
      <c r="BT82" s="290">
        <v>4560679.5005433336</v>
      </c>
      <c r="BU82" s="290">
        <v>4743233.9122015527</v>
      </c>
      <c r="BV82" s="290">
        <v>4933089.8009018116</v>
      </c>
      <c r="BW82" s="290">
        <v>5130539.2257257914</v>
      </c>
      <c r="BX82" s="290">
        <v>5335885.9281184431</v>
      </c>
      <c r="BY82" s="290">
        <v>5549445.7991825119</v>
      </c>
      <c r="BZ82" s="290">
        <v>5771547.3656648546</v>
      </c>
      <c r="CA82" s="290">
        <v>6002532.2953822035</v>
      </c>
      <c r="CB82" s="290">
        <v>6242755.9228639565</v>
      </c>
      <c r="CC82" s="290">
        <v>6492587.7960206931</v>
      </c>
      <c r="CD82" s="290">
        <v>6752412.24467941</v>
      </c>
      <c r="CE82" s="290">
        <v>7022628.9718601862</v>
      </c>
      <c r="CF82" s="290">
        <v>7303653.6687039053</v>
      </c>
      <c r="CG82" s="290">
        <v>7595918.6539970851</v>
      </c>
      <c r="CH82" s="290">
        <v>7899873.5392777035</v>
      </c>
      <c r="CI82" s="290">
        <v>8215985.9205452576</v>
      </c>
      <c r="CJ82" s="290">
        <v>8544742.0976392236</v>
      </c>
    </row>
    <row r="83" spans="1:88" x14ac:dyDescent="0.25">
      <c r="A83" s="371" t="s">
        <v>258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7">
        <v>0</v>
      </c>
      <c r="AL83" s="378"/>
      <c r="AM83" s="291">
        <v>1589.600655737705</v>
      </c>
      <c r="AN83" s="291">
        <v>1589.600655737705</v>
      </c>
      <c r="AO83" s="291">
        <v>1589.600655737705</v>
      </c>
      <c r="AP83" s="291">
        <v>1589.600655737705</v>
      </c>
      <c r="AQ83" s="291">
        <v>1589.600655737705</v>
      </c>
      <c r="AR83" s="291">
        <v>1589.600655737705</v>
      </c>
      <c r="AS83" s="291">
        <v>1589.600655737705</v>
      </c>
      <c r="AT83" s="291">
        <v>1589.600655737705</v>
      </c>
      <c r="AU83" s="291">
        <v>1589.600655737705</v>
      </c>
      <c r="AV83" s="291">
        <v>1589.600655737705</v>
      </c>
      <c r="AW83" s="291">
        <v>1589.600655737705</v>
      </c>
      <c r="AX83" s="291">
        <v>1589.600655737705</v>
      </c>
      <c r="AY83" s="291">
        <v>1589.600655737705</v>
      </c>
      <c r="AZ83" s="291">
        <v>1589.600655737705</v>
      </c>
      <c r="BA83" s="291">
        <v>1589.600655737705</v>
      </c>
      <c r="BB83" s="291">
        <v>1589.600655737705</v>
      </c>
      <c r="BC83" s="291">
        <v>1589.600655737705</v>
      </c>
      <c r="BD83" s="291">
        <v>1589.600655737705</v>
      </c>
      <c r="BE83" s="291">
        <v>1589.600655737705</v>
      </c>
      <c r="BF83" s="291">
        <v>1589.600655737705</v>
      </c>
      <c r="BG83" s="291">
        <v>1589.600655737705</v>
      </c>
      <c r="BH83" s="291">
        <v>1589.600655737705</v>
      </c>
      <c r="BI83" s="291">
        <v>1589.600655737705</v>
      </c>
      <c r="BJ83" s="291">
        <v>1589.600655737705</v>
      </c>
      <c r="BK83" s="291">
        <v>1589.600655737705</v>
      </c>
      <c r="BL83" s="291">
        <v>1589.600655737705</v>
      </c>
      <c r="BM83" s="291">
        <v>1589.600655737705</v>
      </c>
      <c r="BN83" s="291">
        <v>1589.600655737705</v>
      </c>
      <c r="BO83" s="291">
        <v>1589.600655737705</v>
      </c>
      <c r="BP83" s="291">
        <v>1589.600655737705</v>
      </c>
      <c r="BQ83" s="291">
        <v>1589.600655737705</v>
      </c>
      <c r="BR83" s="291">
        <v>1589.600655737705</v>
      </c>
      <c r="BS83" s="291">
        <v>1589.600655737705</v>
      </c>
      <c r="BT83" s="291">
        <v>1589.600655737705</v>
      </c>
      <c r="BU83" s="291">
        <v>1589.600655737705</v>
      </c>
      <c r="BV83" s="291">
        <v>1589.600655737705</v>
      </c>
      <c r="BW83" s="291">
        <v>1589.600655737705</v>
      </c>
      <c r="BX83" s="291">
        <v>1589.600655737705</v>
      </c>
      <c r="BY83" s="291">
        <v>1589.600655737705</v>
      </c>
      <c r="BZ83" s="291">
        <v>1589.600655737705</v>
      </c>
      <c r="CA83" s="291">
        <v>1589.600655737705</v>
      </c>
      <c r="CB83" s="291">
        <v>1589.600655737705</v>
      </c>
      <c r="CC83" s="291">
        <v>1589.600655737705</v>
      </c>
      <c r="CD83" s="291">
        <v>1589.600655737705</v>
      </c>
      <c r="CE83" s="291">
        <v>1589.600655737705</v>
      </c>
      <c r="CF83" s="291">
        <v>1589.600655737705</v>
      </c>
      <c r="CG83" s="291">
        <v>1589.600655737705</v>
      </c>
      <c r="CH83" s="291">
        <v>1589.600655737705</v>
      </c>
      <c r="CI83" s="291">
        <v>1589.600655737705</v>
      </c>
      <c r="CJ83" s="291">
        <v>1589.600655737705</v>
      </c>
    </row>
    <row r="84" spans="1:88" x14ac:dyDescent="0.25">
      <c r="A84" s="371" t="s">
        <v>257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7">
        <v>0</v>
      </c>
      <c r="AL84" s="378"/>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row>
    <row r="85" spans="1:88" s="293" customFormat="1" x14ac:dyDescent="0.25">
      <c r="A85" s="379" t="s">
        <v>256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92">
        <v>-311901.83105754101</v>
      </c>
      <c r="AN85" s="292">
        <v>-324446.7556593442</v>
      </c>
      <c r="AO85" s="292">
        <v>-337396.97467850754</v>
      </c>
      <c r="AP85" s="292">
        <v>-350930.08211300522</v>
      </c>
      <c r="AQ85" s="292">
        <v>-365004.33898881078</v>
      </c>
      <c r="AR85" s="292">
        <v>-379641.39128357638</v>
      </c>
      <c r="AS85" s="292">
        <v>-394863.75081406068</v>
      </c>
      <c r="AT85" s="292">
        <v>-410694.82986969175</v>
      </c>
      <c r="AU85" s="292">
        <v>-427158.97723147599</v>
      </c>
      <c r="AV85" s="292">
        <v>-444281.51563165989</v>
      </c>
      <c r="AW85" s="292">
        <v>-462088.78071177844</v>
      </c>
      <c r="AX85" s="292">
        <v>-480608.16153903026</v>
      </c>
      <c r="AY85" s="292">
        <v>-499868.14274329972</v>
      </c>
      <c r="AZ85" s="292">
        <v>-519898.34833966754</v>
      </c>
      <c r="BA85" s="292">
        <v>-540729.5873038182</v>
      </c>
      <c r="BB85" s="292">
        <v>-562393.90097046271</v>
      </c>
      <c r="BC85" s="292">
        <v>-584924.61232770141</v>
      </c>
      <c r="BD85" s="292">
        <v>-608356.37728315685</v>
      </c>
      <c r="BE85" s="292">
        <v>-632725.23798075877</v>
      </c>
      <c r="BF85" s="292">
        <v>-658068.67825019173</v>
      </c>
      <c r="BG85" s="292">
        <v>-684425.68127433024</v>
      </c>
      <c r="BH85" s="292">
        <v>-711836.78956336342</v>
      </c>
      <c r="BI85" s="292">
        <v>-740344.16732788458</v>
      </c>
      <c r="BJ85" s="292">
        <v>-769991.6653469149</v>
      </c>
      <c r="BK85" s="292">
        <v>-800824.88843063451</v>
      </c>
      <c r="BL85" s="292">
        <v>-832891.26558163017</v>
      </c>
      <c r="BM85" s="292">
        <v>-866240.12296259403</v>
      </c>
      <c r="BN85" s="292">
        <v>-900922.75978272408</v>
      </c>
      <c r="BO85" s="292">
        <v>-936992.52721958607</v>
      </c>
      <c r="BP85" s="292">
        <v>-974504.91049785167</v>
      </c>
      <c r="BQ85" s="292">
        <v>-1013517.6142511778</v>
      </c>
      <c r="BR85" s="292">
        <v>-1054090.6512985602</v>
      </c>
      <c r="BS85" s="292">
        <v>-1096286.4349717684</v>
      </c>
      <c r="BT85" s="292">
        <v>-1140169.8751358353</v>
      </c>
      <c r="BU85" s="292">
        <v>-1185808.4780503884</v>
      </c>
      <c r="BV85" s="292">
        <v>-1233272.4502254538</v>
      </c>
      <c r="BW85" s="292">
        <v>-1282634.8064314462</v>
      </c>
      <c r="BX85" s="292">
        <v>-1333971.4820296094</v>
      </c>
      <c r="BY85" s="292">
        <v>-1387361.4497956261</v>
      </c>
      <c r="BZ85" s="292">
        <v>-1442886.8414162137</v>
      </c>
      <c r="CA85" s="292">
        <v>-1500633.0738455504</v>
      </c>
      <c r="CB85" s="292">
        <v>-1560688.9807159901</v>
      </c>
      <c r="CC85" s="292">
        <v>-1623146.9490051754</v>
      </c>
      <c r="CD85" s="292">
        <v>-1688103.0611698553</v>
      </c>
      <c r="CE85" s="292">
        <v>-1755657.24296505</v>
      </c>
      <c r="CF85" s="292">
        <v>-1825913.4171759784</v>
      </c>
      <c r="CG85" s="292">
        <v>-1898979.6634992734</v>
      </c>
      <c r="CH85" s="292">
        <v>-1974968.3848194256</v>
      </c>
      <c r="CI85" s="292">
        <v>-2053996.4801363125</v>
      </c>
      <c r="CJ85" s="292">
        <v>-2136185.5244098082</v>
      </c>
    </row>
    <row r="86" spans="1:88" x14ac:dyDescent="0.25">
      <c r="A86" s="371" t="s">
        <v>255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81">
        <v>-15896.00655737705</v>
      </c>
      <c r="AL86" s="382"/>
      <c r="AM86" s="292">
        <v>15896.00655737705</v>
      </c>
      <c r="AN86" s="292"/>
      <c r="AO86" s="292"/>
      <c r="AP86" s="292"/>
      <c r="AQ86" s="292"/>
      <c r="AR86" s="292"/>
      <c r="AS86" s="292"/>
      <c r="AT86" s="292"/>
      <c r="AU86" s="292"/>
      <c r="AV86" s="292"/>
      <c r="AW86" s="292"/>
      <c r="AX86" s="292"/>
      <c r="AY86" s="292"/>
      <c r="AZ86" s="292"/>
      <c r="BA86" s="292"/>
      <c r="BB86" s="292"/>
      <c r="BC86" s="292"/>
      <c r="BD86" s="292"/>
      <c r="BE86" s="292"/>
      <c r="BF86" s="292"/>
      <c r="BG86" s="292"/>
      <c r="BH86" s="292"/>
      <c r="BI86" s="292"/>
      <c r="BJ86" s="292"/>
      <c r="BK86" s="292"/>
      <c r="BL86" s="292"/>
      <c r="BM86" s="292"/>
      <c r="BN86" s="292"/>
      <c r="BO86" s="292"/>
      <c r="BP86" s="292"/>
      <c r="BQ86" s="292"/>
      <c r="BR86" s="292"/>
      <c r="BS86" s="292"/>
      <c r="BT86" s="292"/>
      <c r="BU86" s="292"/>
      <c r="BV86" s="292"/>
      <c r="BW86" s="292"/>
      <c r="BX86" s="292"/>
      <c r="BY86" s="292"/>
      <c r="BZ86" s="292"/>
      <c r="CA86" s="292"/>
      <c r="CB86" s="292"/>
      <c r="CC86" s="292"/>
      <c r="CD86" s="292"/>
      <c r="CE86" s="292"/>
      <c r="CF86" s="292"/>
      <c r="CG86" s="292"/>
      <c r="CH86" s="292"/>
      <c r="CI86" s="292"/>
      <c r="CJ86" s="292"/>
    </row>
    <row r="87" spans="1:88" x14ac:dyDescent="0.25">
      <c r="A87" s="371" t="s">
        <v>254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7">
        <v>0</v>
      </c>
      <c r="AL87" s="378"/>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row>
    <row r="88" spans="1:88" x14ac:dyDescent="0.25">
      <c r="A88" s="371" t="s">
        <v>253</v>
      </c>
      <c r="B88" s="372"/>
      <c r="C88" s="372"/>
      <c r="D88" s="372"/>
      <c r="E88" s="372"/>
      <c r="F88" s="372"/>
      <c r="G88" s="372"/>
      <c r="H88" s="372"/>
      <c r="I88" s="372"/>
      <c r="J88" s="372"/>
      <c r="K88" s="372"/>
      <c r="L88" s="372"/>
      <c r="M88" s="372"/>
      <c r="N88" s="372"/>
      <c r="O88" s="372"/>
      <c r="P88" s="372"/>
      <c r="Q88" s="372"/>
      <c r="R88" s="372"/>
      <c r="S88" s="372"/>
      <c r="T88" s="372"/>
      <c r="U88" s="372"/>
      <c r="V88" s="372"/>
      <c r="W88" s="372"/>
      <c r="X88" s="372"/>
      <c r="Y88" s="372"/>
      <c r="Z88" s="372"/>
      <c r="AA88" s="372"/>
      <c r="AB88" s="372"/>
      <c r="AC88" s="372"/>
      <c r="AD88" s="372"/>
      <c r="AE88" s="372"/>
      <c r="AF88" s="372"/>
      <c r="AG88" s="372"/>
      <c r="AH88" s="372"/>
      <c r="AI88" s="372"/>
      <c r="AJ88" s="372"/>
      <c r="AK88" s="377">
        <v>-79480.032786885247</v>
      </c>
      <c r="AL88" s="378"/>
      <c r="AM88" s="291">
        <v>0</v>
      </c>
      <c r="AN88" s="291">
        <v>0</v>
      </c>
      <c r="AO88" s="291">
        <v>0</v>
      </c>
      <c r="AP88" s="291">
        <v>0</v>
      </c>
      <c r="AQ88" s="291">
        <v>0</v>
      </c>
      <c r="AR88" s="291">
        <v>0</v>
      </c>
      <c r="AS88" s="291">
        <v>0</v>
      </c>
      <c r="AT88" s="291">
        <v>0</v>
      </c>
      <c r="AU88" s="291">
        <v>0</v>
      </c>
      <c r="AV88" s="291">
        <v>0</v>
      </c>
      <c r="AW88" s="291">
        <v>0</v>
      </c>
      <c r="AX88" s="291">
        <v>0</v>
      </c>
      <c r="AY88" s="291">
        <v>1</v>
      </c>
      <c r="AZ88" s="291">
        <v>2</v>
      </c>
      <c r="BA88" s="291">
        <v>3</v>
      </c>
      <c r="BB88" s="291">
        <v>4</v>
      </c>
      <c r="BC88" s="291">
        <v>5</v>
      </c>
      <c r="BD88" s="291">
        <v>6</v>
      </c>
      <c r="BE88" s="291">
        <v>7</v>
      </c>
      <c r="BF88" s="291">
        <v>8</v>
      </c>
      <c r="BG88" s="291">
        <v>9</v>
      </c>
      <c r="BH88" s="291">
        <v>10</v>
      </c>
      <c r="BI88" s="291">
        <v>11</v>
      </c>
      <c r="BJ88" s="291">
        <v>12</v>
      </c>
      <c r="BK88" s="291">
        <v>13</v>
      </c>
      <c r="BL88" s="291">
        <v>14</v>
      </c>
      <c r="BM88" s="291">
        <v>15</v>
      </c>
      <c r="BN88" s="291">
        <v>16</v>
      </c>
      <c r="BO88" s="291">
        <v>17</v>
      </c>
      <c r="BP88" s="291">
        <v>18</v>
      </c>
      <c r="BQ88" s="291">
        <v>19</v>
      </c>
      <c r="BR88" s="291">
        <v>20</v>
      </c>
      <c r="BS88" s="291">
        <v>21</v>
      </c>
      <c r="BT88" s="291">
        <v>22</v>
      </c>
      <c r="BU88" s="291">
        <v>23</v>
      </c>
      <c r="BV88" s="291">
        <v>24</v>
      </c>
      <c r="BW88" s="291">
        <v>25</v>
      </c>
      <c r="BX88" s="291">
        <v>26</v>
      </c>
      <c r="BY88" s="291">
        <v>27</v>
      </c>
      <c r="BZ88" s="291">
        <v>28</v>
      </c>
      <c r="CA88" s="291">
        <v>29</v>
      </c>
      <c r="CB88" s="291">
        <v>30</v>
      </c>
      <c r="CC88" s="291">
        <v>31</v>
      </c>
      <c r="CD88" s="291">
        <v>32</v>
      </c>
      <c r="CE88" s="291">
        <v>33</v>
      </c>
      <c r="CF88" s="291">
        <v>34</v>
      </c>
      <c r="CG88" s="291">
        <v>35</v>
      </c>
      <c r="CH88" s="291">
        <v>36</v>
      </c>
      <c r="CI88" s="291">
        <v>37</v>
      </c>
      <c r="CJ88" s="291">
        <v>38</v>
      </c>
    </row>
    <row r="89" spans="1:88" x14ac:dyDescent="0.25">
      <c r="A89" s="371" t="s">
        <v>252</v>
      </c>
      <c r="B89" s="372"/>
      <c r="C89" s="372"/>
      <c r="D89" s="372"/>
      <c r="E89" s="372"/>
      <c r="F89" s="372"/>
      <c r="G89" s="372"/>
      <c r="H89" s="372"/>
      <c r="I89" s="372"/>
      <c r="J89" s="372"/>
      <c r="K89" s="372"/>
      <c r="L89" s="372"/>
      <c r="M89" s="372"/>
      <c r="N89" s="372"/>
      <c r="O89" s="372"/>
      <c r="P89" s="372"/>
      <c r="Q89" s="372"/>
      <c r="R89" s="372"/>
      <c r="S89" s="372"/>
      <c r="T89" s="372"/>
      <c r="U89" s="372"/>
      <c r="V89" s="372"/>
      <c r="W89" s="372"/>
      <c r="X89" s="372"/>
      <c r="Y89" s="372"/>
      <c r="Z89" s="372"/>
      <c r="AA89" s="372"/>
      <c r="AB89" s="372"/>
      <c r="AC89" s="372"/>
      <c r="AD89" s="372"/>
      <c r="AE89" s="372"/>
      <c r="AF89" s="372"/>
      <c r="AG89" s="372"/>
      <c r="AH89" s="372"/>
      <c r="AI89" s="372"/>
      <c r="AJ89" s="372"/>
      <c r="AK89" s="377">
        <v>0</v>
      </c>
      <c r="AL89" s="378"/>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row>
    <row r="90" spans="1:88" s="261" customFormat="1" ht="15" x14ac:dyDescent="0.25">
      <c r="A90" s="371" t="s">
        <v>251</v>
      </c>
      <c r="B90" s="372"/>
      <c r="C90" s="372"/>
      <c r="D90" s="372"/>
      <c r="E90" s="372"/>
      <c r="F90" s="372"/>
      <c r="G90" s="372"/>
      <c r="H90" s="372"/>
      <c r="I90" s="372"/>
      <c r="J90" s="372"/>
      <c r="K90" s="372"/>
      <c r="L90" s="372"/>
      <c r="M90" s="372"/>
      <c r="N90" s="372"/>
      <c r="O90" s="372"/>
      <c r="P90" s="372"/>
      <c r="Q90" s="372"/>
      <c r="R90" s="372"/>
      <c r="S90" s="372"/>
      <c r="T90" s="372"/>
      <c r="U90" s="372"/>
      <c r="V90" s="372"/>
      <c r="W90" s="372"/>
      <c r="X90" s="372"/>
      <c r="Y90" s="372"/>
      <c r="Z90" s="372"/>
      <c r="AA90" s="372"/>
      <c r="AB90" s="372"/>
      <c r="AC90" s="372"/>
      <c r="AD90" s="372"/>
      <c r="AE90" s="372"/>
      <c r="AF90" s="372"/>
      <c r="AG90" s="372"/>
      <c r="AH90" s="372"/>
      <c r="AI90" s="372"/>
      <c r="AJ90" s="372"/>
      <c r="AK90" s="373">
        <v>-95376.039344262303</v>
      </c>
      <c r="AL90" s="374"/>
      <c r="AM90" s="290">
        <v>953191.10038573784</v>
      </c>
      <c r="AN90" s="290">
        <v>974929.86763377069</v>
      </c>
      <c r="AO90" s="290">
        <v>1013780.5246912607</v>
      </c>
      <c r="AP90" s="290">
        <v>1054379.8469947537</v>
      </c>
      <c r="AQ90" s="290">
        <v>1096602.6176221701</v>
      </c>
      <c r="AR90" s="290">
        <v>1140513.7745064669</v>
      </c>
      <c r="AS90" s="290">
        <v>1186180.8530979189</v>
      </c>
      <c r="AT90" s="290">
        <v>1233674.0902648128</v>
      </c>
      <c r="AU90" s="290">
        <v>1283066.5323501662</v>
      </c>
      <c r="AV90" s="290">
        <v>1334434.147550717</v>
      </c>
      <c r="AW90" s="290">
        <v>1387855.942791074</v>
      </c>
      <c r="AX90" s="290">
        <v>1443414.0852728279</v>
      </c>
      <c r="AY90" s="290">
        <v>1501195.0288856365</v>
      </c>
      <c r="AZ90" s="290">
        <v>1561286.6456747409</v>
      </c>
      <c r="BA90" s="290">
        <v>1623781.3625671929</v>
      </c>
      <c r="BB90" s="290">
        <v>1688775.3035671269</v>
      </c>
      <c r="BC90" s="290">
        <v>1756368.4376388406</v>
      </c>
      <c r="BD90" s="290">
        <v>1826664.7325052079</v>
      </c>
      <c r="BE90" s="290">
        <v>1899772.3145980122</v>
      </c>
      <c r="BF90" s="290">
        <v>1975803.6354063139</v>
      </c>
      <c r="BG90" s="290">
        <v>2054875.6444787304</v>
      </c>
      <c r="BH90" s="290">
        <v>2137109.9693458267</v>
      </c>
      <c r="BI90" s="290">
        <v>2222633.1026393916</v>
      </c>
      <c r="BJ90" s="290">
        <v>2311576.5966964816</v>
      </c>
      <c r="BK90" s="290">
        <v>2404077.2659476395</v>
      </c>
      <c r="BL90" s="290">
        <v>2500277.3974006274</v>
      </c>
      <c r="BM90" s="290">
        <v>2600324.9695435171</v>
      </c>
      <c r="BN90" s="290">
        <v>2704373.8800039068</v>
      </c>
      <c r="BO90" s="290">
        <v>2812584.1823144984</v>
      </c>
      <c r="BP90" s="290">
        <v>2925122.3321492937</v>
      </c>
      <c r="BQ90" s="290">
        <v>3042161.4434092636</v>
      </c>
      <c r="BR90" s="290">
        <v>3163881.5545514198</v>
      </c>
      <c r="BS90" s="290">
        <v>3290469.9055710444</v>
      </c>
      <c r="BT90" s="290">
        <v>3422121.2260632357</v>
      </c>
      <c r="BU90" s="290">
        <v>3559038.0348069016</v>
      </c>
      <c r="BV90" s="290">
        <v>3701430.9513320951</v>
      </c>
      <c r="BW90" s="290">
        <v>3849519.0199500825</v>
      </c>
      <c r="BX90" s="290">
        <v>4003530.0467445711</v>
      </c>
      <c r="BY90" s="290">
        <v>4163700.9500426231</v>
      </c>
      <c r="BZ90" s="290">
        <v>4330278.1249043783</v>
      </c>
      <c r="CA90" s="290">
        <v>4503517.8221923904</v>
      </c>
      <c r="CB90" s="290">
        <v>4683686.5428037038</v>
      </c>
      <c r="CC90" s="290">
        <v>4871061.4476712551</v>
      </c>
      <c r="CD90" s="290">
        <v>5065930.784165292</v>
      </c>
      <c r="CE90" s="290">
        <v>5268594.3295508735</v>
      </c>
      <c r="CF90" s="290">
        <v>5479363.8521836642</v>
      </c>
      <c r="CG90" s="290">
        <v>5698563.591153549</v>
      </c>
      <c r="CH90" s="290">
        <v>5926530.7551140152</v>
      </c>
      <c r="CI90" s="290">
        <v>6163616.0410646824</v>
      </c>
      <c r="CJ90" s="290">
        <v>6410184.1738851536</v>
      </c>
    </row>
    <row r="91" spans="1:88" s="261" customFormat="1" ht="15" x14ac:dyDescent="0.25">
      <c r="A91" s="371" t="s">
        <v>525</v>
      </c>
      <c r="B91" s="372"/>
      <c r="C91" s="372"/>
      <c r="D91" s="372"/>
      <c r="E91" s="372"/>
      <c r="F91" s="372"/>
      <c r="G91" s="372"/>
      <c r="H91" s="372"/>
      <c r="I91" s="372"/>
      <c r="J91" s="372"/>
      <c r="K91" s="372"/>
      <c r="L91" s="372"/>
      <c r="M91" s="372"/>
      <c r="N91" s="372"/>
      <c r="O91" s="372"/>
      <c r="P91" s="372"/>
      <c r="Q91" s="372"/>
      <c r="R91" s="372"/>
      <c r="S91" s="372"/>
      <c r="T91" s="372"/>
      <c r="U91" s="372"/>
      <c r="V91" s="372"/>
      <c r="W91" s="372"/>
      <c r="X91" s="372"/>
      <c r="Y91" s="372"/>
      <c r="Z91" s="372"/>
      <c r="AA91" s="372"/>
      <c r="AB91" s="372"/>
      <c r="AC91" s="372"/>
      <c r="AD91" s="372"/>
      <c r="AE91" s="372"/>
      <c r="AF91" s="372"/>
      <c r="AG91" s="372"/>
      <c r="AH91" s="372"/>
      <c r="AI91" s="372"/>
      <c r="AJ91" s="372"/>
      <c r="AK91" s="373">
        <v>-95376.039344262303</v>
      </c>
      <c r="AL91" s="374"/>
      <c r="AM91" s="290">
        <v>857815.06104147551</v>
      </c>
      <c r="AN91" s="290">
        <v>1832744.9286752462</v>
      </c>
      <c r="AO91" s="290">
        <v>2846525.4533665068</v>
      </c>
      <c r="AP91" s="290">
        <v>3900905.3003612608</v>
      </c>
      <c r="AQ91" s="290">
        <v>4997507.9179834314</v>
      </c>
      <c r="AR91" s="290">
        <v>6138021.6924898978</v>
      </c>
      <c r="AS91" s="290">
        <v>7324202.5455878172</v>
      </c>
      <c r="AT91" s="290">
        <v>8557876.6358526293</v>
      </c>
      <c r="AU91" s="290">
        <v>9840943.1682027951</v>
      </c>
      <c r="AV91" s="290">
        <v>11175377.315753512</v>
      </c>
      <c r="AW91" s="290">
        <v>12563233.258544587</v>
      </c>
      <c r="AX91" s="290">
        <v>14006647.343817415</v>
      </c>
      <c r="AY91" s="290">
        <v>15507842.372703051</v>
      </c>
      <c r="AZ91" s="290">
        <v>17069129.018377792</v>
      </c>
      <c r="BA91" s="290">
        <v>18692910.380944986</v>
      </c>
      <c r="BB91" s="290">
        <v>20381685.684512112</v>
      </c>
      <c r="BC91" s="290">
        <v>22138054.122150954</v>
      </c>
      <c r="BD91" s="290">
        <v>23964718.85465616</v>
      </c>
      <c r="BE91" s="290">
        <v>25864491.169254173</v>
      </c>
      <c r="BF91" s="290">
        <v>27840294.804660488</v>
      </c>
      <c r="BG91" s="290">
        <v>29895170.449139219</v>
      </c>
      <c r="BH91" s="290">
        <v>32032280.418485045</v>
      </c>
      <c r="BI91" s="290">
        <v>34254913.521124437</v>
      </c>
      <c r="BJ91" s="290">
        <v>36566490.117820919</v>
      </c>
      <c r="BK91" s="290">
        <v>38970567.383768559</v>
      </c>
      <c r="BL91" s="290">
        <v>41470844.781169184</v>
      </c>
      <c r="BM91" s="290">
        <v>44071169.7507127</v>
      </c>
      <c r="BN91" s="290">
        <v>46775543.630716607</v>
      </c>
      <c r="BO91" s="290">
        <v>49588127.813031107</v>
      </c>
      <c r="BP91" s="290">
        <v>52513250.145180404</v>
      </c>
      <c r="BQ91" s="290">
        <v>55555411.588589668</v>
      </c>
      <c r="BR91" s="290">
        <v>58719293.143141091</v>
      </c>
      <c r="BS91" s="290">
        <v>62009763.048712134</v>
      </c>
      <c r="BT91" s="290">
        <v>65431884.274775371</v>
      </c>
      <c r="BU91" s="290">
        <v>68990922.309582278</v>
      </c>
      <c r="BV91" s="290">
        <v>72692353.26091437</v>
      </c>
      <c r="BW91" s="290">
        <v>76541872.280864447</v>
      </c>
      <c r="BX91" s="290">
        <v>80545402.327609017</v>
      </c>
      <c r="BY91" s="290">
        <v>84709103.277651638</v>
      </c>
      <c r="BZ91" s="290">
        <v>89039381.402556017</v>
      </c>
      <c r="CA91" s="290">
        <v>93542899.224748403</v>
      </c>
      <c r="CB91" s="290">
        <v>98226585.767552108</v>
      </c>
      <c r="CC91" s="290">
        <v>103097647.21522336</v>
      </c>
      <c r="CD91" s="290">
        <v>108163577.99938865</v>
      </c>
      <c r="CE91" s="290">
        <v>113432172.32893953</v>
      </c>
      <c r="CF91" s="290">
        <v>118911536.1811232</v>
      </c>
      <c r="CG91" s="290">
        <v>124610099.77227674</v>
      </c>
      <c r="CH91" s="290">
        <v>130536630.52739076</v>
      </c>
      <c r="CI91" s="290">
        <v>136700246.56845546</v>
      </c>
      <c r="CJ91" s="290">
        <v>143110430.74234062</v>
      </c>
    </row>
    <row r="92" spans="1:88" x14ac:dyDescent="0.25">
      <c r="A92" s="371" t="s">
        <v>250</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75">
        <v>1</v>
      </c>
      <c r="AL92" s="376"/>
      <c r="AM92" s="298">
        <v>0.87657784011220197</v>
      </c>
      <c r="AN92" s="298">
        <v>0.76838870977577312</v>
      </c>
      <c r="AO92" s="298">
        <v>0.6735525155818487</v>
      </c>
      <c r="AP92" s="298">
        <v>0.59042120931087727</v>
      </c>
      <c r="AQ92" s="298">
        <v>0.51755014841416302</v>
      </c>
      <c r="AR92" s="298">
        <v>0.45367299124663668</v>
      </c>
      <c r="AS92" s="298">
        <v>0.39767969078421861</v>
      </c>
      <c r="AT92" s="298">
        <v>0.34859720440411868</v>
      </c>
      <c r="AU92" s="298">
        <v>0.30557258450571412</v>
      </c>
      <c r="AV92" s="298">
        <v>0.26785815612352221</v>
      </c>
      <c r="AW92" s="298">
        <v>0.23479852395119405</v>
      </c>
      <c r="AX92" s="298">
        <v>0.20581918298667082</v>
      </c>
      <c r="AY92" s="298">
        <v>0.18041653487611395</v>
      </c>
      <c r="AZ92" s="298">
        <v>0.15814913646223175</v>
      </c>
      <c r="BA92" s="298">
        <v>0.13863002845567296</v>
      </c>
      <c r="BB92" s="298">
        <v>0.12152001091836692</v>
      </c>
      <c r="BC92" s="298">
        <v>0.10652174870123327</v>
      </c>
      <c r="BD92" s="298">
        <v>9.3374604401501818E-2</v>
      </c>
      <c r="BE92" s="298">
        <v>8.1850109047599762E-2</v>
      </c>
      <c r="BF92" s="298">
        <v>7.1747991801893202E-2</v>
      </c>
      <c r="BG92" s="298">
        <v>6.2892699686091513E-2</v>
      </c>
      <c r="BH92" s="298">
        <v>5.5130346849659465E-2</v>
      </c>
      <c r="BI92" s="298">
        <v>4.8326040366111024E-2</v>
      </c>
      <c r="BJ92" s="298">
        <v>4.2361536085300688E-2</v>
      </c>
      <c r="BK92" s="298">
        <v>3.7133183805487982E-2</v>
      </c>
      <c r="BL92" s="298">
        <v>3.255012605670405E-2</v>
      </c>
      <c r="BM92" s="298">
        <v>2.8532719194165536E-2</v>
      </c>
      <c r="BN92" s="298">
        <v>2.5011149363749596E-2</v>
      </c>
      <c r="BO92" s="298">
        <v>2.1924219287999293E-2</v>
      </c>
      <c r="BP92" s="298">
        <v>1.9218284789620704E-2</v>
      </c>
      <c r="BQ92" s="298">
        <v>1.6846322571546897E-2</v>
      </c>
      <c r="BR92" s="298">
        <v>1.4767113053600015E-2</v>
      </c>
      <c r="BS92" s="298">
        <v>1.2944524065217405E-2</v>
      </c>
      <c r="BT92" s="298">
        <v>1.1346882946368691E-2</v>
      </c>
      <c r="BU92" s="298">
        <v>9.9464261451338454E-3</v>
      </c>
      <c r="BV92" s="298">
        <v>8.7188167471369607E-3</v>
      </c>
      <c r="BW92" s="298">
        <v>7.6427215525394117E-3</v>
      </c>
      <c r="BX92" s="298">
        <v>6.6994403511039732E-3</v>
      </c>
      <c r="BY92" s="298">
        <v>5.8725809529312518E-3</v>
      </c>
      <c r="BZ92" s="298">
        <v>5.1477743276045337E-3</v>
      </c>
      <c r="CA92" s="298">
        <v>4.5124249014766244E-3</v>
      </c>
      <c r="CB92" s="298">
        <v>3.9554916738048958E-3</v>
      </c>
      <c r="CC92" s="298">
        <v>3.4672963480056932E-3</v>
      </c>
      <c r="CD92" s="298">
        <v>3.0393551437637566E-3</v>
      </c>
      <c r="CE92" s="298">
        <v>2.6642313672543445E-3</v>
      </c>
      <c r="CF92" s="298">
        <v>2.3354061774669924E-3</v>
      </c>
      <c r="CG92" s="298">
        <v>2.0471653028287097E-3</v>
      </c>
      <c r="CH92" s="298">
        <v>1.7944997395062325E-3</v>
      </c>
      <c r="CI92" s="298">
        <v>1.5730187057382821E-3</v>
      </c>
      <c r="CJ92" s="298">
        <v>1.3788733395321549E-3</v>
      </c>
    </row>
    <row r="93" spans="1:88" s="261" customFormat="1" ht="14.25" x14ac:dyDescent="0.25">
      <c r="A93" s="358" t="s">
        <v>526</v>
      </c>
      <c r="B93" s="359"/>
      <c r="C93" s="359"/>
      <c r="D93" s="359"/>
      <c r="E93" s="359"/>
      <c r="F93" s="359"/>
      <c r="G93" s="359"/>
      <c r="H93" s="359"/>
      <c r="I93" s="359"/>
      <c r="J93" s="359"/>
      <c r="K93" s="359"/>
      <c r="L93" s="359"/>
      <c r="M93" s="359"/>
      <c r="N93" s="359"/>
      <c r="O93" s="359"/>
      <c r="P93" s="359"/>
      <c r="Q93" s="359"/>
      <c r="R93" s="359"/>
      <c r="S93" s="359"/>
      <c r="T93" s="359"/>
      <c r="U93" s="359"/>
      <c r="V93" s="359"/>
      <c r="W93" s="359"/>
      <c r="X93" s="359"/>
      <c r="Y93" s="359"/>
      <c r="Z93" s="359"/>
      <c r="AA93" s="359"/>
      <c r="AB93" s="359"/>
      <c r="AC93" s="359"/>
      <c r="AD93" s="359"/>
      <c r="AE93" s="359"/>
      <c r="AF93" s="359"/>
      <c r="AG93" s="359"/>
      <c r="AH93" s="359"/>
      <c r="AI93" s="359"/>
      <c r="AJ93" s="359"/>
      <c r="AK93" s="367">
        <v>-95376.039344262303</v>
      </c>
      <c r="AL93" s="368"/>
      <c r="AM93" s="299">
        <v>835546.19599030318</v>
      </c>
      <c r="AN93" s="299">
        <v>749125.10311297828</v>
      </c>
      <c r="AO93" s="299">
        <v>682834.42265368509</v>
      </c>
      <c r="AP93" s="299">
        <v>622528.22433566023</v>
      </c>
      <c r="AQ93" s="299">
        <v>567546.84750171378</v>
      </c>
      <c r="AR93" s="299">
        <v>517420.29563834093</v>
      </c>
      <c r="AS93" s="299">
        <v>471720.03487414104</v>
      </c>
      <c r="AT93" s="299">
        <v>430055.3390121081</v>
      </c>
      <c r="AU93" s="299">
        <v>392069.95638302475</v>
      </c>
      <c r="AV93" s="299">
        <v>357439.07023119921</v>
      </c>
      <c r="AW93" s="299">
        <v>325866.52682423702</v>
      </c>
      <c r="AX93" s="299">
        <v>297082.30774230626</v>
      </c>
      <c r="AY93" s="299">
        <v>270840.40528479434</v>
      </c>
      <c r="AZ93" s="299">
        <v>246916.13478347467</v>
      </c>
      <c r="BA93" s="299">
        <v>225104.85649848136</v>
      </c>
      <c r="BB93" s="299">
        <v>205219.99332814568</v>
      </c>
      <c r="BC93" s="299">
        <v>187091.43734094227</v>
      </c>
      <c r="BD93" s="299">
        <v>170564.09677184891</v>
      </c>
      <c r="BE93" s="299">
        <v>155496.5711154583</v>
      </c>
      <c r="BF93" s="299">
        <v>141759.94303528301</v>
      </c>
      <c r="BG93" s="299">
        <v>129236.67680046454</v>
      </c>
      <c r="BH93" s="299">
        <v>117819.61386590052</v>
      </c>
      <c r="BI93" s="299">
        <v>107411.05703720583</v>
      </c>
      <c r="BJ93" s="299">
        <v>97921.935414894557</v>
      </c>
      <c r="BK93" s="299">
        <v>89271.042999028708</v>
      </c>
      <c r="BL93" s="299">
        <v>81384.344462118344</v>
      </c>
      <c r="BM93" s="299">
        <v>74194.342169562224</v>
      </c>
      <c r="BN93" s="299">
        <v>67639.499048200742</v>
      </c>
      <c r="BO93" s="299">
        <v>61663.712379021243</v>
      </c>
      <c r="BP93" s="299">
        <v>56215.834023724616</v>
      </c>
      <c r="BQ93" s="299">
        <v>51249.232990395169</v>
      </c>
      <c r="BR93" s="299">
        <v>46721.396604260583</v>
      </c>
      <c r="BS93" s="299">
        <v>42593.566878538026</v>
      </c>
      <c r="BT93" s="299">
        <v>38830.408980423243</v>
      </c>
      <c r="BU93" s="299">
        <v>35399.708960929151</v>
      </c>
      <c r="BV93" s="299">
        <v>32272.098166845364</v>
      </c>
      <c r="BW93" s="299">
        <v>29420.801980682889</v>
      </c>
      <c r="BX93" s="299">
        <v>26821.410742017757</v>
      </c>
      <c r="BY93" s="299">
        <v>24451.670892922066</v>
      </c>
      <c r="BZ93" s="299">
        <v>22291.294562770257</v>
      </c>
      <c r="CA93" s="299">
        <v>20321.785965104718</v>
      </c>
      <c r="CB93" s="299">
        <v>18526.283122772089</v>
      </c>
      <c r="CC93" s="299">
        <v>16889.413568421867</v>
      </c>
      <c r="CD93" s="299">
        <v>15397.162786803941</v>
      </c>
      <c r="CE93" s="299">
        <v>14036.75427412781</v>
      </c>
      <c r="CF93" s="299">
        <v>12796.540188979066</v>
      </c>
      <c r="CG93" s="299">
        <v>11665.901659772515</v>
      </c>
      <c r="CH93" s="299">
        <v>10635.157896227776</v>
      </c>
      <c r="CI93" s="299">
        <v>9695.4833275832807</v>
      </c>
      <c r="CJ93" s="299">
        <v>8838.8320588611896</v>
      </c>
    </row>
    <row r="94" spans="1:88" s="261" customFormat="1" ht="14.25" x14ac:dyDescent="0.25">
      <c r="A94" s="358" t="s">
        <v>527</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67">
        <v>-95376.039344262303</v>
      </c>
      <c r="AL94" s="368"/>
      <c r="AM94" s="299">
        <v>740170.15664604085</v>
      </c>
      <c r="AN94" s="299">
        <v>1489295.2597590191</v>
      </c>
      <c r="AO94" s="299">
        <v>2172129.6824127045</v>
      </c>
      <c r="AP94" s="299">
        <v>2794657.9067483647</v>
      </c>
      <c r="AQ94" s="299">
        <v>3362204.7542500785</v>
      </c>
      <c r="AR94" s="299">
        <v>3879625.0498884195</v>
      </c>
      <c r="AS94" s="299">
        <v>4351345.0847625602</v>
      </c>
      <c r="AT94" s="299">
        <v>4781400.423774668</v>
      </c>
      <c r="AU94" s="299">
        <v>5173470.3801576924</v>
      </c>
      <c r="AV94" s="299">
        <v>5530909.4503888916</v>
      </c>
      <c r="AW94" s="299">
        <v>5856775.9772131285</v>
      </c>
      <c r="AX94" s="299">
        <v>6153858.2849554345</v>
      </c>
      <c r="AY94" s="299">
        <v>6424698.6902402285</v>
      </c>
      <c r="AZ94" s="299">
        <v>6671614.8250237033</v>
      </c>
      <c r="BA94" s="299">
        <v>6896719.681522185</v>
      </c>
      <c r="BB94" s="299">
        <v>7101939.6748503307</v>
      </c>
      <c r="BC94" s="299">
        <v>7289031.1121912729</v>
      </c>
      <c r="BD94" s="299">
        <v>7459595.2089631222</v>
      </c>
      <c r="BE94" s="299">
        <v>7615091.7800785806</v>
      </c>
      <c r="BF94" s="299">
        <v>7756851.7231138637</v>
      </c>
      <c r="BG94" s="299">
        <v>7886088.399914328</v>
      </c>
      <c r="BH94" s="299">
        <v>8003908.0137802288</v>
      </c>
      <c r="BI94" s="299">
        <v>8111319.0708174342</v>
      </c>
      <c r="BJ94" s="299">
        <v>8209241.0062323287</v>
      </c>
      <c r="BK94" s="299">
        <v>8298512.0492313579</v>
      </c>
      <c r="BL94" s="299">
        <v>8379896.393693476</v>
      </c>
      <c r="BM94" s="299">
        <v>8454090.7358630374</v>
      </c>
      <c r="BN94" s="299">
        <v>8521730.2349112388</v>
      </c>
      <c r="BO94" s="299">
        <v>8583393.9472902603</v>
      </c>
      <c r="BP94" s="299">
        <v>8639609.7813139856</v>
      </c>
      <c r="BQ94" s="299">
        <v>8690859.0143043809</v>
      </c>
      <c r="BR94" s="299">
        <v>8737580.4109086413</v>
      </c>
      <c r="BS94" s="299">
        <v>8780173.9777871799</v>
      </c>
      <c r="BT94" s="299">
        <v>8819004.3867676035</v>
      </c>
      <c r="BU94" s="299">
        <v>8854404.0957285333</v>
      </c>
      <c r="BV94" s="299">
        <v>8886676.1938953791</v>
      </c>
      <c r="BW94" s="299">
        <v>8916096.9958760627</v>
      </c>
      <c r="BX94" s="299">
        <v>8942918.406618081</v>
      </c>
      <c r="BY94" s="299">
        <v>8967370.0775110032</v>
      </c>
      <c r="BZ94" s="299">
        <v>8989661.3720737733</v>
      </c>
      <c r="CA94" s="299">
        <v>9009983.1580388788</v>
      </c>
      <c r="CB94" s="299">
        <v>9028509.4411616512</v>
      </c>
      <c r="CC94" s="299">
        <v>9045398.8547300734</v>
      </c>
      <c r="CD94" s="299">
        <v>9060796.0175168775</v>
      </c>
      <c r="CE94" s="299">
        <v>9074832.7717910055</v>
      </c>
      <c r="CF94" s="299">
        <v>9087629.3119799849</v>
      </c>
      <c r="CG94" s="299">
        <v>9099295.2136397567</v>
      </c>
      <c r="CH94" s="299">
        <v>9109930.3715359848</v>
      </c>
      <c r="CI94" s="299">
        <v>9119625.8548635673</v>
      </c>
      <c r="CJ94" s="299">
        <v>9128464.6869224291</v>
      </c>
    </row>
    <row r="95" spans="1:88" s="261" customFormat="1" ht="14.25" x14ac:dyDescent="0.25">
      <c r="A95" s="358" t="s">
        <v>528</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69">
        <v>0</v>
      </c>
      <c r="AL95" s="370"/>
      <c r="AM95" s="300">
        <v>8.9940310683815454</v>
      </c>
      <c r="AN95" s="300">
        <v>9.9293103887208627</v>
      </c>
      <c r="AO95" s="300">
        <v>10.010128976104992</v>
      </c>
      <c r="AP95" s="300">
        <v>10.017642245789403</v>
      </c>
      <c r="AQ95" s="300">
        <v>10.018349906765335</v>
      </c>
      <c r="AR95" s="300">
        <v>10.018416685524226</v>
      </c>
      <c r="AS95" s="300">
        <v>10.018422988638163</v>
      </c>
      <c r="AT95" s="300">
        <v>10.018423583584687</v>
      </c>
      <c r="AU95" s="300">
        <v>10.018423639750834</v>
      </c>
      <c r="AV95" s="300">
        <v>10.01842364505163</v>
      </c>
      <c r="AW95" s="300">
        <v>10.018423645551975</v>
      </c>
      <c r="AX95" s="300">
        <v>10.01842364559915</v>
      </c>
      <c r="AY95" s="300">
        <v>10.018423645603207</v>
      </c>
      <c r="AZ95" s="300">
        <v>10.018423645601441</v>
      </c>
      <c r="BA95" s="300">
        <v>10.018423645604123</v>
      </c>
      <c r="BB95" s="300">
        <v>10.018423645604123</v>
      </c>
      <c r="BC95" s="300">
        <v>10.018423645604123</v>
      </c>
      <c r="BD95" s="300">
        <v>10.018423645604123</v>
      </c>
      <c r="BE95" s="300">
        <v>10.018423645604123</v>
      </c>
      <c r="BF95" s="300">
        <v>10.018423645604123</v>
      </c>
      <c r="BG95" s="300">
        <v>10.018423645604123</v>
      </c>
      <c r="BH95" s="300">
        <v>10.018423645604123</v>
      </c>
      <c r="BI95" s="300">
        <v>10.018423645604111</v>
      </c>
      <c r="BJ95" s="300">
        <v>10.018423645604097</v>
      </c>
      <c r="BK95" s="300">
        <v>10.018423645604056</v>
      </c>
      <c r="BL95" s="300">
        <v>10.018423645603976</v>
      </c>
      <c r="BM95" s="300">
        <v>10.018423645603814</v>
      </c>
      <c r="BN95" s="300">
        <v>10.018423645603558</v>
      </c>
      <c r="BO95" s="300">
        <v>10.018423645603113</v>
      </c>
      <c r="BP95" s="300">
        <v>10.018423645602399</v>
      </c>
      <c r="BQ95" s="300">
        <v>10.018423645601308</v>
      </c>
      <c r="BR95" s="300">
        <v>10.01842364559969</v>
      </c>
      <c r="BS95" s="300">
        <v>10.018423645597357</v>
      </c>
      <c r="BT95" s="300">
        <v>10.018423645594096</v>
      </c>
      <c r="BU95" s="300">
        <v>10.018423645604123</v>
      </c>
      <c r="BV95" s="300">
        <v>10.018423645604123</v>
      </c>
      <c r="BW95" s="300">
        <v>10.018423645604123</v>
      </c>
      <c r="BX95" s="300">
        <v>10.018423645604123</v>
      </c>
      <c r="BY95" s="300">
        <v>10.018423645604123</v>
      </c>
      <c r="BZ95" s="300">
        <v>10.018423645604123</v>
      </c>
      <c r="CA95" s="300">
        <v>10.018423645604123</v>
      </c>
      <c r="CB95" s="300">
        <v>10.018423645604123</v>
      </c>
      <c r="CC95" s="300">
        <v>10.018423645604123</v>
      </c>
      <c r="CD95" s="300">
        <v>10.018423645604123</v>
      </c>
      <c r="CE95" s="300">
        <v>10.018423645604123</v>
      </c>
      <c r="CF95" s="300">
        <v>10.018423645604123</v>
      </c>
      <c r="CG95" s="300">
        <v>10.018423645604123</v>
      </c>
      <c r="CH95" s="300">
        <v>10.018423645604123</v>
      </c>
      <c r="CI95" s="300">
        <v>10.018423645604123</v>
      </c>
      <c r="CJ95" s="300">
        <v>10.018423645604123</v>
      </c>
    </row>
    <row r="96" spans="1:88" s="261" customFormat="1" ht="14.25" x14ac:dyDescent="0.25">
      <c r="A96" s="358" t="s">
        <v>529</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60">
        <v>0</v>
      </c>
      <c r="AL96" s="361"/>
      <c r="AM96" s="301">
        <v>0.10005972496560822</v>
      </c>
      <c r="AN96" s="301">
        <v>0</v>
      </c>
      <c r="AO96" s="301">
        <v>0</v>
      </c>
      <c r="AP96" s="301">
        <v>0</v>
      </c>
      <c r="AQ96" s="301">
        <v>0</v>
      </c>
      <c r="AR96" s="301">
        <v>0</v>
      </c>
      <c r="AS96" s="301">
        <v>0</v>
      </c>
      <c r="AT96" s="301">
        <v>0</v>
      </c>
      <c r="AU96" s="301">
        <v>0</v>
      </c>
      <c r="AV96" s="301">
        <v>0</v>
      </c>
      <c r="AW96" s="301">
        <v>0</v>
      </c>
      <c r="AX96" s="301">
        <v>0</v>
      </c>
      <c r="AY96" s="301">
        <v>0</v>
      </c>
      <c r="AZ96" s="301">
        <v>0</v>
      </c>
      <c r="BA96" s="301">
        <v>0</v>
      </c>
      <c r="BB96" s="301">
        <v>0</v>
      </c>
      <c r="BC96" s="301">
        <v>0</v>
      </c>
      <c r="BD96" s="301">
        <v>0</v>
      </c>
      <c r="BE96" s="301">
        <v>0</v>
      </c>
      <c r="BF96" s="301">
        <v>0</v>
      </c>
      <c r="BG96" s="301">
        <v>0</v>
      </c>
      <c r="BH96" s="301">
        <v>0</v>
      </c>
      <c r="BI96" s="301">
        <v>0</v>
      </c>
      <c r="BJ96" s="301">
        <v>0</v>
      </c>
      <c r="BK96" s="301">
        <v>0</v>
      </c>
      <c r="BL96" s="301">
        <v>0</v>
      </c>
      <c r="BM96" s="301">
        <v>0</v>
      </c>
      <c r="BN96" s="301">
        <v>0</v>
      </c>
      <c r="BO96" s="301">
        <v>0</v>
      </c>
      <c r="BP96" s="301">
        <v>0</v>
      </c>
      <c r="BQ96" s="301">
        <v>0</v>
      </c>
      <c r="BR96" s="301">
        <v>0</v>
      </c>
      <c r="BS96" s="301">
        <v>0</v>
      </c>
      <c r="BT96" s="301">
        <v>0</v>
      </c>
      <c r="BU96" s="301">
        <v>0</v>
      </c>
      <c r="BV96" s="301">
        <v>0</v>
      </c>
      <c r="BW96" s="301">
        <v>0</v>
      </c>
      <c r="BX96" s="301">
        <v>0</v>
      </c>
      <c r="BY96" s="301">
        <v>0</v>
      </c>
      <c r="BZ96" s="301">
        <v>0</v>
      </c>
      <c r="CA96" s="301">
        <v>0</v>
      </c>
      <c r="CB96" s="301">
        <v>0</v>
      </c>
      <c r="CC96" s="301">
        <v>0</v>
      </c>
      <c r="CD96" s="301">
        <v>0</v>
      </c>
      <c r="CE96" s="301">
        <v>0</v>
      </c>
      <c r="CF96" s="301">
        <v>0</v>
      </c>
      <c r="CG96" s="301">
        <v>0</v>
      </c>
      <c r="CH96" s="301">
        <v>0</v>
      </c>
      <c r="CI96" s="301">
        <v>0</v>
      </c>
      <c r="CJ96" s="301">
        <v>0</v>
      </c>
    </row>
    <row r="97" spans="1:88" s="261" customFormat="1" ht="15" thickBot="1" x14ac:dyDescent="0.3">
      <c r="A97" s="362" t="s">
        <v>530</v>
      </c>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4">
        <v>0</v>
      </c>
      <c r="AL97" s="365"/>
      <c r="AM97" s="302">
        <v>0.11414813424076575</v>
      </c>
      <c r="AN97" s="302">
        <v>0</v>
      </c>
      <c r="AO97" s="302">
        <v>0</v>
      </c>
      <c r="AP97" s="302">
        <v>0</v>
      </c>
      <c r="AQ97" s="302">
        <v>0</v>
      </c>
      <c r="AR97" s="302">
        <v>0</v>
      </c>
      <c r="AS97" s="302">
        <v>0</v>
      </c>
      <c r="AT97" s="302">
        <v>0</v>
      </c>
      <c r="AU97" s="302">
        <v>0</v>
      </c>
      <c r="AV97" s="302">
        <v>0</v>
      </c>
      <c r="AW97" s="302">
        <v>0</v>
      </c>
      <c r="AX97" s="302">
        <v>0</v>
      </c>
      <c r="AY97" s="302">
        <v>0</v>
      </c>
      <c r="AZ97" s="302">
        <v>0</v>
      </c>
      <c r="BA97" s="302">
        <v>0</v>
      </c>
      <c r="BB97" s="302">
        <v>0</v>
      </c>
      <c r="BC97" s="302">
        <v>0</v>
      </c>
      <c r="BD97" s="302">
        <v>0</v>
      </c>
      <c r="BE97" s="302">
        <v>0</v>
      </c>
      <c r="BF97" s="302">
        <v>0</v>
      </c>
      <c r="BG97" s="302">
        <v>0</v>
      </c>
      <c r="BH97" s="302">
        <v>0</v>
      </c>
      <c r="BI97" s="302">
        <v>0</v>
      </c>
      <c r="BJ97" s="302">
        <v>0</v>
      </c>
      <c r="BK97" s="302">
        <v>0</v>
      </c>
      <c r="BL97" s="302">
        <v>0</v>
      </c>
      <c r="BM97" s="302">
        <v>0</v>
      </c>
      <c r="BN97" s="302">
        <v>0</v>
      </c>
      <c r="BO97" s="302">
        <v>0</v>
      </c>
      <c r="BP97" s="302">
        <v>0</v>
      </c>
      <c r="BQ97" s="302">
        <v>0</v>
      </c>
      <c r="BR97" s="302">
        <v>0</v>
      </c>
      <c r="BS97" s="302">
        <v>0</v>
      </c>
      <c r="BT97" s="302">
        <v>0</v>
      </c>
      <c r="BU97" s="302">
        <v>0</v>
      </c>
      <c r="BV97" s="302">
        <v>0</v>
      </c>
      <c r="BW97" s="302">
        <v>0</v>
      </c>
      <c r="BX97" s="302">
        <v>0</v>
      </c>
      <c r="BY97" s="302">
        <v>0</v>
      </c>
      <c r="BZ97" s="302">
        <v>0</v>
      </c>
      <c r="CA97" s="302">
        <v>0</v>
      </c>
      <c r="CB97" s="302">
        <v>0</v>
      </c>
      <c r="CC97" s="302">
        <v>0</v>
      </c>
      <c r="CD97" s="302">
        <v>0</v>
      </c>
      <c r="CE97" s="302">
        <v>0</v>
      </c>
      <c r="CF97" s="302">
        <v>0</v>
      </c>
      <c r="CG97" s="302">
        <v>0</v>
      </c>
      <c r="CH97" s="302">
        <v>0</v>
      </c>
      <c r="CI97" s="302">
        <v>0</v>
      </c>
      <c r="CJ97" s="302">
        <v>0</v>
      </c>
    </row>
    <row r="98" spans="1:88" x14ac:dyDescent="0.25">
      <c r="AM98" s="303"/>
      <c r="AN98" s="303"/>
      <c r="AO98" s="303"/>
      <c r="AP98" s="303"/>
      <c r="AQ98" s="303"/>
      <c r="AR98" s="303"/>
      <c r="AS98" s="303"/>
      <c r="AT98" s="303"/>
    </row>
    <row r="99" spans="1:88" x14ac:dyDescent="0.25">
      <c r="A99" s="366"/>
      <c r="B99" s="366"/>
      <c r="C99" s="366"/>
      <c r="D99" s="366"/>
      <c r="E99" s="366"/>
      <c r="F99" s="366"/>
      <c r="G99" s="366"/>
      <c r="H99" s="366"/>
      <c r="I99" s="366"/>
      <c r="J99" s="366"/>
      <c r="K99" s="366"/>
      <c r="L99" s="366"/>
      <c r="M99" s="366"/>
      <c r="N99" s="366"/>
      <c r="O99" s="366"/>
      <c r="P99" s="366"/>
      <c r="Q99" s="366"/>
      <c r="R99" s="366"/>
      <c r="S99" s="366"/>
      <c r="T99" s="366"/>
      <c r="U99" s="366"/>
      <c r="V99" s="366"/>
      <c r="W99" s="366"/>
      <c r="X99" s="366"/>
      <c r="Y99" s="366"/>
      <c r="Z99" s="366"/>
      <c r="AA99" s="366"/>
      <c r="AB99" s="366"/>
      <c r="AC99" s="366"/>
      <c r="AD99" s="366"/>
      <c r="AE99" s="366"/>
      <c r="AF99" s="366"/>
      <c r="AG99" s="366"/>
      <c r="AH99" s="366"/>
      <c r="AI99" s="366"/>
      <c r="AJ99" s="366"/>
      <c r="AK99" s="366"/>
      <c r="AL99" s="366"/>
      <c r="AM99" s="366"/>
      <c r="AN99" s="366"/>
      <c r="AO99" s="366"/>
      <c r="AP99" s="366"/>
      <c r="AQ99" s="366"/>
      <c r="AR99" s="366"/>
      <c r="AS99" s="366"/>
      <c r="AT99" s="366"/>
      <c r="AU99" s="366"/>
    </row>
    <row r="101" spans="1:88" x14ac:dyDescent="0.25">
      <c r="AM101" s="303"/>
    </row>
    <row r="103" spans="1:88" x14ac:dyDescent="0.25">
      <c r="AM103" s="260" t="s">
        <v>484</v>
      </c>
    </row>
    <row r="104" spans="1:88" ht="27.75" x14ac:dyDescent="0.25">
      <c r="AL104" s="263"/>
    </row>
    <row r="105" spans="1:88" ht="27.75" x14ac:dyDescent="0.25">
      <c r="AL105" s="26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L31" sqref="L31"/>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5" t="s">
        <v>9</v>
      </c>
      <c r="B7" s="475"/>
      <c r="C7" s="475"/>
      <c r="D7" s="475"/>
      <c r="E7" s="475"/>
      <c r="F7" s="475"/>
      <c r="G7" s="475"/>
      <c r="H7" s="475"/>
      <c r="I7" s="475"/>
      <c r="J7" s="475"/>
      <c r="K7" s="475"/>
      <c r="L7" s="475"/>
    </row>
    <row r="8" spans="1:44" x14ac:dyDescent="0.25">
      <c r="A8" s="475"/>
      <c r="B8" s="475"/>
      <c r="C8" s="475"/>
      <c r="D8" s="475"/>
      <c r="E8" s="475"/>
      <c r="F8" s="475"/>
      <c r="G8" s="475"/>
      <c r="H8" s="475"/>
      <c r="I8" s="475"/>
      <c r="J8" s="475"/>
      <c r="K8" s="475"/>
      <c r="L8" s="475"/>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5" t="str">
        <f>'1. паспорт местоположение'!A12:C12</f>
        <v>N_TP2000.AS.0007</v>
      </c>
      <c r="B12" s="315"/>
      <c r="C12" s="315"/>
      <c r="D12" s="315"/>
      <c r="E12" s="315"/>
      <c r="F12" s="315"/>
      <c r="G12" s="315"/>
      <c r="H12" s="315"/>
      <c r="I12" s="315"/>
      <c r="J12" s="315"/>
      <c r="K12" s="315"/>
      <c r="L12" s="315"/>
    </row>
    <row r="13" spans="1:44" x14ac:dyDescent="0.25">
      <c r="A13" s="308" t="s">
        <v>7</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72.75" customHeight="1" x14ac:dyDescent="0.25">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13"/>
      <c r="C15" s="313"/>
      <c r="D15" s="313"/>
      <c r="E15" s="313"/>
      <c r="F15" s="313"/>
      <c r="G15" s="313"/>
      <c r="H15" s="313"/>
      <c r="I15" s="313"/>
      <c r="J15" s="313"/>
      <c r="K15" s="313"/>
      <c r="L15" s="313"/>
    </row>
    <row r="16" spans="1:44" x14ac:dyDescent="0.25">
      <c r="A16" s="308" t="s">
        <v>6</v>
      </c>
      <c r="B16" s="308"/>
      <c r="C16" s="308"/>
      <c r="D16" s="308"/>
      <c r="E16" s="308"/>
      <c r="F16" s="308"/>
      <c r="G16" s="308"/>
      <c r="H16" s="308"/>
      <c r="I16" s="308"/>
      <c r="J16" s="308"/>
      <c r="K16" s="308"/>
      <c r="L16" s="308"/>
    </row>
    <row r="17" spans="1:12" ht="15.75" customHeight="1" x14ac:dyDescent="0.25">
      <c r="L17" s="79"/>
    </row>
    <row r="18" spans="1:12" x14ac:dyDescent="0.25">
      <c r="K18" s="78"/>
    </row>
    <row r="19" spans="1:12" ht="15.75" customHeight="1" x14ac:dyDescent="0.25">
      <c r="A19" s="474" t="s">
        <v>418</v>
      </c>
      <c r="B19" s="474"/>
      <c r="C19" s="474"/>
      <c r="D19" s="474"/>
      <c r="E19" s="474"/>
      <c r="F19" s="474"/>
      <c r="G19" s="474"/>
      <c r="H19" s="474"/>
      <c r="I19" s="474"/>
      <c r="J19" s="474"/>
      <c r="K19" s="474"/>
      <c r="L19" s="474"/>
    </row>
    <row r="20" spans="1:12" x14ac:dyDescent="0.25">
      <c r="A20" s="65"/>
      <c r="B20" s="65"/>
      <c r="C20" s="160"/>
      <c r="D20" s="160"/>
      <c r="E20" s="77"/>
      <c r="F20" s="77"/>
      <c r="G20" s="77"/>
      <c r="H20" s="77"/>
      <c r="I20" s="77"/>
      <c r="J20" s="77"/>
      <c r="K20" s="77"/>
      <c r="L20" s="77"/>
    </row>
    <row r="21" spans="1:12" ht="28.5" customHeight="1" x14ac:dyDescent="0.25">
      <c r="A21" s="464" t="s">
        <v>220</v>
      </c>
      <c r="B21" s="464" t="s">
        <v>219</v>
      </c>
      <c r="C21" s="470" t="s">
        <v>351</v>
      </c>
      <c r="D21" s="470"/>
      <c r="E21" s="470"/>
      <c r="F21" s="470"/>
      <c r="G21" s="470"/>
      <c r="H21" s="470"/>
      <c r="I21" s="465" t="s">
        <v>218</v>
      </c>
      <c r="J21" s="467" t="s">
        <v>353</v>
      </c>
      <c r="K21" s="464" t="s">
        <v>217</v>
      </c>
      <c r="L21" s="466" t="s">
        <v>352</v>
      </c>
    </row>
    <row r="22" spans="1:12" ht="58.5" customHeight="1" x14ac:dyDescent="0.25">
      <c r="A22" s="464"/>
      <c r="B22" s="464"/>
      <c r="C22" s="471" t="s">
        <v>2</v>
      </c>
      <c r="D22" s="471"/>
      <c r="E22" s="123"/>
      <c r="F22" s="124"/>
      <c r="G22" s="472" t="s">
        <v>1</v>
      </c>
      <c r="H22" s="473"/>
      <c r="I22" s="465"/>
      <c r="J22" s="468"/>
      <c r="K22" s="464"/>
      <c r="L22" s="466"/>
    </row>
    <row r="23" spans="1:12" ht="47.25" x14ac:dyDescent="0.25">
      <c r="A23" s="464"/>
      <c r="B23" s="464"/>
      <c r="C23" s="161" t="s">
        <v>216</v>
      </c>
      <c r="D23" s="161" t="s">
        <v>215</v>
      </c>
      <c r="E23" s="76" t="s">
        <v>216</v>
      </c>
      <c r="F23" s="76" t="s">
        <v>215</v>
      </c>
      <c r="G23" s="76" t="s">
        <v>216</v>
      </c>
      <c r="H23" s="76" t="s">
        <v>215</v>
      </c>
      <c r="I23" s="465"/>
      <c r="J23" s="469"/>
      <c r="K23" s="464"/>
      <c r="L23" s="466"/>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358</v>
      </c>
      <c r="C26" s="71" t="s">
        <v>450</v>
      </c>
      <c r="D26" s="71" t="s">
        <v>450</v>
      </c>
      <c r="E26" s="71" t="s">
        <v>450</v>
      </c>
      <c r="F26" s="154"/>
      <c r="G26" s="71" t="s">
        <v>450</v>
      </c>
      <c r="H26" s="71" t="s">
        <v>450</v>
      </c>
      <c r="I26" s="154"/>
      <c r="J26" s="154"/>
      <c r="K26" s="70"/>
      <c r="L26" s="70"/>
    </row>
    <row r="27" spans="1:12" s="66" customFormat="1" ht="39" customHeight="1" x14ac:dyDescent="0.25">
      <c r="A27" s="73" t="s">
        <v>212</v>
      </c>
      <c r="B27" s="75" t="s">
        <v>360</v>
      </c>
      <c r="C27" s="71" t="s">
        <v>450</v>
      </c>
      <c r="D27" s="71" t="s">
        <v>450</v>
      </c>
      <c r="E27" s="71" t="s">
        <v>450</v>
      </c>
      <c r="F27" s="154"/>
      <c r="G27" s="71" t="s">
        <v>450</v>
      </c>
      <c r="H27" s="71" t="s">
        <v>450</v>
      </c>
      <c r="I27" s="154"/>
      <c r="J27" s="154"/>
      <c r="K27" s="70"/>
      <c r="L27" s="70"/>
    </row>
    <row r="28" spans="1:12" s="66" customFormat="1" ht="70.5" customHeight="1" x14ac:dyDescent="0.25">
      <c r="A28" s="73" t="s">
        <v>359</v>
      </c>
      <c r="B28" s="75" t="s">
        <v>364</v>
      </c>
      <c r="C28" s="71" t="s">
        <v>450</v>
      </c>
      <c r="D28" s="71" t="s">
        <v>450</v>
      </c>
      <c r="E28" s="71" t="s">
        <v>450</v>
      </c>
      <c r="F28" s="154"/>
      <c r="G28" s="71" t="s">
        <v>450</v>
      </c>
      <c r="H28" s="71" t="s">
        <v>450</v>
      </c>
      <c r="I28" s="154"/>
      <c r="J28" s="154"/>
      <c r="K28" s="70"/>
      <c r="L28" s="70"/>
    </row>
    <row r="29" spans="1:12" s="66" customFormat="1" ht="54" customHeight="1" x14ac:dyDescent="0.25">
      <c r="A29" s="73" t="s">
        <v>211</v>
      </c>
      <c r="B29" s="75" t="s">
        <v>363</v>
      </c>
      <c r="C29" s="71" t="s">
        <v>450</v>
      </c>
      <c r="D29" s="71" t="s">
        <v>450</v>
      </c>
      <c r="E29" s="71" t="s">
        <v>450</v>
      </c>
      <c r="F29" s="154"/>
      <c r="G29" s="71" t="s">
        <v>450</v>
      </c>
      <c r="H29" s="71" t="s">
        <v>450</v>
      </c>
      <c r="I29" s="154"/>
      <c r="J29" s="154"/>
      <c r="K29" s="70"/>
      <c r="L29" s="70"/>
    </row>
    <row r="30" spans="1:12" s="66" customFormat="1" ht="42" customHeight="1" x14ac:dyDescent="0.25">
      <c r="A30" s="73" t="s">
        <v>210</v>
      </c>
      <c r="B30" s="75" t="s">
        <v>365</v>
      </c>
      <c r="C30" s="71" t="s">
        <v>450</v>
      </c>
      <c r="D30" s="71" t="s">
        <v>450</v>
      </c>
      <c r="E30" s="71" t="s">
        <v>450</v>
      </c>
      <c r="F30" s="154"/>
      <c r="G30" s="71" t="s">
        <v>450</v>
      </c>
      <c r="H30" s="71" t="s">
        <v>450</v>
      </c>
      <c r="I30" s="154"/>
      <c r="J30" s="154"/>
      <c r="K30" s="70"/>
      <c r="L30" s="70"/>
    </row>
    <row r="31" spans="1:12" s="66" customFormat="1" ht="37.5" customHeight="1" x14ac:dyDescent="0.25">
      <c r="A31" s="73" t="s">
        <v>209</v>
      </c>
      <c r="B31" s="175" t="s">
        <v>361</v>
      </c>
      <c r="C31" s="167">
        <v>46082</v>
      </c>
      <c r="D31" s="167">
        <v>46101</v>
      </c>
      <c r="E31" s="219">
        <v>44572</v>
      </c>
      <c r="F31" s="219">
        <v>44607</v>
      </c>
      <c r="G31" s="71" t="s">
        <v>450</v>
      </c>
      <c r="H31" s="71" t="s">
        <v>450</v>
      </c>
      <c r="I31" s="156"/>
      <c r="J31" s="156"/>
      <c r="K31" s="70"/>
      <c r="L31" s="70"/>
    </row>
    <row r="32" spans="1:12" s="66" customFormat="1" ht="31.5" customHeight="1" x14ac:dyDescent="0.25">
      <c r="A32" s="73" t="s">
        <v>207</v>
      </c>
      <c r="B32" s="175" t="s">
        <v>366</v>
      </c>
      <c r="C32" s="167">
        <v>46143</v>
      </c>
      <c r="D32" s="167">
        <v>46172</v>
      </c>
      <c r="E32" s="220">
        <v>44608</v>
      </c>
      <c r="F32" s="220">
        <v>44630</v>
      </c>
      <c r="G32" s="167">
        <v>46143</v>
      </c>
      <c r="H32" s="167">
        <v>46172</v>
      </c>
      <c r="I32" s="156"/>
      <c r="J32" s="156"/>
      <c r="K32" s="70"/>
      <c r="L32" s="70"/>
    </row>
    <row r="33" spans="1:12" s="66" customFormat="1" ht="37.5" customHeight="1" x14ac:dyDescent="0.25">
      <c r="A33" s="73" t="s">
        <v>377</v>
      </c>
      <c r="B33" s="175" t="s">
        <v>296</v>
      </c>
      <c r="C33" s="71" t="s">
        <v>450</v>
      </c>
      <c r="D33" s="71" t="s">
        <v>450</v>
      </c>
      <c r="E33" s="71" t="s">
        <v>450</v>
      </c>
      <c r="F33" s="212"/>
      <c r="G33" s="71" t="s">
        <v>450</v>
      </c>
      <c r="H33" s="71" t="s">
        <v>450</v>
      </c>
      <c r="I33" s="168"/>
      <c r="J33" s="168"/>
      <c r="K33" s="70"/>
      <c r="L33" s="70"/>
    </row>
    <row r="34" spans="1:12" s="66" customFormat="1" ht="47.25" customHeight="1" x14ac:dyDescent="0.25">
      <c r="A34" s="73" t="s">
        <v>378</v>
      </c>
      <c r="B34" s="175" t="s">
        <v>370</v>
      </c>
      <c r="C34" s="71" t="s">
        <v>450</v>
      </c>
      <c r="D34" s="71" t="s">
        <v>450</v>
      </c>
      <c r="E34" s="71" t="s">
        <v>450</v>
      </c>
      <c r="F34" s="212"/>
      <c r="G34" s="71" t="s">
        <v>450</v>
      </c>
      <c r="H34" s="71" t="s">
        <v>450</v>
      </c>
      <c r="I34" s="168"/>
      <c r="J34" s="168"/>
      <c r="K34" s="70"/>
      <c r="L34" s="70"/>
    </row>
    <row r="35" spans="1:12" s="66" customFormat="1" ht="49.5" customHeight="1" x14ac:dyDescent="0.25">
      <c r="A35" s="73" t="s">
        <v>379</v>
      </c>
      <c r="B35" s="175" t="s">
        <v>208</v>
      </c>
      <c r="C35" s="71" t="s">
        <v>450</v>
      </c>
      <c r="D35" s="71" t="s">
        <v>450</v>
      </c>
      <c r="E35" s="219">
        <v>44631</v>
      </c>
      <c r="F35" s="219">
        <v>44639</v>
      </c>
      <c r="G35" s="167">
        <v>46172</v>
      </c>
      <c r="H35" s="169">
        <v>46183</v>
      </c>
      <c r="I35" s="168"/>
      <c r="J35" s="168"/>
      <c r="K35" s="70"/>
      <c r="L35" s="70"/>
    </row>
    <row r="36" spans="1:12" ht="37.5" customHeight="1" x14ac:dyDescent="0.25">
      <c r="A36" s="73" t="s">
        <v>380</v>
      </c>
      <c r="B36" s="175" t="s">
        <v>362</v>
      </c>
      <c r="C36" s="71" t="s">
        <v>450</v>
      </c>
      <c r="D36" s="71" t="s">
        <v>450</v>
      </c>
      <c r="E36" s="71" t="s">
        <v>450</v>
      </c>
      <c r="F36" s="221"/>
      <c r="G36" s="71" t="s">
        <v>450</v>
      </c>
      <c r="H36" s="71" t="s">
        <v>450</v>
      </c>
      <c r="I36" s="168"/>
      <c r="J36" s="168"/>
      <c r="K36" s="70"/>
      <c r="L36" s="70"/>
    </row>
    <row r="37" spans="1:12" x14ac:dyDescent="0.25">
      <c r="A37" s="73" t="s">
        <v>381</v>
      </c>
      <c r="B37" s="175" t="s">
        <v>206</v>
      </c>
      <c r="C37" s="71" t="s">
        <v>450</v>
      </c>
      <c r="D37" s="71" t="s">
        <v>450</v>
      </c>
      <c r="E37" s="222">
        <v>44621</v>
      </c>
      <c r="F37" s="222">
        <v>44651</v>
      </c>
      <c r="G37" s="71" t="s">
        <v>450</v>
      </c>
      <c r="H37" s="71" t="s">
        <v>450</v>
      </c>
      <c r="I37" s="168"/>
      <c r="J37" s="168"/>
      <c r="K37" s="70"/>
      <c r="L37" s="70"/>
    </row>
    <row r="38" spans="1:12" x14ac:dyDescent="0.25">
      <c r="A38" s="73" t="s">
        <v>382</v>
      </c>
      <c r="B38" s="176" t="s">
        <v>205</v>
      </c>
      <c r="C38" s="71"/>
      <c r="D38" s="155"/>
      <c r="E38" s="71"/>
      <c r="F38" s="155"/>
      <c r="G38" s="71"/>
      <c r="H38" s="155"/>
      <c r="I38" s="156"/>
      <c r="J38" s="156"/>
      <c r="K38" s="70"/>
      <c r="L38" s="70"/>
    </row>
    <row r="39" spans="1:12" ht="63" x14ac:dyDescent="0.25">
      <c r="A39" s="73">
        <v>2</v>
      </c>
      <c r="B39" s="175" t="s">
        <v>367</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369</v>
      </c>
      <c r="C40" s="169">
        <v>46204</v>
      </c>
      <c r="D40" s="169">
        <v>46223</v>
      </c>
      <c r="E40" s="158">
        <v>44682</v>
      </c>
      <c r="F40" s="158">
        <v>44722</v>
      </c>
      <c r="G40" s="169">
        <v>46204</v>
      </c>
      <c r="H40" s="169">
        <v>46223</v>
      </c>
      <c r="I40" s="156"/>
      <c r="J40" s="156"/>
      <c r="K40" s="70"/>
      <c r="L40" s="70"/>
    </row>
    <row r="41" spans="1:12" ht="63" customHeight="1" x14ac:dyDescent="0.25">
      <c r="A41" s="73" t="s">
        <v>203</v>
      </c>
      <c r="B41" s="74" t="s">
        <v>447</v>
      </c>
      <c r="C41" s="71"/>
      <c r="D41" s="155"/>
      <c r="E41" s="71"/>
      <c r="F41" s="155"/>
      <c r="G41" s="71"/>
      <c r="H41" s="155"/>
      <c r="I41" s="156"/>
      <c r="J41" s="156"/>
      <c r="K41" s="70"/>
      <c r="L41" s="70"/>
    </row>
    <row r="42" spans="1:12" ht="58.5" customHeight="1" x14ac:dyDescent="0.25">
      <c r="A42" s="73">
        <v>3</v>
      </c>
      <c r="B42" s="72" t="s">
        <v>368</v>
      </c>
      <c r="C42" s="169">
        <v>46203</v>
      </c>
      <c r="D42" s="169">
        <v>46235</v>
      </c>
      <c r="E42" s="157" t="s">
        <v>450</v>
      </c>
      <c r="F42" s="157"/>
      <c r="G42" s="169">
        <v>46203</v>
      </c>
      <c r="H42" s="169">
        <v>46235</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46310</v>
      </c>
      <c r="E44" s="158">
        <v>44732</v>
      </c>
      <c r="F44" s="158">
        <v>44834</v>
      </c>
      <c r="G44" s="169">
        <v>46254</v>
      </c>
      <c r="H44" s="169">
        <v>46310</v>
      </c>
      <c r="I44" s="156"/>
      <c r="J44" s="156"/>
      <c r="K44" s="70"/>
      <c r="L44" s="70"/>
    </row>
    <row r="45" spans="1:12" ht="90.75" customHeight="1" x14ac:dyDescent="0.25">
      <c r="A45" s="73" t="s">
        <v>199</v>
      </c>
      <c r="B45" s="72" t="s">
        <v>373</v>
      </c>
      <c r="C45" s="71" t="s">
        <v>450</v>
      </c>
      <c r="D45" s="71" t="s">
        <v>450</v>
      </c>
      <c r="E45" s="71" t="s">
        <v>450</v>
      </c>
      <c r="F45" s="155"/>
      <c r="G45" s="71" t="s">
        <v>450</v>
      </c>
      <c r="H45" s="71" t="s">
        <v>450</v>
      </c>
      <c r="I45" s="156"/>
      <c r="J45" s="156"/>
      <c r="K45" s="70"/>
      <c r="L45" s="70"/>
    </row>
    <row r="46" spans="1:12" ht="167.25" customHeight="1" x14ac:dyDescent="0.25">
      <c r="A46" s="73" t="s">
        <v>197</v>
      </c>
      <c r="B46" s="72" t="s">
        <v>371</v>
      </c>
      <c r="C46" s="71" t="s">
        <v>450</v>
      </c>
      <c r="D46" s="71" t="s">
        <v>450</v>
      </c>
      <c r="E46" s="71" t="s">
        <v>450</v>
      </c>
      <c r="F46" s="155"/>
      <c r="G46" s="71" t="s">
        <v>450</v>
      </c>
      <c r="H46" s="71" t="s">
        <v>450</v>
      </c>
      <c r="I46" s="155"/>
      <c r="J46" s="155"/>
      <c r="K46" s="70"/>
      <c r="L46" s="70"/>
    </row>
    <row r="47" spans="1:12" ht="30.75" customHeight="1" x14ac:dyDescent="0.25">
      <c r="A47" s="73" t="s">
        <v>195</v>
      </c>
      <c r="B47" s="72" t="s">
        <v>196</v>
      </c>
      <c r="C47" s="169">
        <v>46310</v>
      </c>
      <c r="D47" s="210">
        <v>46366</v>
      </c>
      <c r="E47" s="71" t="s">
        <v>450</v>
      </c>
      <c r="F47" s="164"/>
      <c r="G47" s="169">
        <v>46310</v>
      </c>
      <c r="H47" s="210">
        <v>46366</v>
      </c>
      <c r="I47" s="156"/>
      <c r="J47" s="156"/>
      <c r="K47" s="70"/>
      <c r="L47" s="70"/>
    </row>
    <row r="48" spans="1:12" ht="37.5" customHeight="1" x14ac:dyDescent="0.25">
      <c r="A48" s="73" t="s">
        <v>383</v>
      </c>
      <c r="B48" s="74" t="s">
        <v>194</v>
      </c>
      <c r="C48" s="71"/>
      <c r="D48" s="155"/>
      <c r="E48" s="71"/>
      <c r="F48" s="155"/>
      <c r="G48" s="71"/>
      <c r="H48" s="155"/>
      <c r="I48" s="155"/>
      <c r="J48" s="155"/>
      <c r="K48" s="70"/>
      <c r="L48" s="70"/>
    </row>
    <row r="49" spans="1:12" ht="35.25" customHeight="1" x14ac:dyDescent="0.25">
      <c r="A49" s="73">
        <v>4</v>
      </c>
      <c r="B49" s="72" t="s">
        <v>192</v>
      </c>
      <c r="C49" s="210">
        <v>46366</v>
      </c>
      <c r="D49" s="210">
        <v>46371</v>
      </c>
      <c r="E49" s="158">
        <v>44849</v>
      </c>
      <c r="F49" s="158">
        <v>44865</v>
      </c>
      <c r="G49" s="210">
        <v>46366</v>
      </c>
      <c r="H49" s="210">
        <v>46371</v>
      </c>
      <c r="I49" s="156"/>
      <c r="J49" s="156"/>
      <c r="K49" s="70"/>
      <c r="L49" s="70"/>
    </row>
    <row r="50" spans="1:12" ht="86.25" customHeight="1" x14ac:dyDescent="0.25">
      <c r="A50" s="73" t="s">
        <v>193</v>
      </c>
      <c r="B50" s="72" t="s">
        <v>372</v>
      </c>
      <c r="C50" s="210">
        <v>46371</v>
      </c>
      <c r="D50" s="210">
        <v>46376</v>
      </c>
      <c r="E50" s="158">
        <v>44866</v>
      </c>
      <c r="F50" s="158">
        <v>44880</v>
      </c>
      <c r="G50" s="210">
        <v>46371</v>
      </c>
      <c r="H50" s="210">
        <v>46376</v>
      </c>
      <c r="I50" s="155"/>
      <c r="J50" s="155"/>
      <c r="K50" s="70"/>
      <c r="L50" s="70"/>
    </row>
    <row r="51" spans="1:12" ht="77.25" customHeight="1" x14ac:dyDescent="0.25">
      <c r="A51" s="73" t="s">
        <v>191</v>
      </c>
      <c r="B51" s="72" t="s">
        <v>374</v>
      </c>
      <c r="C51" s="71" t="s">
        <v>450</v>
      </c>
      <c r="D51" s="71" t="s">
        <v>450</v>
      </c>
      <c r="E51" s="71" t="s">
        <v>450</v>
      </c>
      <c r="F51" s="211"/>
      <c r="G51" s="71" t="s">
        <v>450</v>
      </c>
      <c r="H51" s="71" t="s">
        <v>450</v>
      </c>
      <c r="I51" s="155"/>
      <c r="J51" s="155"/>
      <c r="K51" s="70"/>
      <c r="L51" s="70"/>
    </row>
    <row r="52" spans="1:12" ht="71.25" customHeight="1" x14ac:dyDescent="0.25">
      <c r="A52" s="73" t="s">
        <v>189</v>
      </c>
      <c r="B52" s="72" t="s">
        <v>190</v>
      </c>
      <c r="C52" s="71" t="s">
        <v>450</v>
      </c>
      <c r="D52" s="71" t="s">
        <v>450</v>
      </c>
      <c r="E52" s="71" t="s">
        <v>450</v>
      </c>
      <c r="F52" s="211"/>
      <c r="G52" s="71" t="s">
        <v>450</v>
      </c>
      <c r="H52" s="71" t="s">
        <v>450</v>
      </c>
      <c r="I52" s="155"/>
      <c r="J52" s="155"/>
      <c r="K52" s="70"/>
      <c r="L52" s="70"/>
    </row>
    <row r="53" spans="1:12" ht="48" customHeight="1" x14ac:dyDescent="0.25">
      <c r="A53" s="73" t="s">
        <v>187</v>
      </c>
      <c r="B53" s="131" t="s">
        <v>375</v>
      </c>
      <c r="C53" s="210">
        <v>46376</v>
      </c>
      <c r="D53" s="210">
        <v>46381</v>
      </c>
      <c r="E53" s="158">
        <v>44866</v>
      </c>
      <c r="F53" s="158">
        <v>44926</v>
      </c>
      <c r="G53" s="210">
        <v>46376</v>
      </c>
      <c r="H53" s="210">
        <v>46381</v>
      </c>
      <c r="I53" s="155"/>
      <c r="J53" s="155"/>
      <c r="K53" s="70"/>
      <c r="L53" s="70"/>
    </row>
    <row r="54" spans="1:12" ht="46.5" customHeight="1" x14ac:dyDescent="0.25">
      <c r="A54" s="73" t="s">
        <v>376</v>
      </c>
      <c r="B54" s="72" t="s">
        <v>188</v>
      </c>
      <c r="C54" s="170" t="s">
        <v>450</v>
      </c>
      <c r="D54" s="71" t="s">
        <v>450</v>
      </c>
      <c r="E54" s="212" t="s">
        <v>450</v>
      </c>
      <c r="F54" s="212"/>
      <c r="G54" s="170" t="s">
        <v>450</v>
      </c>
      <c r="H54" s="71" t="s">
        <v>450</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55" zoomScaleNormal="70" zoomScaleSheetLayoutView="55" workbookViewId="0">
      <selection activeCell="J26" sqref="J26"/>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498</v>
      </c>
    </row>
    <row r="4" spans="1:27"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64"/>
      <c r="B5" s="64"/>
      <c r="C5" s="64"/>
      <c r="D5" s="64"/>
      <c r="E5" s="64"/>
      <c r="F5" s="64"/>
      <c r="L5" s="64"/>
      <c r="M5" s="64"/>
    </row>
    <row r="6" spans="1:27"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15" t="s">
        <v>456</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10" t="str">
        <f>'1. паспорт местоположение'!A12:C12</f>
        <v>N_TP2000.AS.0007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15" t="s">
        <v>541</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34" x14ac:dyDescent="0.25">
      <c r="A17" s="64"/>
      <c r="L17" s="64"/>
      <c r="M17" s="64"/>
      <c r="N17" s="64"/>
      <c r="O17" s="64"/>
      <c r="P17" s="64"/>
      <c r="Q17" s="64"/>
      <c r="R17" s="64"/>
      <c r="S17" s="64"/>
      <c r="T17" s="64"/>
      <c r="U17" s="64"/>
      <c r="V17" s="64"/>
      <c r="W17" s="64"/>
      <c r="X17" s="64"/>
      <c r="Y17" s="64"/>
      <c r="Z17" s="64"/>
      <c r="AA17" s="64"/>
    </row>
    <row r="18" spans="1:34" x14ac:dyDescent="0.25">
      <c r="A18" s="481" t="s">
        <v>419</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51" customFormat="1" ht="26.25" customHeight="1" x14ac:dyDescent="0.25">
      <c r="A20" s="482" t="s">
        <v>186</v>
      </c>
      <c r="B20" s="482" t="s">
        <v>185</v>
      </c>
      <c r="C20" s="485" t="s">
        <v>184</v>
      </c>
      <c r="D20" s="485"/>
      <c r="E20" s="486" t="s">
        <v>183</v>
      </c>
      <c r="F20" s="486"/>
      <c r="G20" s="487" t="s">
        <v>544</v>
      </c>
      <c r="H20" s="476" t="s">
        <v>457</v>
      </c>
      <c r="I20" s="477"/>
      <c r="J20" s="477"/>
      <c r="K20" s="477"/>
      <c r="L20" s="476" t="s">
        <v>458</v>
      </c>
      <c r="M20" s="477"/>
      <c r="N20" s="477"/>
      <c r="O20" s="477"/>
      <c r="P20" s="476" t="s">
        <v>519</v>
      </c>
      <c r="Q20" s="477"/>
      <c r="R20" s="477"/>
      <c r="S20" s="477"/>
      <c r="T20" s="476" t="s">
        <v>537</v>
      </c>
      <c r="U20" s="477"/>
      <c r="V20" s="477"/>
      <c r="W20" s="477"/>
      <c r="X20" s="476" t="s">
        <v>545</v>
      </c>
      <c r="Y20" s="477"/>
      <c r="Z20" s="477"/>
      <c r="AA20" s="477"/>
      <c r="AB20" s="479" t="s">
        <v>182</v>
      </c>
      <c r="AC20" s="479"/>
      <c r="AH20" s="252"/>
    </row>
    <row r="21" spans="1:34" s="251" customFormat="1" ht="28.5" customHeight="1" x14ac:dyDescent="0.25">
      <c r="A21" s="483"/>
      <c r="B21" s="483"/>
      <c r="C21" s="485"/>
      <c r="D21" s="485"/>
      <c r="E21" s="486"/>
      <c r="F21" s="486"/>
      <c r="G21" s="488"/>
      <c r="H21" s="478" t="s">
        <v>2</v>
      </c>
      <c r="I21" s="478"/>
      <c r="J21" s="478" t="s">
        <v>180</v>
      </c>
      <c r="K21" s="478"/>
      <c r="L21" s="478" t="s">
        <v>2</v>
      </c>
      <c r="M21" s="478"/>
      <c r="N21" s="478" t="s">
        <v>180</v>
      </c>
      <c r="O21" s="478"/>
      <c r="P21" s="478" t="s">
        <v>2</v>
      </c>
      <c r="Q21" s="478"/>
      <c r="R21" s="478" t="s">
        <v>180</v>
      </c>
      <c r="S21" s="478"/>
      <c r="T21" s="478" t="s">
        <v>2</v>
      </c>
      <c r="U21" s="478"/>
      <c r="V21" s="478" t="s">
        <v>180</v>
      </c>
      <c r="W21" s="478"/>
      <c r="X21" s="478" t="s">
        <v>2</v>
      </c>
      <c r="Y21" s="478"/>
      <c r="Z21" s="478" t="s">
        <v>180</v>
      </c>
      <c r="AA21" s="478"/>
      <c r="AB21" s="479"/>
      <c r="AC21" s="479"/>
      <c r="AG21" s="251" t="s">
        <v>484</v>
      </c>
      <c r="AH21" s="253"/>
    </row>
    <row r="22" spans="1:34" s="251" customFormat="1" ht="62.25" customHeight="1" x14ac:dyDescent="0.3">
      <c r="A22" s="484"/>
      <c r="B22" s="484"/>
      <c r="C22" s="237" t="s">
        <v>2</v>
      </c>
      <c r="D22" s="237" t="s">
        <v>180</v>
      </c>
      <c r="E22" s="180" t="s">
        <v>542</v>
      </c>
      <c r="F22" s="180" t="s">
        <v>543</v>
      </c>
      <c r="G22" s="489"/>
      <c r="H22" s="254" t="s">
        <v>401</v>
      </c>
      <c r="I22" s="254" t="s">
        <v>402</v>
      </c>
      <c r="J22" s="254" t="s">
        <v>401</v>
      </c>
      <c r="K22" s="254" t="s">
        <v>402</v>
      </c>
      <c r="L22" s="254" t="s">
        <v>401</v>
      </c>
      <c r="M22" s="254" t="s">
        <v>402</v>
      </c>
      <c r="N22" s="254" t="s">
        <v>401</v>
      </c>
      <c r="O22" s="254" t="s">
        <v>402</v>
      </c>
      <c r="P22" s="254" t="s">
        <v>401</v>
      </c>
      <c r="Q22" s="254" t="s">
        <v>402</v>
      </c>
      <c r="R22" s="254" t="s">
        <v>401</v>
      </c>
      <c r="S22" s="254" t="s">
        <v>402</v>
      </c>
      <c r="T22" s="254" t="s">
        <v>401</v>
      </c>
      <c r="U22" s="254" t="s">
        <v>402</v>
      </c>
      <c r="V22" s="254" t="s">
        <v>401</v>
      </c>
      <c r="W22" s="254" t="s">
        <v>402</v>
      </c>
      <c r="X22" s="254" t="s">
        <v>401</v>
      </c>
      <c r="Y22" s="254" t="s">
        <v>402</v>
      </c>
      <c r="Z22" s="254" t="s">
        <v>401</v>
      </c>
      <c r="AA22" s="254" t="s">
        <v>402</v>
      </c>
      <c r="AB22" s="237" t="s">
        <v>181</v>
      </c>
      <c r="AC22" s="237" t="s">
        <v>180</v>
      </c>
      <c r="AE22" s="255"/>
      <c r="AF22" s="255"/>
      <c r="AG22" s="255"/>
      <c r="AH22" s="256"/>
    </row>
    <row r="23" spans="1:34"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4" s="178" customFormat="1" ht="47.25" customHeight="1" x14ac:dyDescent="0.25">
      <c r="A24" s="182">
        <v>1</v>
      </c>
      <c r="B24" s="183" t="s">
        <v>179</v>
      </c>
      <c r="C24" s="184">
        <v>3.5874354262576866</v>
      </c>
      <c r="D24" s="184">
        <v>9.6280120392044199E-2</v>
      </c>
      <c r="E24" s="184">
        <v>3.5874354262576866</v>
      </c>
      <c r="F24" s="184">
        <v>3.5874354262576866</v>
      </c>
      <c r="G24" s="184">
        <v>0</v>
      </c>
      <c r="H24" s="184">
        <v>3.5874354262576866</v>
      </c>
      <c r="I24" s="184"/>
      <c r="J24" s="184">
        <v>9.6280120392044199E-2</v>
      </c>
      <c r="K24" s="184"/>
      <c r="L24" s="184">
        <v>0</v>
      </c>
      <c r="M24" s="184"/>
      <c r="N24" s="184">
        <v>0</v>
      </c>
      <c r="O24" s="184"/>
      <c r="P24" s="184">
        <v>0</v>
      </c>
      <c r="Q24" s="184"/>
      <c r="R24" s="184">
        <v>0</v>
      </c>
      <c r="S24" s="184"/>
      <c r="T24" s="184">
        <v>0</v>
      </c>
      <c r="U24" s="184"/>
      <c r="V24" s="184">
        <v>0</v>
      </c>
      <c r="W24" s="184"/>
      <c r="X24" s="184">
        <v>0</v>
      </c>
      <c r="Y24" s="184"/>
      <c r="Z24" s="184" t="s">
        <v>551</v>
      </c>
      <c r="AA24" s="184"/>
      <c r="AB24" s="184">
        <v>3.5874354262576866</v>
      </c>
      <c r="AC24" s="184">
        <v>9.6280120392044199E-2</v>
      </c>
    </row>
    <row r="25" spans="1:34"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551</v>
      </c>
      <c r="AA25" s="184"/>
      <c r="AB25" s="184">
        <v>0</v>
      </c>
      <c r="AC25" s="184">
        <v>0</v>
      </c>
    </row>
    <row r="26" spans="1:34"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551</v>
      </c>
      <c r="AA26" s="184"/>
      <c r="AB26" s="184">
        <v>0</v>
      </c>
      <c r="AC26" s="184">
        <v>0</v>
      </c>
    </row>
    <row r="27" spans="1:34" ht="31.5" x14ac:dyDescent="0.25">
      <c r="A27" s="185" t="s">
        <v>174</v>
      </c>
      <c r="B27" s="186" t="s">
        <v>357</v>
      </c>
      <c r="C27" s="184"/>
      <c r="D27" s="184"/>
      <c r="E27" s="184"/>
      <c r="F27" s="184"/>
      <c r="G27" s="184">
        <v>0</v>
      </c>
      <c r="H27" s="184">
        <v>3.0089210620961477</v>
      </c>
      <c r="I27" s="184"/>
      <c r="J27" s="184">
        <v>7.9479972480995878E-2</v>
      </c>
      <c r="K27" s="184"/>
      <c r="L27" s="184">
        <v>0</v>
      </c>
      <c r="M27" s="184"/>
      <c r="N27" s="184">
        <v>0</v>
      </c>
      <c r="O27" s="184"/>
      <c r="P27" s="184">
        <v>0</v>
      </c>
      <c r="Q27" s="184"/>
      <c r="R27" s="184">
        <v>0</v>
      </c>
      <c r="S27" s="184"/>
      <c r="T27" s="184">
        <v>0</v>
      </c>
      <c r="U27" s="184"/>
      <c r="V27" s="184">
        <v>0</v>
      </c>
      <c r="W27" s="184"/>
      <c r="X27" s="184">
        <v>0</v>
      </c>
      <c r="Y27" s="184"/>
      <c r="Z27" s="184" t="s">
        <v>551</v>
      </c>
      <c r="AA27" s="184"/>
      <c r="AB27" s="184">
        <v>3.0089210620961477</v>
      </c>
      <c r="AC27" s="184">
        <v>7.9479972480995878E-2</v>
      </c>
    </row>
    <row r="28" spans="1:34"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171</v>
      </c>
      <c r="B29" s="187" t="s">
        <v>170</v>
      </c>
      <c r="C29" s="184"/>
      <c r="D29" s="184"/>
      <c r="E29" s="184"/>
      <c r="F29" s="184"/>
      <c r="G29" s="184">
        <v>0</v>
      </c>
      <c r="H29" s="184">
        <v>0.5785143641615389</v>
      </c>
      <c r="I29" s="184"/>
      <c r="J29" s="184">
        <v>1.6800147911048322E-2</v>
      </c>
      <c r="K29" s="184"/>
      <c r="L29" s="184">
        <v>0</v>
      </c>
      <c r="M29" s="184"/>
      <c r="N29" s="184">
        <v>0</v>
      </c>
      <c r="O29" s="184"/>
      <c r="P29" s="184">
        <v>0</v>
      </c>
      <c r="Q29" s="184"/>
      <c r="R29" s="184">
        <v>0</v>
      </c>
      <c r="S29" s="184"/>
      <c r="T29" s="184">
        <v>0</v>
      </c>
      <c r="U29" s="184"/>
      <c r="V29" s="184">
        <v>0</v>
      </c>
      <c r="W29" s="184"/>
      <c r="X29" s="184">
        <v>0</v>
      </c>
      <c r="Y29" s="184"/>
      <c r="Z29" s="184" t="s">
        <v>551</v>
      </c>
      <c r="AA29" s="184"/>
      <c r="AB29" s="184">
        <v>0.5785143641615389</v>
      </c>
      <c r="AC29" s="184">
        <v>1.6800147911048322E-2</v>
      </c>
    </row>
    <row r="30" spans="1:34" s="178" customFormat="1" ht="47.25" x14ac:dyDescent="0.25">
      <c r="A30" s="182" t="s">
        <v>63</v>
      </c>
      <c r="B30" s="183" t="s">
        <v>169</v>
      </c>
      <c r="C30" s="184">
        <v>3.0089210620961477</v>
      </c>
      <c r="D30" s="184">
        <v>7.947997248099592E-2</v>
      </c>
      <c r="E30" s="184">
        <v>3.0089210620961477</v>
      </c>
      <c r="F30" s="184">
        <v>3.0089210620961477</v>
      </c>
      <c r="G30" s="184">
        <v>0</v>
      </c>
      <c r="H30" s="184">
        <v>3.0089210620961477</v>
      </c>
      <c r="I30" s="184"/>
      <c r="J30" s="184">
        <v>7.9479972480995878E-2</v>
      </c>
      <c r="K30" s="184"/>
      <c r="L30" s="184">
        <v>0</v>
      </c>
      <c r="M30" s="184"/>
      <c r="N30" s="184">
        <v>0</v>
      </c>
      <c r="O30" s="184"/>
      <c r="P30" s="184">
        <v>0</v>
      </c>
      <c r="Q30" s="184"/>
      <c r="R30" s="184">
        <v>0</v>
      </c>
      <c r="S30" s="184"/>
      <c r="T30" s="184">
        <v>0</v>
      </c>
      <c r="U30" s="184"/>
      <c r="V30" s="184">
        <v>0</v>
      </c>
      <c r="W30" s="184"/>
      <c r="X30" s="184">
        <v>0</v>
      </c>
      <c r="Y30" s="184"/>
      <c r="Z30" s="184" t="s">
        <v>551</v>
      </c>
      <c r="AA30" s="184"/>
      <c r="AB30" s="184">
        <v>3.0089210620961477</v>
      </c>
      <c r="AC30" s="184">
        <v>7.9479972480995878E-2</v>
      </c>
    </row>
    <row r="31" spans="1:34" x14ac:dyDescent="0.25">
      <c r="A31" s="182" t="s">
        <v>168</v>
      </c>
      <c r="B31" s="186" t="s">
        <v>167</v>
      </c>
      <c r="C31" s="184">
        <v>0.11192811496241041</v>
      </c>
      <c r="D31" s="184">
        <v>3.53105883180653E-3</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166</v>
      </c>
      <c r="B32" s="186" t="s">
        <v>165</v>
      </c>
      <c r="C32" s="184">
        <v>1.0666703199224108</v>
      </c>
      <c r="D32" s="184">
        <v>2.4734116677252529E-2</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1.6991864374461942</v>
      </c>
      <c r="D33" s="184">
        <v>4.7858297199929171E-2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0.13113618976513206</v>
      </c>
      <c r="D34" s="184">
        <v>3.3564997720076915E-3</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486</v>
      </c>
      <c r="C36" s="184"/>
      <c r="D36" s="184"/>
      <c r="E36" s="184"/>
      <c r="F36" s="184"/>
      <c r="G36" s="184">
        <v>0</v>
      </c>
      <c r="H36" s="184">
        <v>0</v>
      </c>
      <c r="I36" s="184" t="s">
        <v>484</v>
      </c>
      <c r="J36" s="184">
        <v>0</v>
      </c>
      <c r="K36" s="184" t="s">
        <v>484</v>
      </c>
      <c r="L36" s="184">
        <v>0</v>
      </c>
      <c r="M36" s="184" t="s">
        <v>484</v>
      </c>
      <c r="N36" s="184">
        <v>0</v>
      </c>
      <c r="O36" s="184" t="s">
        <v>484</v>
      </c>
      <c r="P36" s="184">
        <v>0</v>
      </c>
      <c r="Q36" s="184" t="s">
        <v>484</v>
      </c>
      <c r="R36" s="184">
        <v>0</v>
      </c>
      <c r="S36" s="184" t="s">
        <v>484</v>
      </c>
      <c r="T36" s="184">
        <v>0</v>
      </c>
      <c r="U36" s="184" t="s">
        <v>484</v>
      </c>
      <c r="V36" s="184">
        <v>0</v>
      </c>
      <c r="W36" s="184" t="s">
        <v>484</v>
      </c>
      <c r="X36" s="184">
        <v>0</v>
      </c>
      <c r="Y36" s="184" t="s">
        <v>484</v>
      </c>
      <c r="Z36" s="184" t="s">
        <v>551</v>
      </c>
      <c r="AA36" s="184" t="s">
        <v>551</v>
      </c>
      <c r="AB36" s="184">
        <v>0</v>
      </c>
      <c r="AC36" s="184">
        <v>0</v>
      </c>
    </row>
    <row r="37" spans="1:29" ht="31.5" x14ac:dyDescent="0.25">
      <c r="A37" s="185" t="s">
        <v>158</v>
      </c>
      <c r="B37" s="189" t="s">
        <v>483</v>
      </c>
      <c r="C37" s="184"/>
      <c r="D37" s="184"/>
      <c r="E37" s="184"/>
      <c r="F37" s="184"/>
      <c r="G37" s="184">
        <v>0</v>
      </c>
      <c r="H37" s="184">
        <v>0</v>
      </c>
      <c r="I37" s="184" t="s">
        <v>484</v>
      </c>
      <c r="J37" s="184">
        <v>0</v>
      </c>
      <c r="K37" s="184" t="s">
        <v>484</v>
      </c>
      <c r="L37" s="184">
        <v>0</v>
      </c>
      <c r="M37" s="184" t="s">
        <v>484</v>
      </c>
      <c r="N37" s="184">
        <v>0</v>
      </c>
      <c r="O37" s="184" t="s">
        <v>484</v>
      </c>
      <c r="P37" s="184">
        <v>0</v>
      </c>
      <c r="Q37" s="184" t="s">
        <v>484</v>
      </c>
      <c r="R37" s="184">
        <v>0</v>
      </c>
      <c r="S37" s="184" t="s">
        <v>484</v>
      </c>
      <c r="T37" s="184">
        <v>0</v>
      </c>
      <c r="U37" s="184" t="s">
        <v>484</v>
      </c>
      <c r="V37" s="184">
        <v>0</v>
      </c>
      <c r="W37" s="184" t="s">
        <v>484</v>
      </c>
      <c r="X37" s="184">
        <v>0</v>
      </c>
      <c r="Y37" s="184" t="s">
        <v>484</v>
      </c>
      <c r="Z37" s="184" t="s">
        <v>551</v>
      </c>
      <c r="AA37" s="184" t="s">
        <v>551</v>
      </c>
      <c r="AB37" s="184">
        <v>0</v>
      </c>
      <c r="AC37" s="184">
        <v>0</v>
      </c>
    </row>
    <row r="38" spans="1:29" x14ac:dyDescent="0.25">
      <c r="A38" s="185" t="s">
        <v>157</v>
      </c>
      <c r="B38" s="189" t="s">
        <v>148</v>
      </c>
      <c r="C38" s="184"/>
      <c r="D38" s="184"/>
      <c r="E38" s="184"/>
      <c r="F38" s="184"/>
      <c r="G38" s="184">
        <v>0</v>
      </c>
      <c r="H38" s="184">
        <v>0</v>
      </c>
      <c r="I38" s="184" t="s">
        <v>484</v>
      </c>
      <c r="J38" s="184">
        <v>0</v>
      </c>
      <c r="K38" s="184" t="s">
        <v>484</v>
      </c>
      <c r="L38" s="184">
        <v>0</v>
      </c>
      <c r="M38" s="184" t="s">
        <v>484</v>
      </c>
      <c r="N38" s="184">
        <v>0</v>
      </c>
      <c r="O38" s="184" t="s">
        <v>484</v>
      </c>
      <c r="P38" s="184">
        <v>0</v>
      </c>
      <c r="Q38" s="184" t="s">
        <v>484</v>
      </c>
      <c r="R38" s="184">
        <v>0</v>
      </c>
      <c r="S38" s="184" t="s">
        <v>484</v>
      </c>
      <c r="T38" s="184">
        <v>0</v>
      </c>
      <c r="U38" s="184" t="s">
        <v>484</v>
      </c>
      <c r="V38" s="184">
        <v>0</v>
      </c>
      <c r="W38" s="184" t="s">
        <v>484</v>
      </c>
      <c r="X38" s="184">
        <v>0</v>
      </c>
      <c r="Y38" s="184" t="s">
        <v>484</v>
      </c>
      <c r="Z38" s="184" t="s">
        <v>551</v>
      </c>
      <c r="AA38" s="184" t="s">
        <v>551</v>
      </c>
      <c r="AB38" s="184">
        <v>0</v>
      </c>
      <c r="AC38" s="184">
        <v>0</v>
      </c>
    </row>
    <row r="39" spans="1:29" x14ac:dyDescent="0.25">
      <c r="A39" s="185" t="s">
        <v>156</v>
      </c>
      <c r="B39" s="186" t="s">
        <v>485</v>
      </c>
      <c r="C39" s="184"/>
      <c r="D39" s="184"/>
      <c r="E39" s="184"/>
      <c r="F39" s="184"/>
      <c r="G39" s="184">
        <v>0</v>
      </c>
      <c r="H39" s="184">
        <v>0</v>
      </c>
      <c r="I39" s="184" t="s">
        <v>484</v>
      </c>
      <c r="J39" s="184">
        <v>0</v>
      </c>
      <c r="K39" s="184" t="s">
        <v>484</v>
      </c>
      <c r="L39" s="184">
        <v>0</v>
      </c>
      <c r="M39" s="184" t="s">
        <v>484</v>
      </c>
      <c r="N39" s="184">
        <v>0</v>
      </c>
      <c r="O39" s="184" t="s">
        <v>484</v>
      </c>
      <c r="P39" s="184">
        <v>0</v>
      </c>
      <c r="Q39" s="184" t="s">
        <v>484</v>
      </c>
      <c r="R39" s="184">
        <v>0</v>
      </c>
      <c r="S39" s="184" t="s">
        <v>484</v>
      </c>
      <c r="T39" s="184">
        <v>0</v>
      </c>
      <c r="U39" s="184" t="s">
        <v>484</v>
      </c>
      <c r="V39" s="184">
        <v>0</v>
      </c>
      <c r="W39" s="184" t="s">
        <v>484</v>
      </c>
      <c r="X39" s="184">
        <v>0</v>
      </c>
      <c r="Y39" s="184" t="s">
        <v>484</v>
      </c>
      <c r="Z39" s="184" t="s">
        <v>551</v>
      </c>
      <c r="AA39" s="184" t="s">
        <v>551</v>
      </c>
      <c r="AB39" s="184">
        <v>0</v>
      </c>
      <c r="AC39" s="184">
        <v>0</v>
      </c>
    </row>
    <row r="40" spans="1:29" x14ac:dyDescent="0.25">
      <c r="A40" s="185" t="s">
        <v>155</v>
      </c>
      <c r="B40" s="186" t="s">
        <v>487</v>
      </c>
      <c r="C40" s="184"/>
      <c r="D40" s="184"/>
      <c r="E40" s="184"/>
      <c r="F40" s="184"/>
      <c r="G40" s="184">
        <v>0</v>
      </c>
      <c r="H40" s="184">
        <v>0</v>
      </c>
      <c r="I40" s="184" t="s">
        <v>484</v>
      </c>
      <c r="J40" s="184">
        <v>0</v>
      </c>
      <c r="K40" s="184" t="s">
        <v>484</v>
      </c>
      <c r="L40" s="184">
        <v>0</v>
      </c>
      <c r="M40" s="184" t="s">
        <v>484</v>
      </c>
      <c r="N40" s="184">
        <v>0</v>
      </c>
      <c r="O40" s="184" t="s">
        <v>484</v>
      </c>
      <c r="P40" s="184">
        <v>0</v>
      </c>
      <c r="Q40" s="184" t="s">
        <v>484</v>
      </c>
      <c r="R40" s="184">
        <v>0</v>
      </c>
      <c r="S40" s="184" t="s">
        <v>484</v>
      </c>
      <c r="T40" s="184">
        <v>0</v>
      </c>
      <c r="U40" s="184" t="s">
        <v>484</v>
      </c>
      <c r="V40" s="184">
        <v>0</v>
      </c>
      <c r="W40" s="184" t="s">
        <v>484</v>
      </c>
      <c r="X40" s="184">
        <v>0</v>
      </c>
      <c r="Y40" s="184" t="s">
        <v>484</v>
      </c>
      <c r="Z40" s="184" t="s">
        <v>551</v>
      </c>
      <c r="AA40" s="184" t="s">
        <v>551</v>
      </c>
      <c r="AB40" s="184">
        <v>0</v>
      </c>
      <c r="AC40" s="184">
        <v>0</v>
      </c>
    </row>
    <row r="41" spans="1:29" x14ac:dyDescent="0.25">
      <c r="A41" s="185" t="s">
        <v>154</v>
      </c>
      <c r="B41" s="186" t="s">
        <v>488</v>
      </c>
      <c r="C41" s="184"/>
      <c r="D41" s="184"/>
      <c r="E41" s="184"/>
      <c r="F41" s="184"/>
      <c r="G41" s="184">
        <v>0</v>
      </c>
      <c r="H41" s="184">
        <v>0</v>
      </c>
      <c r="I41" s="184" t="s">
        <v>484</v>
      </c>
      <c r="J41" s="184">
        <v>0</v>
      </c>
      <c r="K41" s="184" t="s">
        <v>484</v>
      </c>
      <c r="L41" s="184">
        <v>0</v>
      </c>
      <c r="M41" s="184" t="s">
        <v>484</v>
      </c>
      <c r="N41" s="184">
        <v>0</v>
      </c>
      <c r="O41" s="184" t="s">
        <v>484</v>
      </c>
      <c r="P41" s="184">
        <v>0</v>
      </c>
      <c r="Q41" s="184" t="s">
        <v>484</v>
      </c>
      <c r="R41" s="184">
        <v>0</v>
      </c>
      <c r="S41" s="184" t="s">
        <v>484</v>
      </c>
      <c r="T41" s="184">
        <v>0</v>
      </c>
      <c r="U41" s="184" t="s">
        <v>484</v>
      </c>
      <c r="V41" s="184">
        <v>0</v>
      </c>
      <c r="W41" s="184" t="s">
        <v>484</v>
      </c>
      <c r="X41" s="184">
        <v>0</v>
      </c>
      <c r="Y41" s="184" t="s">
        <v>484</v>
      </c>
      <c r="Z41" s="184" t="s">
        <v>551</v>
      </c>
      <c r="AA41" s="184" t="s">
        <v>551</v>
      </c>
      <c r="AB41" s="184">
        <v>0</v>
      </c>
      <c r="AC41" s="184">
        <v>0</v>
      </c>
    </row>
    <row r="42" spans="1:29" x14ac:dyDescent="0.25">
      <c r="A42" s="185" t="s">
        <v>153</v>
      </c>
      <c r="B42" s="186" t="s">
        <v>489</v>
      </c>
      <c r="C42" s="184"/>
      <c r="D42" s="184"/>
      <c r="E42" s="184"/>
      <c r="F42" s="184"/>
      <c r="G42" s="184">
        <v>0</v>
      </c>
      <c r="H42" s="184">
        <v>0</v>
      </c>
      <c r="I42" s="184" t="s">
        <v>484</v>
      </c>
      <c r="J42" s="184">
        <v>0</v>
      </c>
      <c r="K42" s="184" t="s">
        <v>484</v>
      </c>
      <c r="L42" s="184">
        <v>0</v>
      </c>
      <c r="M42" s="184" t="s">
        <v>484</v>
      </c>
      <c r="N42" s="184">
        <v>0</v>
      </c>
      <c r="O42" s="184" t="s">
        <v>484</v>
      </c>
      <c r="P42" s="184">
        <v>0</v>
      </c>
      <c r="Q42" s="184" t="s">
        <v>484</v>
      </c>
      <c r="R42" s="184">
        <v>0</v>
      </c>
      <c r="S42" s="184" t="s">
        <v>484</v>
      </c>
      <c r="T42" s="184">
        <v>0</v>
      </c>
      <c r="U42" s="184" t="s">
        <v>484</v>
      </c>
      <c r="V42" s="184">
        <v>0</v>
      </c>
      <c r="W42" s="184" t="s">
        <v>484</v>
      </c>
      <c r="X42" s="184">
        <v>0</v>
      </c>
      <c r="Y42" s="184" t="s">
        <v>484</v>
      </c>
      <c r="Z42" s="184" t="s">
        <v>551</v>
      </c>
      <c r="AA42" s="184" t="s">
        <v>551</v>
      </c>
      <c r="AB42" s="184">
        <v>0</v>
      </c>
      <c r="AC42" s="184">
        <v>0</v>
      </c>
    </row>
    <row r="43" spans="1:29" x14ac:dyDescent="0.25">
      <c r="A43" s="185" t="s">
        <v>461</v>
      </c>
      <c r="B43" s="186" t="s">
        <v>490</v>
      </c>
      <c r="C43" s="184"/>
      <c r="D43" s="184"/>
      <c r="E43" s="184"/>
      <c r="F43" s="184"/>
      <c r="G43" s="184">
        <v>0</v>
      </c>
      <c r="H43" s="184">
        <v>0</v>
      </c>
      <c r="I43" s="184" t="s">
        <v>484</v>
      </c>
      <c r="J43" s="184">
        <v>0</v>
      </c>
      <c r="K43" s="184" t="s">
        <v>484</v>
      </c>
      <c r="L43" s="184">
        <v>0</v>
      </c>
      <c r="M43" s="184" t="s">
        <v>484</v>
      </c>
      <c r="N43" s="184">
        <v>0</v>
      </c>
      <c r="O43" s="184" t="s">
        <v>484</v>
      </c>
      <c r="P43" s="184">
        <v>0</v>
      </c>
      <c r="Q43" s="184" t="s">
        <v>484</v>
      </c>
      <c r="R43" s="184">
        <v>0</v>
      </c>
      <c r="S43" s="184" t="s">
        <v>484</v>
      </c>
      <c r="T43" s="184">
        <v>0</v>
      </c>
      <c r="U43" s="184" t="s">
        <v>484</v>
      </c>
      <c r="V43" s="184">
        <v>0</v>
      </c>
      <c r="W43" s="184" t="s">
        <v>484</v>
      </c>
      <c r="X43" s="184">
        <v>0</v>
      </c>
      <c r="Y43" s="184" t="s">
        <v>484</v>
      </c>
      <c r="Z43" s="184" t="s">
        <v>551</v>
      </c>
      <c r="AA43" s="184" t="s">
        <v>551</v>
      </c>
      <c r="AB43" s="184">
        <v>0</v>
      </c>
      <c r="AC43" s="184">
        <v>0</v>
      </c>
    </row>
    <row r="44" spans="1:29" x14ac:dyDescent="0.25">
      <c r="A44" s="185" t="s">
        <v>462</v>
      </c>
      <c r="B44" s="186" t="s">
        <v>491</v>
      </c>
      <c r="C44" s="184"/>
      <c r="D44" s="184"/>
      <c r="E44" s="184"/>
      <c r="F44" s="184"/>
      <c r="G44" s="184">
        <v>0</v>
      </c>
      <c r="H44" s="184">
        <v>0</v>
      </c>
      <c r="I44" s="184" t="s">
        <v>484</v>
      </c>
      <c r="J44" s="184">
        <v>0</v>
      </c>
      <c r="K44" s="184" t="s">
        <v>484</v>
      </c>
      <c r="L44" s="184">
        <v>0</v>
      </c>
      <c r="M44" s="184" t="s">
        <v>484</v>
      </c>
      <c r="N44" s="184">
        <v>0</v>
      </c>
      <c r="O44" s="184" t="s">
        <v>484</v>
      </c>
      <c r="P44" s="184">
        <v>0</v>
      </c>
      <c r="Q44" s="184" t="s">
        <v>484</v>
      </c>
      <c r="R44" s="184">
        <v>0</v>
      </c>
      <c r="S44" s="184" t="s">
        <v>484</v>
      </c>
      <c r="T44" s="184">
        <v>0</v>
      </c>
      <c r="U44" s="184" t="s">
        <v>484</v>
      </c>
      <c r="V44" s="184">
        <v>0</v>
      </c>
      <c r="W44" s="184" t="s">
        <v>484</v>
      </c>
      <c r="X44" s="184">
        <v>0</v>
      </c>
      <c r="Y44" s="184" t="s">
        <v>484</v>
      </c>
      <c r="Z44" s="184" t="s">
        <v>551</v>
      </c>
      <c r="AA44" s="184" t="s">
        <v>551</v>
      </c>
      <c r="AB44" s="184">
        <v>0</v>
      </c>
      <c r="AC44" s="184">
        <v>0</v>
      </c>
    </row>
    <row r="45" spans="1:29" x14ac:dyDescent="0.25">
      <c r="A45" s="185" t="s">
        <v>463</v>
      </c>
      <c r="B45" s="186" t="s">
        <v>492</v>
      </c>
      <c r="C45" s="184"/>
      <c r="D45" s="184"/>
      <c r="E45" s="184"/>
      <c r="F45" s="184"/>
      <c r="G45" s="184">
        <v>0</v>
      </c>
      <c r="H45" s="184">
        <v>0</v>
      </c>
      <c r="I45" s="184" t="s">
        <v>484</v>
      </c>
      <c r="J45" s="184">
        <v>0</v>
      </c>
      <c r="K45" s="184" t="s">
        <v>484</v>
      </c>
      <c r="L45" s="184">
        <v>0</v>
      </c>
      <c r="M45" s="184" t="s">
        <v>484</v>
      </c>
      <c r="N45" s="184">
        <v>0</v>
      </c>
      <c r="O45" s="184" t="s">
        <v>484</v>
      </c>
      <c r="P45" s="184">
        <v>0</v>
      </c>
      <c r="Q45" s="184" t="s">
        <v>484</v>
      </c>
      <c r="R45" s="184">
        <v>0</v>
      </c>
      <c r="S45" s="184" t="s">
        <v>484</v>
      </c>
      <c r="T45" s="184">
        <v>0</v>
      </c>
      <c r="U45" s="184" t="s">
        <v>484</v>
      </c>
      <c r="V45" s="184">
        <v>0</v>
      </c>
      <c r="W45" s="184" t="s">
        <v>484</v>
      </c>
      <c r="X45" s="184">
        <v>0</v>
      </c>
      <c r="Y45" s="184" t="s">
        <v>484</v>
      </c>
      <c r="Z45" s="184" t="s">
        <v>551</v>
      </c>
      <c r="AA45" s="184" t="s">
        <v>551</v>
      </c>
      <c r="AB45" s="184">
        <v>0</v>
      </c>
      <c r="AC45" s="184">
        <v>0</v>
      </c>
    </row>
    <row r="46" spans="1:29" x14ac:dyDescent="0.25">
      <c r="A46" s="185" t="s">
        <v>464</v>
      </c>
      <c r="B46" s="186" t="s">
        <v>493</v>
      </c>
      <c r="C46" s="184"/>
      <c r="D46" s="184"/>
      <c r="E46" s="184"/>
      <c r="F46" s="184"/>
      <c r="G46" s="184">
        <v>0</v>
      </c>
      <c r="H46" s="184">
        <v>0</v>
      </c>
      <c r="I46" s="184" t="s">
        <v>484</v>
      </c>
      <c r="J46" s="184"/>
      <c r="K46" s="184" t="s">
        <v>484</v>
      </c>
      <c r="L46" s="184">
        <v>0</v>
      </c>
      <c r="M46" s="184" t="s">
        <v>484</v>
      </c>
      <c r="N46" s="184"/>
      <c r="O46" s="184" t="s">
        <v>484</v>
      </c>
      <c r="P46" s="184">
        <v>0</v>
      </c>
      <c r="Q46" s="184" t="s">
        <v>484</v>
      </c>
      <c r="R46" s="184"/>
      <c r="S46" s="184" t="s">
        <v>484</v>
      </c>
      <c r="T46" s="184">
        <v>0</v>
      </c>
      <c r="U46" s="184" t="s">
        <v>484</v>
      </c>
      <c r="V46" s="184"/>
      <c r="W46" s="184" t="s">
        <v>484</v>
      </c>
      <c r="X46" s="184"/>
      <c r="Y46" s="184" t="s">
        <v>484</v>
      </c>
      <c r="Z46" s="184"/>
      <c r="AA46" s="184" t="s">
        <v>484</v>
      </c>
      <c r="AB46" s="184">
        <v>0</v>
      </c>
      <c r="AC46" s="184">
        <v>0</v>
      </c>
    </row>
    <row r="47" spans="1:29" s="178"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486</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551</v>
      </c>
      <c r="AA48" s="184"/>
      <c r="AB48" s="184">
        <v>0</v>
      </c>
      <c r="AC48" s="184">
        <v>0</v>
      </c>
    </row>
    <row r="49" spans="1:29" ht="31.5" x14ac:dyDescent="0.25">
      <c r="A49" s="185" t="s">
        <v>150</v>
      </c>
      <c r="B49" s="189" t="s">
        <v>483</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551</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551</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551</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551</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551</v>
      </c>
      <c r="AA53" s="184"/>
      <c r="AB53" s="184">
        <v>0</v>
      </c>
      <c r="AC53" s="184">
        <v>0</v>
      </c>
    </row>
    <row r="54" spans="1:29" x14ac:dyDescent="0.25">
      <c r="A54" s="185" t="s">
        <v>141</v>
      </c>
      <c r="B54" s="186" t="s">
        <v>487</v>
      </c>
      <c r="C54" s="184">
        <v>63</v>
      </c>
      <c r="D54" s="184">
        <v>2</v>
      </c>
      <c r="E54" s="184"/>
      <c r="F54" s="184"/>
      <c r="G54" s="184">
        <v>0</v>
      </c>
      <c r="H54" s="184">
        <v>63</v>
      </c>
      <c r="I54" s="184"/>
      <c r="J54" s="184">
        <v>2</v>
      </c>
      <c r="K54" s="184"/>
      <c r="L54" s="184">
        <v>0</v>
      </c>
      <c r="M54" s="184"/>
      <c r="N54" s="184">
        <v>0</v>
      </c>
      <c r="O54" s="184"/>
      <c r="P54" s="184">
        <v>0</v>
      </c>
      <c r="Q54" s="184"/>
      <c r="R54" s="184">
        <v>0</v>
      </c>
      <c r="S54" s="184"/>
      <c r="T54" s="184">
        <v>0</v>
      </c>
      <c r="U54" s="184"/>
      <c r="V54" s="184">
        <v>0</v>
      </c>
      <c r="W54" s="184"/>
      <c r="X54" s="184">
        <v>0</v>
      </c>
      <c r="Y54" s="184"/>
      <c r="Z54" s="184" t="s">
        <v>551</v>
      </c>
      <c r="AA54" s="184"/>
      <c r="AB54" s="184">
        <v>63</v>
      </c>
      <c r="AC54" s="184">
        <v>2</v>
      </c>
    </row>
    <row r="55" spans="1:29" x14ac:dyDescent="0.25">
      <c r="A55" s="185" t="s">
        <v>465</v>
      </c>
      <c r="B55" s="186" t="s">
        <v>488</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551</v>
      </c>
      <c r="AA55" s="184"/>
      <c r="AB55" s="184">
        <v>0</v>
      </c>
      <c r="AC55" s="184">
        <v>0</v>
      </c>
    </row>
    <row r="56" spans="1:29" x14ac:dyDescent="0.25">
      <c r="A56" s="185" t="s">
        <v>466</v>
      </c>
      <c r="B56" s="186" t="s">
        <v>489</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551</v>
      </c>
      <c r="AA56" s="184"/>
      <c r="AB56" s="184">
        <v>0</v>
      </c>
      <c r="AC56" s="184">
        <v>0</v>
      </c>
    </row>
    <row r="57" spans="1:29" x14ac:dyDescent="0.25">
      <c r="A57" s="185" t="s">
        <v>467</v>
      </c>
      <c r="B57" s="186" t="s">
        <v>490</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551</v>
      </c>
      <c r="AA57" s="184"/>
      <c r="AB57" s="184">
        <v>0</v>
      </c>
      <c r="AC57" s="184">
        <v>0</v>
      </c>
    </row>
    <row r="58" spans="1:29" ht="36.75" customHeight="1" x14ac:dyDescent="0.25">
      <c r="A58" s="185" t="s">
        <v>468</v>
      </c>
      <c r="B58" s="186" t="s">
        <v>491</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551</v>
      </c>
      <c r="AA58" s="184"/>
      <c r="AB58" s="184">
        <v>0</v>
      </c>
      <c r="AC58" s="184">
        <v>0</v>
      </c>
    </row>
    <row r="59" spans="1:29" x14ac:dyDescent="0.25">
      <c r="A59" s="185" t="s">
        <v>469</v>
      </c>
      <c r="B59" s="186" t="s">
        <v>492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551</v>
      </c>
      <c r="AA59" s="184"/>
      <c r="AB59" s="184">
        <v>0</v>
      </c>
      <c r="AC59" s="184">
        <v>0</v>
      </c>
    </row>
    <row r="60" spans="1:29" x14ac:dyDescent="0.25">
      <c r="A60" s="185" t="s">
        <v>470</v>
      </c>
      <c r="B60" s="186" t="s">
        <v>493</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178"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3.0089210620961477</v>
      </c>
      <c r="D62" s="184">
        <v>7.947997248099592E-2</v>
      </c>
      <c r="E62" s="184"/>
      <c r="F62" s="184"/>
      <c r="G62" s="184">
        <v>0</v>
      </c>
      <c r="H62" s="184">
        <v>3.0089210620961477</v>
      </c>
      <c r="I62" s="184"/>
      <c r="J62" s="184">
        <v>7.9479972480995878E-2</v>
      </c>
      <c r="K62" s="184"/>
      <c r="L62" s="184">
        <v>0</v>
      </c>
      <c r="M62" s="184"/>
      <c r="N62" s="184">
        <v>0</v>
      </c>
      <c r="O62" s="184"/>
      <c r="P62" s="184">
        <v>0</v>
      </c>
      <c r="Q62" s="184"/>
      <c r="R62" s="184">
        <v>0</v>
      </c>
      <c r="S62" s="184"/>
      <c r="T62" s="184">
        <v>0</v>
      </c>
      <c r="U62" s="184"/>
      <c r="V62" s="184">
        <v>0</v>
      </c>
      <c r="W62" s="184"/>
      <c r="X62" s="184">
        <v>0</v>
      </c>
      <c r="Y62" s="184"/>
      <c r="Z62" s="184" t="s">
        <v>551</v>
      </c>
      <c r="AA62" s="184"/>
      <c r="AB62" s="184">
        <v>3.0089210620961477</v>
      </c>
      <c r="AC62" s="184">
        <v>7.9479972480995878E-2</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551</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551</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551</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551</v>
      </c>
      <c r="AA66" s="184"/>
      <c r="AB66" s="184">
        <v>0</v>
      </c>
      <c r="AC66" s="184">
        <v>0</v>
      </c>
    </row>
    <row r="67" spans="1:29" x14ac:dyDescent="0.25">
      <c r="A67" s="185" t="s">
        <v>133</v>
      </c>
      <c r="B67" s="189" t="s">
        <v>487</v>
      </c>
      <c r="C67" s="184"/>
      <c r="D67" s="184"/>
      <c r="E67" s="184"/>
      <c r="F67" s="184"/>
      <c r="G67" s="184">
        <v>0</v>
      </c>
      <c r="H67" s="184">
        <v>63</v>
      </c>
      <c r="I67" s="184"/>
      <c r="J67" s="184">
        <v>2</v>
      </c>
      <c r="K67" s="184"/>
      <c r="L67" s="184">
        <v>0</v>
      </c>
      <c r="M67" s="184"/>
      <c r="N67" s="184">
        <v>0</v>
      </c>
      <c r="O67" s="184"/>
      <c r="P67" s="184">
        <v>0</v>
      </c>
      <c r="Q67" s="184"/>
      <c r="R67" s="184">
        <v>0</v>
      </c>
      <c r="S67" s="184"/>
      <c r="T67" s="184">
        <v>0</v>
      </c>
      <c r="U67" s="184"/>
      <c r="V67" s="184">
        <v>0</v>
      </c>
      <c r="W67" s="184"/>
      <c r="X67" s="184">
        <v>0</v>
      </c>
      <c r="Y67" s="184"/>
      <c r="Z67" s="184" t="s">
        <v>551</v>
      </c>
      <c r="AA67" s="184"/>
      <c r="AB67" s="184">
        <v>63</v>
      </c>
      <c r="AC67" s="184">
        <v>2</v>
      </c>
    </row>
    <row r="68" spans="1:29" ht="18" customHeight="1" x14ac:dyDescent="0.25">
      <c r="A68" s="185" t="s">
        <v>471</v>
      </c>
      <c r="B68" s="189" t="s">
        <v>488</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551</v>
      </c>
      <c r="AA68" s="184"/>
      <c r="AB68" s="184">
        <v>0</v>
      </c>
      <c r="AC68" s="184">
        <v>0</v>
      </c>
    </row>
    <row r="69" spans="1:29" x14ac:dyDescent="0.25">
      <c r="A69" s="185" t="s">
        <v>472</v>
      </c>
      <c r="B69" s="189" t="s">
        <v>489</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551</v>
      </c>
      <c r="AA69" s="184"/>
      <c r="AB69" s="184">
        <v>0</v>
      </c>
      <c r="AC69" s="184">
        <v>0</v>
      </c>
    </row>
    <row r="70" spans="1:29" ht="36.75" customHeight="1" x14ac:dyDescent="0.25">
      <c r="A70" s="185" t="s">
        <v>473</v>
      </c>
      <c r="B70" s="189" t="s">
        <v>490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551</v>
      </c>
      <c r="AA70" s="184"/>
      <c r="AB70" s="184">
        <v>0</v>
      </c>
      <c r="AC70" s="184">
        <v>0</v>
      </c>
    </row>
    <row r="71" spans="1:29" x14ac:dyDescent="0.25">
      <c r="A71" s="185" t="s">
        <v>474</v>
      </c>
      <c r="B71" s="189" t="s">
        <v>491</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551</v>
      </c>
      <c r="AA71" s="184"/>
      <c r="AB71" s="184">
        <v>0</v>
      </c>
      <c r="AC71" s="184">
        <v>0</v>
      </c>
    </row>
    <row r="72" spans="1:29" ht="15.75" customHeight="1" x14ac:dyDescent="0.25">
      <c r="A72" s="185" t="s">
        <v>475</v>
      </c>
      <c r="B72" s="189" t="s">
        <v>492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551</v>
      </c>
      <c r="AA72" s="184"/>
      <c r="AB72" s="184">
        <v>0</v>
      </c>
      <c r="AC72" s="184">
        <v>0</v>
      </c>
    </row>
    <row r="73" spans="1:29" ht="32.25" customHeight="1" x14ac:dyDescent="0.25">
      <c r="A73" s="185" t="s">
        <v>476</v>
      </c>
      <c r="B73" s="189" t="s">
        <v>493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178"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551</v>
      </c>
      <c r="AA74" s="184"/>
      <c r="AB74" s="184">
        <v>0</v>
      </c>
      <c r="AC74" s="184">
        <v>0</v>
      </c>
    </row>
    <row r="75" spans="1:29" s="178"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486</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551</v>
      </c>
      <c r="AA76" s="192"/>
      <c r="AB76" s="184">
        <v>0</v>
      </c>
      <c r="AC76" s="184">
        <v>0</v>
      </c>
    </row>
    <row r="77" spans="1:29" ht="18.75" customHeight="1" x14ac:dyDescent="0.25">
      <c r="A77" s="185" t="s">
        <v>223</v>
      </c>
      <c r="B77" s="189" t="s">
        <v>483</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551</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551</v>
      </c>
      <c r="AA78" s="184"/>
      <c r="AB78" s="184">
        <v>0</v>
      </c>
      <c r="AC78" s="184">
        <v>0</v>
      </c>
    </row>
    <row r="79" spans="1:29" x14ac:dyDescent="0.25">
      <c r="A79" s="185" t="s">
        <v>225</v>
      </c>
      <c r="B79" s="186" t="s">
        <v>494</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551</v>
      </c>
      <c r="AA79" s="184"/>
      <c r="AB79" s="184">
        <v>0</v>
      </c>
      <c r="AC79" s="184">
        <v>0</v>
      </c>
    </row>
    <row r="80" spans="1:29" x14ac:dyDescent="0.25">
      <c r="A80" s="185" t="s">
        <v>226</v>
      </c>
      <c r="B80" s="186" t="s">
        <v>487</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551</v>
      </c>
      <c r="AA80" s="192"/>
      <c r="AB80" s="184">
        <v>0</v>
      </c>
      <c r="AC80" s="184">
        <v>0</v>
      </c>
    </row>
    <row r="81" spans="1:29" x14ac:dyDescent="0.25">
      <c r="A81" s="185" t="s">
        <v>477</v>
      </c>
      <c r="B81" s="186" t="s">
        <v>488</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551</v>
      </c>
      <c r="AA81" s="192"/>
      <c r="AB81" s="184">
        <v>0</v>
      </c>
      <c r="AC81" s="184">
        <v>0</v>
      </c>
    </row>
    <row r="82" spans="1:29" x14ac:dyDescent="0.25">
      <c r="A82" s="185" t="s">
        <v>478</v>
      </c>
      <c r="B82" s="186" t="s">
        <v>489</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551</v>
      </c>
      <c r="AA82" s="192"/>
      <c r="AB82" s="184">
        <v>0</v>
      </c>
      <c r="AC82" s="184">
        <v>0</v>
      </c>
    </row>
    <row r="83" spans="1:29" x14ac:dyDescent="0.25">
      <c r="A83" s="185" t="s">
        <v>479</v>
      </c>
      <c r="B83" s="186" t="s">
        <v>490</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551</v>
      </c>
      <c r="AA83" s="192"/>
      <c r="AB83" s="184">
        <v>0</v>
      </c>
      <c r="AC83" s="184">
        <v>0</v>
      </c>
    </row>
    <row r="84" spans="1:29" x14ac:dyDescent="0.25">
      <c r="A84" s="185" t="s">
        <v>480</v>
      </c>
      <c r="B84" s="186" t="s">
        <v>491</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551</v>
      </c>
      <c r="AA84" s="192"/>
      <c r="AB84" s="184">
        <v>0</v>
      </c>
      <c r="AC84" s="184">
        <v>0</v>
      </c>
    </row>
    <row r="85" spans="1:29" x14ac:dyDescent="0.25">
      <c r="A85" s="185" t="s">
        <v>481</v>
      </c>
      <c r="B85" s="186" t="s">
        <v>492</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551</v>
      </c>
      <c r="AA85" s="192"/>
      <c r="AB85" s="184">
        <v>0</v>
      </c>
      <c r="AC85" s="184">
        <v>0</v>
      </c>
    </row>
    <row r="86" spans="1:29" x14ac:dyDescent="0.25">
      <c r="A86" s="185" t="s">
        <v>482</v>
      </c>
      <c r="B86" s="186" t="s">
        <v>493</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551</v>
      </c>
      <c r="AA86" s="192"/>
      <c r="AB86" s="184">
        <v>0</v>
      </c>
      <c r="AC86" s="184">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53" t="str">
        <f>'1. паспорт местоположение'!A12:C12</f>
        <v>N_TP2000.AS.0007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504" t="s">
        <v>432</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2" customFormat="1" ht="58.5" customHeight="1" x14ac:dyDescent="0.25">
      <c r="A22" s="495" t="s">
        <v>52</v>
      </c>
      <c r="B22" s="506" t="s">
        <v>24</v>
      </c>
      <c r="C22" s="495" t="s">
        <v>51</v>
      </c>
      <c r="D22" s="495" t="s">
        <v>50</v>
      </c>
      <c r="E22" s="509" t="s">
        <v>443</v>
      </c>
      <c r="F22" s="510"/>
      <c r="G22" s="510"/>
      <c r="H22" s="510"/>
      <c r="I22" s="510"/>
      <c r="J22" s="510"/>
      <c r="K22" s="510"/>
      <c r="L22" s="511"/>
      <c r="M22" s="495" t="s">
        <v>49</v>
      </c>
      <c r="N22" s="495" t="s">
        <v>48</v>
      </c>
      <c r="O22" s="495" t="s">
        <v>47</v>
      </c>
      <c r="P22" s="490" t="s">
        <v>235</v>
      </c>
      <c r="Q22" s="490" t="s">
        <v>46</v>
      </c>
      <c r="R22" s="490" t="s">
        <v>45</v>
      </c>
      <c r="S22" s="490" t="s">
        <v>44</v>
      </c>
      <c r="T22" s="490"/>
      <c r="U22" s="512" t="s">
        <v>43</v>
      </c>
      <c r="V22" s="512" t="s">
        <v>42</v>
      </c>
      <c r="W22" s="490" t="s">
        <v>41</v>
      </c>
      <c r="X22" s="490" t="s">
        <v>40</v>
      </c>
      <c r="Y22" s="490" t="s">
        <v>39</v>
      </c>
      <c r="Z22" s="497"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22" customFormat="1" ht="64.5" customHeight="1" x14ac:dyDescent="0.25">
      <c r="A23" s="505"/>
      <c r="B23" s="507"/>
      <c r="C23" s="505"/>
      <c r="D23" s="505"/>
      <c r="E23" s="500" t="s">
        <v>23</v>
      </c>
      <c r="F23" s="491" t="s">
        <v>131</v>
      </c>
      <c r="G23" s="491" t="s">
        <v>130</v>
      </c>
      <c r="H23" s="491" t="s">
        <v>129</v>
      </c>
      <c r="I23" s="493" t="s">
        <v>354</v>
      </c>
      <c r="J23" s="493" t="s">
        <v>355</v>
      </c>
      <c r="K23" s="493" t="s">
        <v>356</v>
      </c>
      <c r="L23" s="491" t="s">
        <v>80</v>
      </c>
      <c r="M23" s="505"/>
      <c r="N23" s="505"/>
      <c r="O23" s="505"/>
      <c r="P23" s="490"/>
      <c r="Q23" s="490"/>
      <c r="R23" s="490"/>
      <c r="S23" s="502" t="s">
        <v>2</v>
      </c>
      <c r="T23" s="502" t="s">
        <v>11</v>
      </c>
      <c r="U23" s="512"/>
      <c r="V23" s="512"/>
      <c r="W23" s="490"/>
      <c r="X23" s="490"/>
      <c r="Y23" s="490"/>
      <c r="Z23" s="490"/>
      <c r="AA23" s="490"/>
      <c r="AB23" s="490"/>
      <c r="AC23" s="490"/>
      <c r="AD23" s="490"/>
      <c r="AE23" s="490"/>
      <c r="AF23" s="490" t="s">
        <v>22</v>
      </c>
      <c r="AG23" s="490"/>
      <c r="AH23" s="490" t="s">
        <v>21</v>
      </c>
      <c r="AI23" s="490"/>
      <c r="AJ23" s="495" t="s">
        <v>20</v>
      </c>
      <c r="AK23" s="495" t="s">
        <v>19</v>
      </c>
      <c r="AL23" s="495" t="s">
        <v>18</v>
      </c>
      <c r="AM23" s="495" t="s">
        <v>17</v>
      </c>
      <c r="AN23" s="495" t="s">
        <v>16</v>
      </c>
      <c r="AO23" s="495" t="s">
        <v>15</v>
      </c>
      <c r="AP23" s="495" t="s">
        <v>14</v>
      </c>
      <c r="AQ23" s="513" t="s">
        <v>11</v>
      </c>
      <c r="AR23" s="490"/>
      <c r="AS23" s="490"/>
      <c r="AT23" s="490"/>
      <c r="AU23" s="490"/>
      <c r="AV23" s="499"/>
    </row>
    <row r="24" spans="1:48" s="22"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125" t="s">
        <v>13</v>
      </c>
      <c r="AG24" s="125" t="s">
        <v>12</v>
      </c>
      <c r="AH24" s="126" t="s">
        <v>2</v>
      </c>
      <c r="AI24" s="126" t="s">
        <v>11</v>
      </c>
      <c r="AJ24" s="496"/>
      <c r="AK24" s="496"/>
      <c r="AL24" s="496"/>
      <c r="AM24" s="496"/>
      <c r="AN24" s="496"/>
      <c r="AO24" s="496"/>
      <c r="AP24" s="496"/>
      <c r="AQ24" s="514"/>
      <c r="AR24" s="490"/>
      <c r="AS24" s="490"/>
      <c r="AT24" s="490"/>
      <c r="AU24" s="490"/>
      <c r="AV24" s="4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3" zoomScale="90" zoomScaleNormal="90" zoomScaleSheetLayoutView="90" workbookViewId="0">
      <selection activeCell="A15" sqref="A15:B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449</v>
      </c>
    </row>
    <row r="4" spans="1:8" x14ac:dyDescent="0.25">
      <c r="B4" s="43"/>
    </row>
    <row r="5" spans="1:8" ht="18.75" x14ac:dyDescent="0.3">
      <c r="A5" s="522" t="str">
        <f>'1. паспорт местоположение'!A5:C5</f>
        <v>Год раскрытия информации: 2026 год</v>
      </c>
      <c r="B5" s="522"/>
      <c r="C5" s="69"/>
      <c r="D5" s="69"/>
      <c r="E5" s="69"/>
      <c r="F5" s="69"/>
      <c r="G5" s="69"/>
      <c r="H5" s="69"/>
    </row>
    <row r="6" spans="1:8" ht="18.75" x14ac:dyDescent="0.3">
      <c r="A6" s="130"/>
      <c r="B6" s="130"/>
      <c r="C6" s="130"/>
      <c r="D6" s="130"/>
      <c r="E6" s="130"/>
      <c r="F6" s="130"/>
      <c r="G6" s="130"/>
      <c r="H6" s="130"/>
    </row>
    <row r="7" spans="1:8" ht="18.75" x14ac:dyDescent="0.25">
      <c r="A7" s="311" t="s">
        <v>9</v>
      </c>
      <c r="B7" s="311"/>
      <c r="C7" s="129"/>
      <c r="D7" s="129"/>
      <c r="E7" s="129"/>
      <c r="F7" s="129"/>
      <c r="G7" s="129"/>
      <c r="H7" s="129"/>
    </row>
    <row r="8" spans="1:8" ht="18.75" x14ac:dyDescent="0.25">
      <c r="A8" s="129"/>
      <c r="B8" s="129"/>
      <c r="C8" s="129"/>
      <c r="D8" s="129"/>
      <c r="E8" s="129"/>
      <c r="F8" s="129"/>
      <c r="G8" s="129"/>
      <c r="H8" s="129"/>
    </row>
    <row r="9" spans="1:8" ht="18.75" x14ac:dyDescent="0.25">
      <c r="A9" s="310" t="str">
        <f>'1. паспорт местоположение'!A9:C9</f>
        <v>АО "Россети Тюмень"</v>
      </c>
      <c r="B9" s="310"/>
      <c r="C9" s="127"/>
      <c r="D9" s="127"/>
      <c r="E9" s="127"/>
      <c r="F9" s="127"/>
      <c r="G9" s="127"/>
      <c r="H9" s="127"/>
    </row>
    <row r="10" spans="1:8" x14ac:dyDescent="0.25">
      <c r="A10" s="308" t="s">
        <v>8</v>
      </c>
      <c r="B10" s="308"/>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09" t="str">
        <f>'1. паспорт местоположение'!A12:C12</f>
        <v>N_TP2000.AS.0007</v>
      </c>
      <c r="B12" s="309"/>
      <c r="C12" s="127"/>
      <c r="D12" s="127"/>
      <c r="E12" s="127"/>
      <c r="F12" s="127"/>
      <c r="G12" s="127"/>
      <c r="H12" s="127"/>
    </row>
    <row r="13" spans="1:8" x14ac:dyDescent="0.25">
      <c r="A13" s="308" t="s">
        <v>7</v>
      </c>
      <c r="B13" s="308"/>
      <c r="C13" s="128"/>
      <c r="D13" s="128"/>
      <c r="E13" s="128"/>
      <c r="F13" s="128"/>
      <c r="G13" s="128"/>
      <c r="H13" s="128"/>
    </row>
    <row r="14" spans="1:8" ht="18.75" x14ac:dyDescent="0.25">
      <c r="A14" s="11"/>
      <c r="B14" s="11"/>
      <c r="C14" s="11"/>
      <c r="D14" s="11"/>
      <c r="E14" s="11"/>
      <c r="F14" s="11"/>
      <c r="G14" s="11"/>
      <c r="H14" s="11"/>
    </row>
    <row r="15" spans="1:8" ht="61.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c r="B15" s="309"/>
      <c r="C15" s="127"/>
      <c r="D15" s="127"/>
      <c r="E15" s="127"/>
      <c r="F15" s="127"/>
      <c r="G15" s="127"/>
      <c r="H15" s="127"/>
    </row>
    <row r="16" spans="1:8" x14ac:dyDescent="0.25">
      <c r="A16" s="308" t="s">
        <v>6</v>
      </c>
      <c r="B16" s="308"/>
      <c r="C16" s="128"/>
      <c r="D16" s="128"/>
      <c r="E16" s="128"/>
      <c r="F16" s="128"/>
      <c r="G16" s="128"/>
      <c r="H16" s="128"/>
    </row>
    <row r="17" spans="1:2" x14ac:dyDescent="0.25">
      <c r="B17" s="104"/>
    </row>
    <row r="18" spans="1:2" ht="33.75" customHeight="1" x14ac:dyDescent="0.25">
      <c r="A18" s="520" t="s">
        <v>433</v>
      </c>
      <c r="B18" s="521"/>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452</v>
      </c>
    </row>
    <row r="24" spans="1:2" ht="16.5" thickBot="1" x14ac:dyDescent="0.3">
      <c r="A24" s="236">
        <v>9.6280120392044199E-2</v>
      </c>
      <c r="B24" s="108" t="s">
        <v>546</v>
      </c>
    </row>
    <row r="25" spans="1:2" ht="16.5" thickBot="1" x14ac:dyDescent="0.3">
      <c r="A25" s="109" t="s">
        <v>309</v>
      </c>
      <c r="B25" s="107">
        <v>2026</v>
      </c>
    </row>
    <row r="26" spans="1:2" ht="16.5" thickBot="1" x14ac:dyDescent="0.3">
      <c r="A26" s="110" t="s">
        <v>310</v>
      </c>
      <c r="B26" s="107" t="s">
        <v>497</v>
      </c>
    </row>
    <row r="27" spans="1:2" ht="21.75" customHeight="1" thickBot="1" x14ac:dyDescent="0.3">
      <c r="A27" s="233" t="s">
        <v>516</v>
      </c>
      <c r="B27" s="236">
        <v>9.6280120392044199E-2</v>
      </c>
    </row>
    <row r="28" spans="1:2" ht="16.5" thickBot="1" x14ac:dyDescent="0.3">
      <c r="A28" s="112" t="s">
        <v>311</v>
      </c>
      <c r="B28" s="165" t="s">
        <v>460</v>
      </c>
    </row>
    <row r="29" spans="1:2" ht="29.25" thickBot="1" x14ac:dyDescent="0.3">
      <c r="A29" s="213" t="s">
        <v>312</v>
      </c>
      <c r="B29" s="228">
        <v>0</v>
      </c>
    </row>
    <row r="30" spans="1:2" ht="29.25" thickBot="1" x14ac:dyDescent="0.3">
      <c r="A30" s="214" t="s">
        <v>313</v>
      </c>
      <c r="B30" s="228">
        <v>0</v>
      </c>
    </row>
    <row r="31" spans="1:2" ht="16.5" thickBot="1" x14ac:dyDescent="0.3">
      <c r="A31" s="215" t="s">
        <v>314</v>
      </c>
      <c r="B31" s="165" t="s">
        <v>300</v>
      </c>
    </row>
    <row r="32" spans="1:2" ht="29.25" thickBot="1" x14ac:dyDescent="0.3">
      <c r="A32" s="216" t="s">
        <v>499</v>
      </c>
      <c r="B32" s="228">
        <v>0</v>
      </c>
    </row>
    <row r="33" spans="1:13" ht="22.5" customHeight="1" thickBot="1" x14ac:dyDescent="0.3">
      <c r="A33" s="112" t="s">
        <v>315</v>
      </c>
      <c r="B33" s="223"/>
      <c r="C33" s="515"/>
      <c r="D33" s="516"/>
      <c r="E33" s="516"/>
      <c r="F33" s="516"/>
      <c r="G33" s="516"/>
      <c r="H33" s="516"/>
      <c r="I33" s="516"/>
      <c r="J33" s="516"/>
      <c r="K33" s="516"/>
      <c r="L33" s="516"/>
      <c r="M33" s="516"/>
    </row>
    <row r="34" spans="1:13" ht="16.5" thickBot="1" x14ac:dyDescent="0.3">
      <c r="A34" s="209" t="s">
        <v>316</v>
      </c>
      <c r="B34" s="166">
        <f>B32/B27*100</f>
        <v>0</v>
      </c>
    </row>
    <row r="35" spans="1:13" ht="16.5" thickBot="1" x14ac:dyDescent="0.3">
      <c r="A35" s="209" t="s">
        <v>317</v>
      </c>
      <c r="B35" s="223">
        <v>0</v>
      </c>
    </row>
    <row r="36" spans="1:13" ht="16.5" thickBot="1" x14ac:dyDescent="0.3">
      <c r="A36" s="209" t="s">
        <v>318</v>
      </c>
      <c r="B36" s="223">
        <v>0</v>
      </c>
    </row>
    <row r="37" spans="1:13" ht="29.25" thickBot="1" x14ac:dyDescent="0.3">
      <c r="A37" s="115" t="s">
        <v>319</v>
      </c>
      <c r="B37" s="165">
        <v>0</v>
      </c>
    </row>
    <row r="38" spans="1:13" ht="16.5" thickBot="1" x14ac:dyDescent="0.3">
      <c r="A38" s="112" t="s">
        <v>315</v>
      </c>
      <c r="B38" s="165" t="s">
        <v>300</v>
      </c>
    </row>
    <row r="39" spans="1:13" ht="16.5" thickBot="1" x14ac:dyDescent="0.3">
      <c r="A39" s="112" t="s">
        <v>316</v>
      </c>
      <c r="B39" s="165" t="s">
        <v>300</v>
      </c>
    </row>
    <row r="40" spans="1:13" ht="16.5" thickBot="1" x14ac:dyDescent="0.3">
      <c r="A40" s="112" t="s">
        <v>317</v>
      </c>
      <c r="B40" s="165" t="s">
        <v>300</v>
      </c>
    </row>
    <row r="41" spans="1:13" ht="16.5" thickBot="1" x14ac:dyDescent="0.3">
      <c r="A41" s="112" t="s">
        <v>318</v>
      </c>
      <c r="B41" s="165" t="s">
        <v>300</v>
      </c>
    </row>
    <row r="42" spans="1:13" ht="29.25" thickBot="1" x14ac:dyDescent="0.3">
      <c r="A42" s="115" t="s">
        <v>320</v>
      </c>
      <c r="B42" s="165">
        <v>0</v>
      </c>
    </row>
    <row r="43" spans="1:13" ht="16.5" thickBot="1" x14ac:dyDescent="0.3">
      <c r="A43" s="112" t="s">
        <v>315</v>
      </c>
      <c r="B43" s="165" t="s">
        <v>300</v>
      </c>
    </row>
    <row r="44" spans="1:13" ht="16.5" thickBot="1" x14ac:dyDescent="0.3">
      <c r="A44" s="112" t="s">
        <v>316</v>
      </c>
      <c r="B44" s="165" t="s">
        <v>300</v>
      </c>
    </row>
    <row r="45" spans="1:13" ht="16.5" thickBot="1" x14ac:dyDescent="0.3">
      <c r="A45" s="112" t="s">
        <v>317</v>
      </c>
      <c r="B45" s="165" t="s">
        <v>300</v>
      </c>
    </row>
    <row r="46" spans="1:13" ht="16.5" thickBot="1" x14ac:dyDescent="0.3">
      <c r="A46" s="112" t="s">
        <v>318</v>
      </c>
      <c r="B46" s="165" t="s">
        <v>300</v>
      </c>
    </row>
    <row r="47" spans="1:13" ht="29.25" thickBot="1" x14ac:dyDescent="0.3">
      <c r="A47" s="111" t="s">
        <v>321</v>
      </c>
      <c r="B47" s="224">
        <f>B30/B27*100</f>
        <v>0</v>
      </c>
    </row>
    <row r="48" spans="1:13" ht="16.5" thickBot="1" x14ac:dyDescent="0.3">
      <c r="A48" s="113" t="s">
        <v>314</v>
      </c>
      <c r="B48" s="225" t="s">
        <v>300</v>
      </c>
    </row>
    <row r="49" spans="1:2" ht="16.5" thickBot="1" x14ac:dyDescent="0.3">
      <c r="A49" s="113" t="s">
        <v>322</v>
      </c>
      <c r="B49" s="225">
        <v>0</v>
      </c>
    </row>
    <row r="50" spans="1:2" ht="16.5" thickBot="1" x14ac:dyDescent="0.3">
      <c r="A50" s="113" t="s">
        <v>323</v>
      </c>
      <c r="B50" s="225">
        <v>0</v>
      </c>
    </row>
    <row r="51" spans="1:2" ht="16.5" thickBot="1" x14ac:dyDescent="0.3">
      <c r="A51" s="113" t="s">
        <v>324</v>
      </c>
      <c r="B51" s="225">
        <v>0</v>
      </c>
    </row>
    <row r="52" spans="1:2" ht="16.5" thickBot="1" x14ac:dyDescent="0.3">
      <c r="A52" s="109" t="s">
        <v>325</v>
      </c>
      <c r="B52" s="225">
        <v>0</v>
      </c>
    </row>
    <row r="53" spans="1:2" ht="16.5" thickBot="1" x14ac:dyDescent="0.3">
      <c r="A53" s="109" t="s">
        <v>326</v>
      </c>
      <c r="B53" s="225">
        <v>0</v>
      </c>
    </row>
    <row r="54" spans="1:2" ht="16.5" thickBot="1" x14ac:dyDescent="0.3">
      <c r="A54" s="109" t="s">
        <v>327</v>
      </c>
      <c r="B54" s="225">
        <v>0</v>
      </c>
    </row>
    <row r="55" spans="1:2" ht="16.5" thickBot="1" x14ac:dyDescent="0.3">
      <c r="A55" s="110" t="s">
        <v>328</v>
      </c>
      <c r="B55" s="225">
        <v>0</v>
      </c>
    </row>
    <row r="56" spans="1:2" x14ac:dyDescent="0.25">
      <c r="A56" s="195" t="s">
        <v>329</v>
      </c>
      <c r="B56" s="230"/>
    </row>
    <row r="57" spans="1:2" x14ac:dyDescent="0.25">
      <c r="A57" s="196" t="s">
        <v>330</v>
      </c>
      <c r="B57" s="231" t="s">
        <v>456</v>
      </c>
    </row>
    <row r="58" spans="1:2" x14ac:dyDescent="0.25">
      <c r="A58" s="196" t="s">
        <v>331</v>
      </c>
      <c r="B58" s="231"/>
    </row>
    <row r="59" spans="1:2" x14ac:dyDescent="0.25">
      <c r="A59" s="196" t="s">
        <v>332</v>
      </c>
      <c r="B59" s="231"/>
    </row>
    <row r="60" spans="1:2" ht="16.5" thickBot="1" x14ac:dyDescent="0.3">
      <c r="A60" s="196" t="s">
        <v>333</v>
      </c>
      <c r="B60" s="232"/>
    </row>
    <row r="61" spans="1:2" ht="16.5" thickBot="1" x14ac:dyDescent="0.3">
      <c r="A61" s="197" t="s">
        <v>334</v>
      </c>
      <c r="B61" s="229"/>
    </row>
    <row r="62" spans="1:2" ht="30.75" thickBot="1" x14ac:dyDescent="0.3">
      <c r="A62" s="198" t="s">
        <v>335</v>
      </c>
      <c r="B62" s="165" t="s">
        <v>450</v>
      </c>
    </row>
    <row r="63" spans="1:2" ht="29.25" thickBot="1" x14ac:dyDescent="0.3">
      <c r="A63" s="109" t="s">
        <v>336</v>
      </c>
      <c r="B63" s="226" t="s">
        <v>506</v>
      </c>
    </row>
    <row r="64" spans="1:2" ht="16.5" thickBot="1" x14ac:dyDescent="0.3">
      <c r="A64" s="113" t="s">
        <v>314</v>
      </c>
      <c r="B64" s="226"/>
    </row>
    <row r="65" spans="1:2" ht="16.5" thickBot="1" x14ac:dyDescent="0.3">
      <c r="A65" s="113" t="s">
        <v>337</v>
      </c>
      <c r="B65" s="226" t="s">
        <v>300</v>
      </c>
    </row>
    <row r="66" spans="1:2" ht="16.5" thickBot="1" x14ac:dyDescent="0.3">
      <c r="A66" s="113" t="s">
        <v>338</v>
      </c>
      <c r="B66" s="226" t="s">
        <v>300</v>
      </c>
    </row>
    <row r="67" spans="1:2" ht="38.25" customHeight="1" thickBot="1" x14ac:dyDescent="0.3">
      <c r="A67" s="116" t="s">
        <v>339</v>
      </c>
      <c r="B67" s="235" t="s">
        <v>507</v>
      </c>
    </row>
    <row r="68" spans="1:2" ht="16.5" thickBot="1" x14ac:dyDescent="0.3">
      <c r="A68" s="109" t="s">
        <v>340</v>
      </c>
      <c r="B68" s="226" t="s">
        <v>508</v>
      </c>
    </row>
    <row r="69" spans="1:2" ht="16.5" thickBot="1" x14ac:dyDescent="0.3">
      <c r="A69" s="114" t="s">
        <v>341</v>
      </c>
      <c r="B69" s="226" t="s">
        <v>506</v>
      </c>
    </row>
    <row r="70" spans="1:2" ht="16.5" thickBot="1" x14ac:dyDescent="0.3">
      <c r="A70" s="114" t="s">
        <v>342</v>
      </c>
      <c r="B70" s="226" t="s">
        <v>506</v>
      </c>
    </row>
    <row r="71" spans="1:2" ht="16.5" thickBot="1" x14ac:dyDescent="0.3">
      <c r="A71" s="114" t="s">
        <v>343</v>
      </c>
      <c r="B71" s="226" t="s">
        <v>506</v>
      </c>
    </row>
    <row r="72" spans="1:2" ht="29.25" thickBot="1" x14ac:dyDescent="0.3">
      <c r="A72" s="117" t="s">
        <v>344</v>
      </c>
      <c r="B72" s="227" t="s">
        <v>459</v>
      </c>
    </row>
    <row r="73" spans="1:2" ht="28.5" x14ac:dyDescent="0.25">
      <c r="A73" s="111" t="s">
        <v>345</v>
      </c>
      <c r="B73" s="517"/>
    </row>
    <row r="74" spans="1:2" x14ac:dyDescent="0.25">
      <c r="A74" s="114" t="s">
        <v>346</v>
      </c>
      <c r="B74" s="518"/>
    </row>
    <row r="75" spans="1:2" x14ac:dyDescent="0.25">
      <c r="A75" s="114" t="s">
        <v>347</v>
      </c>
      <c r="B75" s="518"/>
    </row>
    <row r="76" spans="1:2" x14ac:dyDescent="0.25">
      <c r="A76" s="114" t="s">
        <v>348</v>
      </c>
      <c r="B76" s="518"/>
    </row>
    <row r="77" spans="1:2" x14ac:dyDescent="0.25">
      <c r="A77" s="114" t="s">
        <v>349</v>
      </c>
      <c r="B77" s="518"/>
    </row>
    <row r="78" spans="1:2" ht="16.5" thickBot="1" x14ac:dyDescent="0.3">
      <c r="A78" s="118" t="s">
        <v>350</v>
      </c>
      <c r="B78" s="519"/>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2026-04-21T13:48:46Z</dcterms:modified>
</cp:coreProperties>
</file>