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AS.0008\"/>
    </mc:Choice>
  </mc:AlternateContent>
  <bookViews>
    <workbookView xWindow="0" yWindow="0" windowWidth="28800" windowHeight="12000" tabRatio="69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[4]Параметры!$D$28</definedName>
    <definedName name="Prj_Language">[2]Параметры!$D$10</definedName>
    <definedName name="Prj_Len" localSheetId="7">[2]Параметры!$D$27</definedName>
    <definedName name="Prj_Len">[4]Параметры!$D$27</definedName>
    <definedName name="Prj_Name" localSheetId="7">[2]Параметры!$A$4</definedName>
    <definedName name="Prj_Name">[5]Параметры!$A$4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rr">'[6]Пример расчета'!#REF!</definedName>
    <definedName name="sadf">#REF!</definedName>
    <definedName name="sdfd">#REF!</definedName>
    <definedName name="SM">#REF!</definedName>
    <definedName name="SM_SM">#REF!</definedName>
    <definedName name="SM_STO">'[7]93-110'!#REF!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#REF!</definedName>
    <definedName name="г">#REF!</definedName>
    <definedName name="геодез1">[11]геолог!$L$81</definedName>
    <definedName name="геол">[12]Смета!#REF!</definedName>
    <definedName name="геол1">#REF!</definedName>
    <definedName name="гид">[13]Смета!#REF!</definedName>
    <definedName name="Гидр">[14]топография!#REF!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[14]топография!#REF!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#REF!</definedName>
    <definedName name="РСЛ">#REF!</definedName>
    <definedName name="Руководитель">#REF!</definedName>
    <definedName name="Свод">#REF!</definedName>
    <definedName name="СводнУТ">[14]топография!#REF!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5" i="34"/>
  <c r="C40" i="7" l="1"/>
  <c r="B47" i="22" l="1"/>
  <c r="B22" i="22"/>
  <c r="A11" i="32" l="1"/>
  <c r="A1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4" i="22" s="1"/>
</calcChain>
</file>

<file path=xl/sharedStrings.xml><?xml version="1.0" encoding="utf-8"?>
<sst xmlns="http://schemas.openxmlformats.org/spreadsheetml/2006/main" count="1084" uniqueCount="553">
  <si>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</si>
  <si>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</si>
  <si>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</si>
  <si>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</si>
  <si>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</si>
  <si>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</si>
  <si>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</si>
  <si>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</si>
  <si>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</si>
  <si>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</si>
  <si>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</si>
  <si>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</si>
  <si>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</si>
  <si>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</si>
  <si>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</si>
  <si>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</si>
  <si>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</si>
  <si>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</si>
  <si>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</si>
  <si>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</si>
  <si>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</si>
  <si>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</si>
  <si>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</si>
  <si>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</si>
  <si>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</si>
  <si>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</si>
  <si>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</si>
  <si>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</si>
  <si>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</si>
  <si>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</si>
  <si>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</si>
  <si>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</si>
  <si>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</si>
  <si>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</si>
  <si>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</si>
  <si>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</si>
  <si>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</si>
  <si>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</si>
  <si>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</si>
  <si>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</si>
  <si>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</si>
  <si>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</si>
  <si>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</si>
  <si>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</si>
  <si>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</si>
  <si>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</si>
  <si>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</si>
  <si>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</si>
  <si>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</si>
  <si>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</si>
  <si>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</si>
  <si>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</si>
  <si>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</si>
  <si>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</si>
  <si>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</si>
  <si>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</si>
  <si>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</si>
  <si>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</si>
  <si>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</si>
  <si>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</si>
  <si>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</si>
  <si>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</si>
  <si>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</si>
  <si>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</si>
  <si>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</si>
  <si>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</si>
  <si>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</si>
  <si>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</si>
  <si>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</si>
  <si>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</si>
  <si>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</si>
  <si>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</si>
  <si>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</si>
  <si>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</si>
  <si>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</si>
  <si>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</si>
  <si>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</si>
  <si>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</si>
  <si>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</si>
  <si>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</si>
  <si>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</si>
  <si>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</si>
  <si>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</si>
  <si>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</si>
  <si>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</si>
  <si>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</si>
  <si>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</si>
  <si>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</si>
  <si>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</si>
  <si>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</si>
  <si>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</si>
  <si>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</si>
  <si>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</si>
  <si>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</si>
  <si>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</si>
  <si>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</si>
  <si>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</si>
  <si>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</si>
  <si>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</si>
  <si>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</si>
  <si>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</si>
  <si>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</si>
  <si>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</si>
  <si>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</si>
  <si>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</si>
  <si>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</si>
  <si>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</si>
  <si>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</si>
  <si>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</si>
  <si>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</si>
  <si>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</si>
  <si>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</si>
  <si>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</si>
  <si>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</si>
  <si>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</si>
  <si>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</si>
  <si>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</si>
  <si>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</si>
  <si>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</si>
  <si>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</si>
  <si>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</si>
  <si>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</si>
  <si>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</si>
  <si>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</si>
  <si>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</si>
  <si>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</si>
  <si>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</si>
  <si>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</si>
  <si>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</si>
  <si>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</si>
  <si>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</si>
  <si>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</si>
  <si>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</si>
  <si>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</si>
  <si>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</si>
  <si>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</si>
  <si>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</si>
  <si>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</si>
  <si>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</si>
  <si>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</si>
  <si>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</si>
  <si>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</si>
  <si>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</si>
  <si>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</si>
  <si>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</si>
  <si>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</si>
  <si>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</si>
  <si>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</si>
  <si>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</si>
  <si>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</si>
  <si>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</si>
  <si>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</si>
  <si>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</si>
  <si>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</si>
  <si>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</si>
  <si>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</si>
  <si>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</si>
  <si>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</si>
  <si>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</si>
  <si>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</si>
  <si>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</si>
  <si>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</si>
  <si>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</si>
  <si>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</si>
  <si>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</si>
  <si>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</si>
  <si>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</si>
  <si>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</si>
  <si>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</si>
  <si>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</si>
  <si>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</si>
  <si>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</si>
  <si>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</si>
  <si>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</si>
  <si>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</si>
  <si>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</si>
  <si>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</si>
  <si>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</si>
  <si>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</si>
  <si>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</si>
  <si>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</si>
  <si>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</si>
  <si>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</si>
  <si>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</si>
  <si>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</si>
  <si>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</si>
  <si>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</si>
  <si>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</si>
  <si>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</si>
  <si>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</si>
  <si>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</si>
  <si>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</si>
  <si>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</si>
  <si>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</si>
  <si>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</si>
  <si>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</si>
  <si>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</si>
  <si>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</si>
  <si>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</si>
  <si>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</si>
  <si>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</si>
  <si>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</si>
  <si>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</si>
  <si>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</si>
  <si>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</si>
  <si>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</si>
  <si>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</si>
  <si>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</si>
  <si>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</si>
  <si>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</si>
  <si>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</si>
  <si>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</si>
  <si>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</si>
  <si>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</si>
  <si>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</si>
  <si>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</si>
  <si>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</si>
  <si>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</si>
  <si>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</si>
  <si>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</si>
  <si>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</si>
  <si>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</si>
  <si>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</si>
  <si>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</si>
  <si>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</si>
  <si>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</si>
  <si>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</si>
  <si>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</si>
  <si>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</si>
  <si>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</si>
  <si>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</si>
  <si>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</si>
  <si>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</si>
  <si>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</si>
  <si>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</si>
  <si>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</si>
  <si>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</si>
  <si>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</si>
  <si>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</si>
  <si>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</si>
  <si>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</si>
  <si>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</si>
  <si>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</si>
  <si>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</si>
  <si>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</si>
  <si>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</si>
  <si>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</si>
  <si>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</si>
  <si>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</si>
  <si>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</si>
  <si>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</si>
  <si>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</si>
  <si>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</si>
  <si>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</si>
  <si>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</si>
  <si>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</si>
  <si>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</si>
  <si>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</si>
  <si>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</si>
  <si>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</si>
  <si>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</si>
  <si>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</si>
  <si>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</si>
  <si>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</si>
  <si>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</si>
  <si>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</si>
  <si>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</si>
  <si>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</si>
  <si>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</si>
  <si>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</si>
  <si>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</si>
  <si>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</si>
  <si>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</si>
  <si>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</si>
  <si>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</si>
  <si>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</si>
  <si>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</si>
  <si>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</si>
  <si>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</si>
  <si>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</si>
  <si>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</si>
  <si>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</si>
  <si>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</si>
  <si>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</si>
  <si>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</si>
  <si>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</si>
  <si>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</si>
  <si>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</si>
  <si>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</si>
  <si>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</si>
  <si>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</si>
  <si>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</si>
  <si>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</si>
  <si>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</si>
  <si>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</si>
  <si>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</si>
  <si>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</si>
  <si>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</si>
  <si>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</si>
  <si>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</si>
  <si>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</si>
  <si>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</si>
  <si>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</si>
  <si>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</si>
  <si>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</si>
  <si>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</si>
  <si>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</si>
  <si>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</si>
  <si>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</si>
  <si>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</si>
  <si>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</si>
  <si>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</si>
  <si>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</si>
  <si>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</si>
  <si>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</si>
  <si>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</si>
  <si>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</si>
  <si>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</si>
  <si>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</si>
  <si>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</si>
  <si>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</si>
  <si>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</si>
  <si>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</si>
  <si>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</si>
  <si>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</si>
  <si>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</si>
  <si>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</si>
  <si>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</si>
  <si>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</si>
  <si>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</si>
  <si>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</si>
  <si>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</si>
  <si>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</si>
  <si>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</si>
  <si>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</si>
  <si>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</si>
  <si>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</si>
  <si>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</si>
  <si>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</si>
  <si>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</si>
  <si>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</si>
  <si>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</si>
  <si>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</si>
  <si>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</si>
  <si>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</si>
  <si>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</si>
  <si>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</si>
  <si>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</si>
  <si>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</si>
  <si>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</si>
  <si>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</si>
  <si>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</si>
  <si>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</si>
  <si>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</si>
  <si>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</si>
  <si>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</si>
  <si>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</si>
  <si>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</si>
  <si>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</si>
  <si>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</si>
  <si>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</si>
  <si>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</si>
  <si>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</si>
  <si>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</si>
  <si>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</si>
  <si>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</si>
  <si>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</si>
  <si>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</si>
  <si>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</si>
  <si>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</si>
  <si>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</si>
  <si>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</si>
  <si>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</si>
  <si>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</si>
  <si>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</si>
  <si>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</si>
  <si>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</si>
  <si>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</si>
  <si>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</si>
  <si>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</si>
  <si>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</si>
  <si>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</si>
  <si>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</si>
  <si>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</si>
  <si>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</si>
  <si>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</si>
  <si>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</si>
  <si>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</si>
  <si>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</si>
  <si>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</si>
  <si>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</si>
  <si>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</si>
  <si>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</si>
  <si>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</si>
  <si>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</si>
  <si>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</si>
  <si>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</si>
  <si>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</si>
  <si>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</si>
  <si>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</si>
  <si>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</si>
  <si>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</si>
  <si>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</si>
  <si>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</si>
  <si>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</si>
  <si>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</si>
  <si>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</si>
  <si>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</si>
  <si>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</si>
  <si>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</si>
  <si>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</si>
  <si>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</si>
  <si>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</si>
  <si>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</si>
  <si>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</si>
  <si>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</si>
  <si>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</si>
  <si>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</si>
  <si>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</si>
  <si>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</si>
  <si>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</si>
  <si>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</si>
  <si>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</si>
  <si>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</si>
  <si>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</si>
  <si>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</si>
  <si>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</si>
  <si>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</si>
  <si>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</si>
  <si>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</si>
  <si>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</si>
  <si>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</si>
  <si>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</si>
  <si>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</si>
  <si>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</si>
  <si>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</si>
  <si>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</si>
  <si>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</si>
  <si>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</si>
  <si>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</si>
  <si>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</si>
  <si>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</si>
  <si>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</si>
  <si>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</si>
  <si>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</si>
  <si>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</si>
  <si>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</si>
  <si>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</si>
  <si>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</si>
  <si>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</si>
  <si>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</si>
  <si>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</si>
  <si>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</si>
  <si>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</si>
  <si>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</si>
  <si>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</si>
  <si>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</si>
  <si>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</si>
  <si>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</si>
  <si>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</si>
  <si>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</si>
  <si>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2026</t>
  </si>
  <si>
    <t>Год 2027</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</si>
  <si>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</si>
  <si>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</si>
  <si>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</si>
  <si>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</si>
  <si>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</si>
  <si>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</si>
  <si>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</si>
  <si>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</si>
  <si>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</si>
  <si>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</si>
  <si>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</si>
  <si>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</si>
  <si>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</si>
  <si>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</si>
  <si>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</si>
  <si>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</si>
  <si>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</si>
  <si>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</si>
  <si>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</si>
  <si>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</si>
  <si>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</si>
  <si>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</si>
  <si>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</si>
  <si>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</si>
  <si>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</si>
  <si>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</si>
  <si>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</si>
  <si>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</si>
  <si>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</si>
  <si>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</si>
  <si>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</si>
  <si>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</si>
  <si>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</si>
  <si>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</si>
  <si>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</si>
  <si>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</si>
  <si>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</si>
  <si>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</si>
  <si>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</si>
  <si>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 xml:space="preserve"> </t>
  </si>
  <si>
    <t>N_TP2000.AS.0008</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</si>
  <si>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</si>
  <si>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</si>
  <si>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</si>
  <si>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</si>
  <si>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</si>
  <si>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</si>
  <si>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</si>
  <si>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</si>
  <si>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</si>
  <si>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</si>
  <si>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</si>
  <si>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</si>
  <si>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</si>
  <si>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</si>
  <si>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</si>
  <si>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2027 года с НДС, млн. руб.</t>
  </si>
  <si>
    <t>г. Новый Уренгой, Пуровский район, Надымский район, Приуральский районы</t>
  </si>
  <si>
    <t>Год 2028</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</si>
  <si>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</si>
  <si>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</si>
  <si>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</si>
  <si>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</si>
  <si>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</si>
  <si>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</si>
  <si>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</si>
  <si>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</si>
  <si>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</si>
  <si>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</si>
  <si>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</si>
  <si>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</si>
  <si>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</si>
  <si>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</si>
  <si>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</si>
  <si>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</si>
  <si>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</si>
  <si>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</si>
  <si>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</si>
  <si>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</si>
  <si>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</si>
  <si>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</si>
  <si>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Год раскрытия информации: 2026 год</t>
  </si>
  <si>
    <t xml:space="preserve"> по состоянию на 01.01.2025</t>
  </si>
  <si>
    <t>по состоянию на 01.01.2026</t>
  </si>
  <si>
    <t xml:space="preserve">Факт 2025 года </t>
  </si>
  <si>
    <t>Год 2030</t>
  </si>
  <si>
    <t>да</t>
  </si>
  <si>
    <t xml:space="preserve">Итого стоимость проекта (2027год) млн.руб. без НДС: 2,13
В том числе удельная стоимость, млн.руб. без НДС:
1ф ПУ –  проектом не предусмотрен
3ф ПУ – 0,05
3ф ПУ с ТТ – 0,05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0,46
ТТ – роектом не предусмотрен
ТН – проектом не предусмотрен
УСПД –  проектом не предусмотрен
</t>
  </si>
  <si>
    <t>Этапность не предусмотрена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</si>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</sst>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11" fillId="0" borderId="0"/>
    <xf numFmtId="0" fontId="67"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64" fontId="41" fillId="0" borderId="34" xfId="2" quotePrefix="1" applyNumberFormat="1" applyFont="1" applyFill="1" applyBorder="1" applyAlignment="1">
      <alignment horizontal="left" vertical="center" wrapText="1"/>
    </xf>
    <xf numFmtId="0" fontId="41" fillId="0" borderId="34" xfId="2" quotePrefix="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1" xfId="2" applyFont="1" applyFill="1" applyBorder="1" applyAlignment="1">
      <alignment horizontal="justify" vertical="top" wrapText="1"/>
    </xf>
    <xf numFmtId="175" fontId="41" fillId="0" borderId="29" xfId="2" applyNumberFormat="1" applyFont="1" applyFill="1" applyBorder="1" applyAlignment="1">
      <alignment horizontal="left" vertical="top" wrapText="1"/>
    </xf>
    <xf numFmtId="0" fontId="63" fillId="0" borderId="0" xfId="74" applyFont="1" applyFill="1" applyAlignment="1"/>
    <xf numFmtId="4"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NumberFormat="1" applyFont="1" applyAlignment="1">
      <alignment horizontal="center" vertical="center"/>
    </xf>
    <xf numFmtId="0" fontId="64"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3"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0"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1" xfId="75" applyNumberFormat="1" applyFont="1" applyFill="1" applyBorder="1" applyAlignment="1">
      <alignment horizontal="center"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0" fontId="41" fillId="0" borderId="1" xfId="75" applyFont="1" applyFill="1" applyBorder="1" applyAlignment="1">
      <alignment horizontal="center" vertical="center"/>
    </xf>
    <xf numFmtId="2" fontId="11" fillId="0" borderId="0" xfId="75" applyNumberFormat="1" applyFont="1" applyAlignment="1">
      <alignment vertical="center"/>
    </xf>
    <xf numFmtId="1" fontId="43" fillId="0" borderId="47"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1" xfId="75" applyNumberFormat="1" applyFont="1" applyFill="1" applyBorder="1" applyAlignment="1">
      <alignment vertical="center"/>
    </xf>
    <xf numFmtId="4" fontId="41" fillId="0" borderId="48"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1" xfId="75" applyNumberFormat="1" applyFont="1" applyFill="1" applyBorder="1" applyAlignment="1">
      <alignment vertical="center"/>
    </xf>
    <xf numFmtId="3" fontId="11" fillId="0" borderId="3" xfId="75" applyNumberFormat="1" applyFont="1" applyBorder="1" applyAlignment="1">
      <alignment vertical="center"/>
    </xf>
    <xf numFmtId="0" fontId="11" fillId="0" borderId="3" xfId="75" applyFont="1" applyBorder="1" applyAlignment="1">
      <alignment vertical="center"/>
    </xf>
    <xf numFmtId="0" fontId="11" fillId="0" borderId="1" xfId="75" applyFont="1" applyBorder="1" applyAlignment="1">
      <alignment vertical="center"/>
    </xf>
    <xf numFmtId="1" fontId="43" fillId="0" borderId="27" xfId="75" applyNumberFormat="1" applyFont="1" applyFill="1" applyBorder="1" applyAlignment="1">
      <alignment horizontal="center" vertical="center" wrapText="1"/>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2" fontId="42" fillId="0" borderId="1" xfId="75" applyNumberFormat="1" applyFont="1" applyBorder="1" applyAlignment="1">
      <alignment vertical="center"/>
    </xf>
    <xf numFmtId="172" fontId="41" fillId="0" borderId="1" xfId="75" applyNumberFormat="1" applyFont="1" applyBorder="1" applyAlignment="1">
      <alignment vertical="center"/>
    </xf>
    <xf numFmtId="172" fontId="41" fillId="0" borderId="1" xfId="75" applyNumberFormat="1" applyFont="1" applyFill="1" applyBorder="1" applyAlignment="1">
      <alignment vertical="center"/>
    </xf>
    <xf numFmtId="0" fontId="11" fillId="0" borderId="0" xfId="75" applyFont="1" applyFill="1" applyAlignment="1">
      <alignment vertical="center"/>
    </xf>
    <xf numFmtId="172" fontId="42" fillId="0" borderId="23" xfId="75" applyNumberFormat="1" applyFont="1" applyBorder="1" applyAlignment="1">
      <alignment vertical="center"/>
    </xf>
    <xf numFmtId="0" fontId="61" fillId="0" borderId="0" xfId="75" applyFont="1" applyBorder="1" applyAlignment="1">
      <alignment vertical="center"/>
    </xf>
    <xf numFmtId="168" fontId="62" fillId="0" borderId="0" xfId="75" applyNumberFormat="1" applyFont="1" applyBorder="1" applyAlignment="1">
      <alignment horizontal="center" vertical="center"/>
    </xf>
    <xf numFmtId="0" fontId="61" fillId="0" borderId="0" xfId="75" applyFont="1" applyAlignment="1">
      <alignment vertical="center"/>
    </xf>
    <xf numFmtId="173" fontId="41" fillId="0" borderId="1" xfId="75" applyNumberFormat="1" applyFont="1" applyBorder="1" applyAlignment="1">
      <alignment horizontal="center" vertical="center"/>
    </xf>
    <xf numFmtId="172"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174" fontId="42" fillId="0" borderId="23" xfId="75" applyNumberFormat="1" applyFont="1" applyFill="1" applyBorder="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1" xfId="75" applyFont="1" applyBorder="1" applyAlignment="1">
      <alignment horizontal="left" vertical="center"/>
    </xf>
    <xf numFmtId="174" fontId="42" fillId="0" borderId="4" xfId="75" applyNumberFormat="1" applyFont="1" applyFill="1" applyBorder="1" applyAlignment="1">
      <alignment horizontal="center" vertical="center"/>
    </xf>
    <xf numFmtId="174"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4" fontId="42" fillId="0" borderId="54" xfId="75" applyNumberFormat="1" applyFont="1" applyFill="1" applyBorder="1" applyAlignment="1">
      <alignment horizontal="center" vertical="center"/>
    </xf>
    <xf numFmtId="174" fontId="42" fillId="0" borderId="48"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72" fontId="42" fillId="0" borderId="4" xfId="75" applyNumberFormat="1" applyFont="1" applyFill="1" applyBorder="1" applyAlignment="1">
      <alignment horizontal="center" vertical="center"/>
    </xf>
    <xf numFmtId="172" fontId="42" fillId="0" borderId="3" xfId="75" applyNumberFormat="1" applyFont="1" applyFill="1" applyBorder="1" applyAlignment="1">
      <alignment horizontal="center" vertical="center"/>
    </xf>
    <xf numFmtId="171" fontId="42" fillId="0" borderId="4" xfId="75" applyNumberFormat="1" applyFont="1" applyFill="1" applyBorder="1" applyAlignment="1">
      <alignment horizontal="center" vertical="center"/>
    </xf>
    <xf numFmtId="171" fontId="42" fillId="0" borderId="3" xfId="75" applyNumberFormat="1" applyFont="1" applyFill="1" applyBorder="1" applyAlignment="1">
      <alignment horizontal="center" vertical="center"/>
    </xf>
    <xf numFmtId="0" fontId="41" fillId="0" borderId="26" xfId="75" applyFont="1" applyBorder="1" applyAlignment="1">
      <alignment horizontal="left" vertical="center"/>
    </xf>
    <xf numFmtId="0" fontId="41" fillId="0" borderId="1" xfId="75" applyFont="1" applyBorder="1" applyAlignment="1">
      <alignment horizontal="left" vertical="center"/>
    </xf>
    <xf numFmtId="172" fontId="42" fillId="0" borderId="4" xfId="75" applyNumberFormat="1" applyFont="1" applyBorder="1" applyAlignment="1">
      <alignment horizontal="center" vertical="center"/>
    </xf>
    <xf numFmtId="172" fontId="42" fillId="0" borderId="3" xfId="75" applyNumberFormat="1" applyFont="1" applyBorder="1" applyAlignment="1">
      <alignment horizontal="center" vertical="center"/>
    </xf>
    <xf numFmtId="173" fontId="41" fillId="0" borderId="4" xfId="75" applyNumberFormat="1" applyFont="1" applyBorder="1" applyAlignment="1">
      <alignment horizontal="center" vertical="center"/>
    </xf>
    <xf numFmtId="173" fontId="41" fillId="0" borderId="3" xfId="75" applyNumberFormat="1" applyFont="1" applyBorder="1" applyAlignment="1">
      <alignment horizontal="center"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0" fontId="41" fillId="0" borderId="26" xfId="75" applyFont="1" applyFill="1" applyBorder="1" applyAlignment="1">
      <alignment horizontal="left" vertical="center"/>
    </xf>
    <xf numFmtId="0" fontId="41" fillId="0" borderId="1" xfId="75" applyFont="1" applyFill="1" applyBorder="1" applyAlignment="1">
      <alignment horizontal="left" vertical="center"/>
    </xf>
    <xf numFmtId="172" fontId="41" fillId="0" borderId="4" xfId="75" applyNumberFormat="1" applyFont="1" applyFill="1" applyBorder="1" applyAlignment="1">
      <alignment horizontal="center" vertical="center"/>
    </xf>
    <xf numFmtId="172" fontId="41" fillId="0" borderId="3" xfId="75" applyNumberFormat="1" applyFont="1" applyFill="1" applyBorder="1" applyAlignment="1">
      <alignment horizontal="center" vertical="center"/>
    </xf>
    <xf numFmtId="168" fontId="62" fillId="0" borderId="52"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53" xfId="75" applyNumberFormat="1" applyFont="1" applyFill="1" applyBorder="1" applyAlignment="1">
      <alignment horizontal="center" vertical="center" wrapText="1"/>
    </xf>
    <xf numFmtId="1" fontId="43" fillId="0" borderId="47" xfId="75" applyNumberFormat="1" applyFont="1" applyFill="1" applyBorder="1" applyAlignment="1">
      <alignment horizontal="center" vertical="center" wrapText="1"/>
    </xf>
    <xf numFmtId="0" fontId="11" fillId="0" borderId="4" xfId="75" applyFont="1" applyFill="1" applyBorder="1" applyAlignment="1">
      <alignment horizontal="center" vertical="center"/>
    </xf>
    <xf numFmtId="0" fontId="11" fillId="0" borderId="3" xfId="75" applyFont="1" applyFill="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2" fontId="42" fillId="0" borderId="54" xfId="75" applyNumberFormat="1" applyFont="1" applyBorder="1" applyAlignment="1">
      <alignment horizontal="center" vertical="center"/>
    </xf>
    <xf numFmtId="172" fontId="42" fillId="0" borderId="48" xfId="75" applyNumberFormat="1"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4" xfId="50" applyFont="1" applyFill="1" applyBorder="1" applyAlignment="1">
      <alignment horizontal="center" vertical="center"/>
    </xf>
    <xf numFmtId="0" fontId="66" fillId="0" borderId="48" xfId="50" applyFont="1" applyFill="1" applyBorder="1" applyAlignment="1">
      <alignment horizontal="center" vertical="center"/>
    </xf>
    <xf numFmtId="0" fontId="11" fillId="0" borderId="51" xfId="75" applyFont="1" applyBorder="1" applyAlignment="1">
      <alignment horizontal="left" vertical="center"/>
    </xf>
    <xf numFmtId="0" fontId="11" fillId="0" borderId="52" xfId="75" applyFont="1" applyBorder="1" applyAlignment="1">
      <alignment horizontal="left" vertical="center"/>
    </xf>
    <xf numFmtId="0" fontId="11" fillId="0" borderId="1" xfId="75"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5"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Fill="1" applyBorder="1" applyAlignment="1">
      <alignment horizontal="center" vertical="center"/>
    </xf>
    <xf numFmtId="0" fontId="11" fillId="0" borderId="42" xfId="75" applyFont="1" applyBorder="1" applyAlignment="1">
      <alignment horizontal="left" vertical="center"/>
    </xf>
    <xf numFmtId="0" fontId="11" fillId="0" borderId="50" xfId="75" applyFont="1" applyBorder="1" applyAlignment="1">
      <alignment horizontal="left" vertical="center"/>
    </xf>
    <xf numFmtId="3" fontId="11" fillId="0" borderId="1"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1" xfId="75" applyFont="1" applyBorder="1" applyAlignment="1">
      <alignment horizontal="left" vertical="center"/>
    </xf>
    <xf numFmtId="0" fontId="11" fillId="0" borderId="43" xfId="75" applyFont="1" applyBorder="1" applyAlignment="1">
      <alignment horizontal="left" vertical="center"/>
    </xf>
    <xf numFmtId="10" fontId="41" fillId="0" borderId="3" xfId="75" applyNumberFormat="1" applyFont="1" applyFill="1" applyBorder="1" applyAlignment="1">
      <alignment horizontal="center" vertical="center"/>
    </xf>
    <xf numFmtId="10" fontId="41" fillId="0" borderId="1"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46" xfId="75" applyFont="1" applyBorder="1" applyAlignment="1">
      <alignment horizontal="left" vertical="center"/>
    </xf>
    <xf numFmtId="4" fontId="41" fillId="0" borderId="48" xfId="75" applyNumberFormat="1" applyFont="1" applyFill="1" applyBorder="1" applyAlignment="1">
      <alignment horizontal="center" vertical="center"/>
    </xf>
    <xf numFmtId="4" fontId="41" fillId="0" borderId="23" xfId="75" applyNumberFormat="1" applyFont="1" applyFill="1" applyBorder="1" applyAlignment="1">
      <alignment horizontal="center" vertical="center"/>
    </xf>
    <xf numFmtId="10" fontId="41" fillId="0" borderId="26" xfId="75" applyNumberFormat="1" applyFont="1" applyBorder="1" applyAlignment="1">
      <alignment horizontal="center" vertical="center"/>
    </xf>
    <xf numFmtId="10" fontId="41" fillId="0" borderId="43" xfId="75" applyNumberFormat="1" applyFont="1" applyBorder="1" applyAlignment="1">
      <alignment horizontal="center" vertical="center"/>
    </xf>
    <xf numFmtId="0" fontId="11" fillId="0" borderId="44" xfId="75" applyFont="1" applyBorder="1" applyAlignment="1">
      <alignment horizontal="left" vertical="center"/>
    </xf>
    <xf numFmtId="0" fontId="11" fillId="0" borderId="10" xfId="75" applyFont="1" applyBorder="1" applyAlignment="1">
      <alignment horizontal="left" vertical="center"/>
    </xf>
    <xf numFmtId="0" fontId="11" fillId="0" borderId="45"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46"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41" xfId="75" applyFont="1" applyBorder="1" applyAlignment="1">
      <alignment horizontal="left" vertical="center"/>
    </xf>
    <xf numFmtId="1" fontId="43" fillId="0" borderId="27" xfId="75" applyNumberFormat="1" applyFont="1" applyFill="1" applyBorder="1" applyAlignment="1">
      <alignment horizontal="center" vertical="center" wrapText="1"/>
    </xf>
    <xf numFmtId="9" fontId="41" fillId="0" borderId="26" xfId="75" applyNumberFormat="1" applyFont="1" applyBorder="1" applyAlignment="1">
      <alignment horizontal="center" vertical="center"/>
    </xf>
    <xf numFmtId="9" fontId="41" fillId="0" borderId="4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43"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43"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39" xfId="75" applyNumberFormat="1" applyFont="1" applyBorder="1" applyAlignment="1">
      <alignment horizontal="center" vertical="center"/>
    </xf>
    <xf numFmtId="3" fontId="41" fillId="0" borderId="25" xfId="75" applyNumberFormat="1" applyFont="1" applyFill="1" applyBorder="1" applyAlignment="1">
      <alignment horizontal="center" vertical="center"/>
    </xf>
    <xf numFmtId="3" fontId="41" fillId="0" borderId="39" xfId="75" applyNumberFormat="1"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43" fillId="0" borderId="0" xfId="75"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39" xfId="75" applyFont="1" applyBorder="1" applyAlignment="1">
      <alignment horizontal="center" vertical="center"/>
    </xf>
    <xf numFmtId="0" fontId="43" fillId="0" borderId="0" xfId="75"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41" xfId="75" applyFont="1" applyBorder="1" applyAlignment="1">
      <alignment horizontal="left" vertical="center"/>
    </xf>
    <xf numFmtId="168" fontId="29" fillId="0" borderId="42" xfId="75" applyNumberFormat="1" applyFont="1" applyFill="1" applyBorder="1" applyAlignment="1">
      <alignment horizontal="center" vertical="center"/>
    </xf>
    <xf numFmtId="168" fontId="29" fillId="0" borderId="38" xfId="75"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8BD-4F5F-9B88-69599CD8C486}"/>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8BD-4F5F-9B88-69599CD8C48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-1224883.4295207143</c:v>
                </c:pt>
                <c:pt idx="1">
                  <c:v>-283429.64429354039</c:v>
                </c:pt>
                <c:pt idx="2">
                  <c:v>696984.83902144805</c:v>
                </c:pt>
                <c:pt idx="3">
                  <c:v>1717904.3966836911</c:v>
                </c:pt>
                <c:pt idx="4">
                  <c:v>2780935.180003006</c:v>
                </c:pt>
                <c:pt idx="5">
                  <c:v>3887747.5863416032</c:v>
                </c:pt>
                <c:pt idx="6">
                  <c:v>5040078.8289561812</c:v>
                </c:pt>
                <c:pt idx="7">
                  <c:v>6239735.6096337074</c:v>
                </c:pt>
                <c:pt idx="8">
                  <c:v>7488596.8982326267</c:v>
                </c:pt>
                <c:pt idx="9">
                  <c:v>8788616.8234057222</c:v>
                </c:pt>
                <c:pt idx="10">
                  <c:v>10141827.678951887</c:v>
                </c:pt>
              </c:numCache>
            </c:numRef>
          </c:val>
          <c:smooth val="0"/>
          <c:extLst>
            <c:ext xmlns:c16="http://schemas.microsoft.com/office/drawing/2014/chart" uri="{C3380CC4-5D6E-409C-BE32-E72D297353CC}">
              <c16:uniqueId val="{00000000-6290-41BF-A02D-DAFBC54867BE}"/>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-1389030.5310121065</c:v>
                </c:pt>
                <c:pt idx="1">
                  <c:v>-665628.07166788052</c:v>
                </c:pt>
                <c:pt idx="2">
                  <c:v>-5267.430118191638</c:v>
                </c:pt>
                <c:pt idx="3">
                  <c:v>597505.1297258758</c:v>
                </c:pt>
                <c:pt idx="4">
                  <c:v>1147676.8694016112</c:v>
                </c:pt>
                <c:pt idx="5">
                  <c:v>1649807.7645341305</c:v>
                </c:pt>
                <c:pt idx="6">
                  <c:v>2108066.4967780905</c:v>
                </c:pt>
                <c:pt idx="7">
                  <c:v>2526263.4967667209</c:v>
                </c:pt>
                <c:pt idx="8">
                  <c:v>2907881.2684130291</c:v>
                </c:pt>
                <c:pt idx="9">
                  <c:v>3256102.2084937338</c:v>
                </c:pt>
                <c:pt idx="10">
                  <c:v>3573834.1199707058</c:v>
                </c:pt>
              </c:numCache>
            </c:numRef>
          </c:val>
          <c:smooth val="0"/>
          <c:extLst>
            <c:ext xmlns:c16="http://schemas.microsoft.com/office/drawing/2014/chart" uri="{C3380CC4-5D6E-409C-BE32-E72D297353CC}">
              <c16:uniqueId val="{00000001-6290-41BF-A02D-DAFBC54867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AS.0008/N_TP2000.AS.00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N_TP2000.AS.0008/&#1056;&#1069;&#1060;%20N_TP2000.AS.0008.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row r="10">
          <cell r="D10">
            <v>1</v>
          </cell>
        </row>
        <row r="11">
          <cell r="D11">
            <v>1</v>
          </cell>
        </row>
        <row r="12">
          <cell r="D12">
            <v>1</v>
          </cell>
        </row>
        <row r="15">
          <cell r="D15">
            <v>1</v>
          </cell>
        </row>
        <row r="26">
          <cell r="B26">
            <v>46388</v>
          </cell>
        </row>
        <row r="27">
          <cell r="D27">
            <v>51</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sheetData>
      <sheetData sheetId="3">
        <row r="15">
          <cell r="O15">
            <v>1897.18074</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efreshError="1"/>
      <sheetData sheetId="1758">
        <row r="1">
          <cell r="B1">
            <v>0</v>
          </cell>
        </row>
      </sheetData>
      <sheetData sheetId="1759" refreshError="1"/>
      <sheetData sheetId="1760" refreshError="1"/>
      <sheetData sheetId="1761" refreshError="1"/>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efreshError="1"/>
      <sheetData sheetId="1770" refreshError="1"/>
      <sheetData sheetId="1771" refreshError="1"/>
      <sheetData sheetId="1772" refreshError="1"/>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ow r="1">
          <cell r="B1">
            <v>0</v>
          </cell>
        </row>
      </sheetData>
      <sheetData sheetId="1781">
        <row r="1">
          <cell r="B1">
            <v>0</v>
          </cell>
        </row>
      </sheetData>
      <sheetData sheetId="1782">
        <row r="1">
          <cell r="B1">
            <v>0</v>
          </cell>
        </row>
      </sheetData>
      <sheetData sheetId="1783">
        <row r="1">
          <cell r="B1">
            <v>0</v>
          </cell>
        </row>
      </sheetData>
      <sheetData sheetId="1784" refreshError="1"/>
      <sheetData sheetId="1785">
        <row r="1">
          <cell r="B1">
            <v>0</v>
          </cell>
        </row>
      </sheetData>
      <sheetData sheetId="1786">
        <row r="1">
          <cell r="B1">
            <v>0</v>
          </cell>
        </row>
      </sheetData>
      <sheetData sheetId="1787">
        <row r="1">
          <cell r="B1">
            <v>0</v>
          </cell>
        </row>
      </sheetData>
      <sheetData sheetId="1788">
        <row r="1">
          <cell r="B1">
            <v>0</v>
          </cell>
        </row>
      </sheetData>
      <sheetData sheetId="1789" refreshError="1"/>
      <sheetData sheetId="1790" refreshError="1"/>
      <sheetData sheetId="1791" refreshError="1"/>
      <sheetData sheetId="1792" refreshError="1"/>
      <sheetData sheetId="1793" refreshError="1"/>
      <sheetData sheetId="1794" refreshError="1"/>
      <sheetData sheetId="1795">
        <row r="1">
          <cell r="B1">
            <v>0</v>
          </cell>
        </row>
      </sheetData>
      <sheetData sheetId="1796">
        <row r="1">
          <cell r="B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efreshError="1"/>
      <sheetData sheetId="1903">
        <row r="1">
          <cell r="B1">
            <v>0</v>
          </cell>
        </row>
      </sheetData>
      <sheetData sheetId="1904">
        <row r="1">
          <cell r="B1">
            <v>0</v>
          </cell>
        </row>
      </sheetData>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refreshError="1"/>
      <sheetData sheetId="1992" refreshError="1"/>
      <sheetData sheetId="1993" refreshError="1"/>
      <sheetData sheetId="1994" refreshError="1"/>
      <sheetData sheetId="1995" refreshError="1"/>
      <sheetData sheetId="1996" refreshError="1"/>
      <sheetData sheetId="1997" refreshError="1"/>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sheetData sheetId="2045"/>
      <sheetData sheetId="2046" refreshError="1"/>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refreshError="1"/>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ow r="1">
          <cell r="B1">
            <v>0</v>
          </cell>
        </row>
      </sheetData>
      <sheetData sheetId="2112">
        <row r="1">
          <cell r="B1">
            <v>0</v>
          </cell>
        </row>
      </sheetData>
      <sheetData sheetId="2113"/>
      <sheetData sheetId="2114" refreshError="1"/>
      <sheetData sheetId="2115" refreshError="1"/>
      <sheetData sheetId="2116"/>
      <sheetData sheetId="2117" refreshError="1"/>
      <sheetData sheetId="2118" refreshError="1"/>
      <sheetData sheetId="2119" refreshError="1"/>
      <sheetData sheetId="2120" refreshError="1"/>
      <sheetData sheetId="2121" refreshError="1"/>
      <sheetData sheetId="2122" refreshError="1"/>
      <sheetData sheetId="2123">
        <row r="1">
          <cell r="B1">
            <v>0</v>
          </cell>
        </row>
      </sheetData>
      <sheetData sheetId="2124"/>
      <sheetData sheetId="2125"/>
      <sheetData sheetId="2126"/>
      <sheetData sheetId="2127"/>
      <sheetData sheetId="2128"/>
      <sheetData sheetId="2129" refreshError="1"/>
      <sheetData sheetId="2130"/>
      <sheetData sheetId="2131" refreshError="1"/>
      <sheetData sheetId="2132" refreshError="1"/>
      <sheetData sheetId="2133" refreshError="1"/>
      <sheetData sheetId="2134"/>
      <sheetData sheetId="2135"/>
      <sheetData sheetId="2136"/>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0"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2" t="s">
        <v>544</v>
      </c>
      <c r="B5" s="292"/>
      <c r="C5" s="292"/>
      <c r="D5" s="144"/>
      <c r="E5" s="144"/>
      <c r="F5" s="144"/>
      <c r="G5" s="144"/>
      <c r="H5" s="144"/>
    </row>
    <row r="6" spans="1:20" s="12" customFormat="1" ht="18.75" x14ac:dyDescent="0.3">
      <c r="A6" s="17"/>
      <c r="D6" s="16"/>
      <c r="E6" s="16"/>
      <c r="F6" s="15"/>
    </row>
    <row r="7" spans="1:20" s="12" customFormat="1" ht="18.75" x14ac:dyDescent="0.2">
      <c r="A7" s="296" t="s">
        <v>9</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459</v>
      </c>
      <c r="B9" s="294"/>
      <c r="C9" s="294"/>
      <c r="D9" s="8"/>
      <c r="E9" s="8"/>
      <c r="F9" s="8"/>
      <c r="G9" s="13"/>
      <c r="H9" s="13"/>
      <c r="I9" s="13"/>
      <c r="J9" s="13"/>
      <c r="K9" s="13"/>
      <c r="L9" s="13"/>
      <c r="M9" s="13"/>
      <c r="N9" s="13"/>
      <c r="O9" s="13"/>
      <c r="P9" s="13"/>
      <c r="Q9" s="13"/>
      <c r="R9" s="13"/>
      <c r="S9" s="13"/>
      <c r="T9" s="13"/>
    </row>
    <row r="10" spans="1:20" s="12" customFormat="1" ht="18.75" x14ac:dyDescent="0.2">
      <c r="A10" s="293" t="s">
        <v>8</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7" t="s">
        <v>503</v>
      </c>
      <c r="B12" s="297"/>
      <c r="C12" s="297"/>
      <c r="D12" s="8"/>
      <c r="E12" s="8"/>
      <c r="F12" s="8"/>
      <c r="G12" s="13"/>
      <c r="H12" s="13"/>
      <c r="I12" s="13"/>
      <c r="J12" s="13"/>
      <c r="K12" s="13"/>
      <c r="L12" s="13"/>
      <c r="M12" s="13"/>
      <c r="N12" s="13"/>
      <c r="O12" s="13"/>
      <c r="P12" s="13"/>
      <c r="Q12" s="13"/>
      <c r="R12" s="13"/>
      <c r="S12" s="13"/>
      <c r="T12" s="13"/>
    </row>
    <row r="13" spans="1:20" s="12" customFormat="1" ht="18.75" x14ac:dyDescent="0.2">
      <c r="A13" s="293" t="s">
        <v>7</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98" t="s">
        <v>543</v>
      </c>
      <c r="B15" s="298"/>
      <c r="C15" s="298"/>
      <c r="D15" s="8"/>
      <c r="E15" s="8"/>
      <c r="F15" s="8"/>
      <c r="G15" s="8"/>
      <c r="H15" s="8"/>
      <c r="I15" s="8"/>
      <c r="J15" s="8"/>
      <c r="K15" s="8"/>
      <c r="L15" s="8"/>
      <c r="M15" s="8"/>
      <c r="N15" s="8"/>
      <c r="O15" s="8"/>
      <c r="P15" s="8"/>
      <c r="Q15" s="8"/>
      <c r="R15" s="8"/>
      <c r="S15" s="8"/>
      <c r="T15" s="8"/>
    </row>
    <row r="16" spans="1:20" s="3" customFormat="1" ht="15" customHeight="1" x14ac:dyDescent="0.2">
      <c r="A16" s="293" t="s">
        <v>6</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437</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504</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456</v>
      </c>
      <c r="D23" s="30"/>
      <c r="E23" s="30"/>
      <c r="F23" s="30"/>
      <c r="G23" s="29"/>
      <c r="H23" s="29"/>
      <c r="I23" s="29"/>
      <c r="J23" s="29"/>
      <c r="K23" s="29"/>
      <c r="L23" s="29"/>
      <c r="M23" s="29"/>
      <c r="N23" s="29"/>
      <c r="O23" s="29"/>
      <c r="P23" s="29"/>
      <c r="Q23" s="29"/>
      <c r="R23" s="28"/>
      <c r="S23" s="28"/>
      <c r="T23" s="28"/>
    </row>
    <row r="24" spans="1:20" s="3" customFormat="1" ht="18.75" x14ac:dyDescent="0.2">
      <c r="A24" s="25"/>
      <c r="B24" s="36"/>
      <c r="C24" s="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41" t="s">
        <v>386</v>
      </c>
      <c r="C25" s="37" t="s">
        <v>500</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41" t="s">
        <v>75</v>
      </c>
      <c r="C26" s="152" t="s">
        <v>501</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41" t="s">
        <v>74</v>
      </c>
      <c r="C27" s="152" t="s">
        <v>520</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41" t="s">
        <v>387</v>
      </c>
      <c r="C28" s="152" t="s">
        <v>453</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41" t="s">
        <v>388</v>
      </c>
      <c r="C29" s="152" t="s">
        <v>453</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41" t="s">
        <v>389</v>
      </c>
      <c r="C30" s="152" t="s">
        <v>453</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390</v>
      </c>
      <c r="C31" s="152" t="s">
        <v>453</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391</v>
      </c>
      <c r="C32" s="152" t="s">
        <v>453</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392</v>
      </c>
      <c r="C33" s="152" t="s">
        <v>457</v>
      </c>
      <c r="D33" s="35"/>
      <c r="E33" s="35"/>
      <c r="F33" s="34"/>
      <c r="G33" s="34"/>
      <c r="H33" s="34"/>
      <c r="I33" s="34"/>
      <c r="J33" s="34"/>
      <c r="K33" s="34"/>
      <c r="L33" s="34"/>
      <c r="M33" s="34"/>
      <c r="N33" s="34"/>
      <c r="O33" s="34"/>
      <c r="P33" s="34"/>
      <c r="Q33" s="33"/>
      <c r="R33" s="33"/>
      <c r="S33" s="33"/>
      <c r="T33" s="33"/>
    </row>
    <row r="34" spans="1:20" ht="111" customHeight="1" x14ac:dyDescent="0.25">
      <c r="A34" s="25" t="s">
        <v>406</v>
      </c>
      <c r="B34" s="40" t="s">
        <v>393</v>
      </c>
      <c r="C34" s="152" t="s">
        <v>453</v>
      </c>
      <c r="D34" s="24"/>
      <c r="E34" s="24"/>
      <c r="F34" s="24"/>
      <c r="G34" s="24"/>
      <c r="H34" s="24"/>
      <c r="I34" s="24"/>
      <c r="J34" s="24"/>
      <c r="K34" s="24"/>
      <c r="L34" s="24"/>
      <c r="M34" s="24"/>
      <c r="N34" s="24"/>
      <c r="O34" s="24"/>
      <c r="P34" s="24"/>
      <c r="Q34" s="24"/>
      <c r="R34" s="24"/>
      <c r="S34" s="24"/>
      <c r="T34" s="24"/>
    </row>
    <row r="35" spans="1:20" ht="58.5" customHeight="1" x14ac:dyDescent="0.25">
      <c r="A35" s="25" t="s">
        <v>396</v>
      </c>
      <c r="B35" s="40" t="s">
        <v>72</v>
      </c>
      <c r="C35" s="152" t="s">
        <v>453</v>
      </c>
      <c r="D35" s="24"/>
      <c r="E35" s="24"/>
      <c r="F35" s="24"/>
      <c r="G35" s="24"/>
      <c r="H35" s="24"/>
      <c r="I35" s="24"/>
      <c r="J35" s="24"/>
      <c r="K35" s="24"/>
      <c r="L35" s="24"/>
      <c r="M35" s="24"/>
      <c r="N35" s="24"/>
      <c r="O35" s="24"/>
      <c r="P35" s="24"/>
      <c r="Q35" s="24"/>
      <c r="R35" s="24"/>
      <c r="S35" s="24"/>
      <c r="T35" s="24"/>
    </row>
    <row r="36" spans="1:20" ht="51.75" customHeight="1" x14ac:dyDescent="0.25">
      <c r="A36" s="25" t="s">
        <v>407</v>
      </c>
      <c r="B36" s="40" t="s">
        <v>394</v>
      </c>
      <c r="C36" s="152" t="s">
        <v>453</v>
      </c>
      <c r="D36" s="24"/>
      <c r="E36" s="24"/>
      <c r="F36" s="24"/>
      <c r="G36" s="24"/>
      <c r="H36" s="24"/>
      <c r="I36" s="24"/>
      <c r="J36" s="24"/>
      <c r="K36" s="24"/>
      <c r="L36" s="24"/>
      <c r="M36" s="24"/>
      <c r="N36" s="24"/>
      <c r="O36" s="24"/>
      <c r="P36" s="24"/>
      <c r="Q36" s="24"/>
      <c r="R36" s="24"/>
      <c r="S36" s="24"/>
      <c r="T36" s="24"/>
    </row>
    <row r="37" spans="1:20" ht="43.5" customHeight="1" x14ac:dyDescent="0.25">
      <c r="A37" s="25" t="s">
        <v>397</v>
      </c>
      <c r="B37" s="40" t="s">
        <v>395</v>
      </c>
      <c r="C37" s="37" t="s">
        <v>300</v>
      </c>
      <c r="D37" s="24"/>
      <c r="E37" s="24"/>
      <c r="F37" s="24"/>
      <c r="G37" s="24"/>
      <c r="H37" s="24"/>
      <c r="I37" s="24"/>
      <c r="J37" s="24"/>
      <c r="K37" s="24"/>
      <c r="L37" s="24"/>
      <c r="M37" s="24"/>
      <c r="N37" s="24"/>
      <c r="O37" s="24"/>
      <c r="P37" s="24"/>
      <c r="Q37" s="24"/>
      <c r="R37" s="24"/>
      <c r="S37" s="24"/>
      <c r="T37" s="24"/>
    </row>
    <row r="38" spans="1:20" ht="43.5" customHeight="1" x14ac:dyDescent="0.25">
      <c r="A38" s="25" t="s">
        <v>408</v>
      </c>
      <c r="B38" s="40" t="s">
        <v>230</v>
      </c>
      <c r="C38" s="37" t="s">
        <v>453</v>
      </c>
      <c r="D38" s="24"/>
      <c r="E38" s="24"/>
      <c r="F38" s="24"/>
      <c r="G38" s="24"/>
      <c r="H38" s="24"/>
      <c r="I38" s="24"/>
      <c r="J38" s="24"/>
      <c r="K38" s="24"/>
      <c r="L38" s="24"/>
      <c r="M38" s="24"/>
      <c r="N38" s="24"/>
      <c r="O38" s="24"/>
      <c r="P38" s="24"/>
      <c r="Q38" s="24"/>
      <c r="R38" s="24"/>
      <c r="S38" s="24"/>
      <c r="T38" s="24"/>
    </row>
    <row r="39" spans="1:20" ht="23.25" customHeight="1" x14ac:dyDescent="0.25">
      <c r="A39" s="289"/>
      <c r="B39" s="290"/>
      <c r="C39" s="291"/>
      <c r="D39" s="24"/>
      <c r="E39" s="24"/>
      <c r="F39" s="24"/>
      <c r="G39" s="24"/>
      <c r="H39" s="24"/>
      <c r="I39" s="24"/>
      <c r="J39" s="24"/>
      <c r="K39" s="24"/>
      <c r="L39" s="24"/>
      <c r="M39" s="24"/>
      <c r="N39" s="24"/>
      <c r="O39" s="24"/>
      <c r="P39" s="24"/>
      <c r="Q39" s="24"/>
      <c r="R39" s="24"/>
      <c r="S39" s="24"/>
      <c r="T39" s="24"/>
    </row>
    <row r="40" spans="1:20" ht="63" x14ac:dyDescent="0.25">
      <c r="A40" s="25" t="s">
        <v>398</v>
      </c>
      <c r="B40" s="40" t="s">
        <v>448</v>
      </c>
      <c r="C40" s="37" t="str">
        <f>CONCATENATE('8. Общие сведения'!B24,"; ",(ROUND(C49,2))," ","млн. руб.")</f>
        <v>35 т.у.; 2,13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409</v>
      </c>
      <c r="B41" s="40" t="s">
        <v>432</v>
      </c>
      <c r="C41" s="37" t="s">
        <v>453</v>
      </c>
      <c r="D41" s="24"/>
      <c r="E41" s="24"/>
      <c r="F41" s="24"/>
      <c r="G41" s="24"/>
      <c r="H41" s="24"/>
      <c r="I41" s="24"/>
      <c r="J41" s="24"/>
      <c r="K41" s="24"/>
      <c r="L41" s="24"/>
      <c r="M41" s="24"/>
      <c r="N41" s="24"/>
      <c r="O41" s="24"/>
      <c r="P41" s="24"/>
      <c r="Q41" s="24"/>
      <c r="R41" s="24"/>
      <c r="S41" s="24"/>
      <c r="T41" s="24"/>
    </row>
    <row r="42" spans="1:20" ht="83.25" customHeight="1" x14ac:dyDescent="0.25">
      <c r="A42" s="25" t="s">
        <v>399</v>
      </c>
      <c r="B42" s="40" t="s">
        <v>447</v>
      </c>
      <c r="C42" s="37" t="s">
        <v>453</v>
      </c>
      <c r="D42" s="24"/>
      <c r="E42" s="24"/>
      <c r="F42" s="24"/>
      <c r="G42" s="24"/>
      <c r="H42" s="24"/>
      <c r="I42" s="24"/>
      <c r="J42" s="24"/>
      <c r="K42" s="24"/>
      <c r="L42" s="24"/>
      <c r="M42" s="24"/>
      <c r="N42" s="24"/>
      <c r="O42" s="24"/>
      <c r="P42" s="24"/>
      <c r="Q42" s="24"/>
      <c r="R42" s="24"/>
      <c r="S42" s="24"/>
      <c r="T42" s="24"/>
    </row>
    <row r="43" spans="1:20" ht="186" customHeight="1" x14ac:dyDescent="0.25">
      <c r="A43" s="25" t="s">
        <v>412</v>
      </c>
      <c r="B43" s="40" t="s">
        <v>413</v>
      </c>
      <c r="C43" s="37" t="s">
        <v>453</v>
      </c>
      <c r="D43" s="24"/>
      <c r="E43" s="24"/>
      <c r="F43" s="24"/>
      <c r="G43" s="24"/>
      <c r="H43" s="24"/>
      <c r="I43" s="24"/>
      <c r="J43" s="24"/>
      <c r="K43" s="24"/>
      <c r="L43" s="24"/>
      <c r="M43" s="24"/>
      <c r="N43" s="24"/>
      <c r="O43" s="24"/>
      <c r="P43" s="24"/>
      <c r="Q43" s="24"/>
      <c r="R43" s="24"/>
      <c r="S43" s="24"/>
      <c r="T43" s="24"/>
    </row>
    <row r="44" spans="1:20" ht="111" customHeight="1" x14ac:dyDescent="0.25">
      <c r="A44" s="25" t="s">
        <v>400</v>
      </c>
      <c r="B44" s="40" t="s">
        <v>438</v>
      </c>
      <c r="C44" s="37" t="s">
        <v>453</v>
      </c>
      <c r="D44" s="24"/>
      <c r="E44" s="24"/>
      <c r="F44" s="24"/>
      <c r="G44" s="24"/>
      <c r="H44" s="24"/>
      <c r="I44" s="24"/>
      <c r="J44" s="24"/>
      <c r="K44" s="24"/>
      <c r="L44" s="24"/>
      <c r="M44" s="24"/>
      <c r="N44" s="24"/>
      <c r="O44" s="24"/>
      <c r="P44" s="24"/>
      <c r="Q44" s="24"/>
      <c r="R44" s="24"/>
      <c r="S44" s="24"/>
      <c r="T44" s="24"/>
    </row>
    <row r="45" spans="1:20" ht="120" customHeight="1" x14ac:dyDescent="0.25">
      <c r="A45" s="25" t="s">
        <v>433</v>
      </c>
      <c r="B45" s="40" t="s">
        <v>439</v>
      </c>
      <c r="C45" s="37" t="s">
        <v>453</v>
      </c>
      <c r="D45" s="24"/>
      <c r="E45" s="24"/>
      <c r="F45" s="24"/>
      <c r="G45" s="24"/>
      <c r="H45" s="24"/>
      <c r="I45" s="24"/>
      <c r="J45" s="24"/>
      <c r="K45" s="24"/>
      <c r="L45" s="24"/>
      <c r="M45" s="24"/>
      <c r="N45" s="24"/>
      <c r="O45" s="24"/>
      <c r="P45" s="24"/>
      <c r="Q45" s="24"/>
      <c r="R45" s="24"/>
      <c r="S45" s="24"/>
      <c r="T45" s="24"/>
    </row>
    <row r="46" spans="1:20" ht="101.25" customHeight="1" x14ac:dyDescent="0.25">
      <c r="A46" s="25" t="s">
        <v>401</v>
      </c>
      <c r="B46" s="40" t="s">
        <v>440</v>
      </c>
      <c r="C46" s="37" t="s">
        <v>453</v>
      </c>
      <c r="D46" s="24"/>
      <c r="E46" s="24"/>
      <c r="F46" s="24"/>
      <c r="G46" s="24"/>
      <c r="H46" s="24"/>
      <c r="I46" s="24"/>
      <c r="J46" s="24"/>
      <c r="K46" s="24"/>
      <c r="L46" s="24"/>
      <c r="M46" s="24"/>
      <c r="N46" s="24"/>
      <c r="O46" s="24"/>
      <c r="P46" s="24"/>
      <c r="Q46" s="24"/>
      <c r="R46" s="24"/>
      <c r="S46" s="24"/>
      <c r="T46" s="24"/>
    </row>
    <row r="47" spans="1:20" ht="18.75" customHeight="1" x14ac:dyDescent="0.25">
      <c r="A47" s="289"/>
      <c r="B47" s="290"/>
      <c r="C47" s="291"/>
      <c r="D47" s="24"/>
      <c r="E47" s="24"/>
      <c r="F47" s="24"/>
      <c r="G47" s="24"/>
      <c r="H47" s="24"/>
      <c r="I47" s="24"/>
      <c r="J47" s="24"/>
      <c r="K47" s="24"/>
      <c r="L47" s="24"/>
      <c r="M47" s="24"/>
      <c r="N47" s="24"/>
      <c r="O47" s="24"/>
      <c r="P47" s="24"/>
      <c r="Q47" s="24"/>
      <c r="R47" s="24"/>
      <c r="S47" s="24"/>
      <c r="T47" s="24"/>
    </row>
    <row r="48" spans="1:20" ht="75.75" customHeight="1" x14ac:dyDescent="0.25">
      <c r="A48" s="25" t="s">
        <v>434</v>
      </c>
      <c r="B48" s="40" t="s">
        <v>541</v>
      </c>
      <c r="C48" s="222">
        <v>2.5792617934152098</v>
      </c>
      <c r="D48" s="24"/>
      <c r="E48" s="24"/>
      <c r="F48" s="24"/>
      <c r="G48" s="24"/>
      <c r="H48" s="24"/>
      <c r="I48" s="24"/>
      <c r="J48" s="24"/>
      <c r="K48" s="24"/>
      <c r="L48" s="24"/>
      <c r="M48" s="24"/>
      <c r="N48" s="24"/>
      <c r="O48" s="24"/>
      <c r="P48" s="24"/>
      <c r="Q48" s="24"/>
      <c r="R48" s="24"/>
      <c r="S48" s="24"/>
      <c r="T48" s="24"/>
    </row>
    <row r="49" spans="1:20" ht="71.25" customHeight="1" x14ac:dyDescent="0.25">
      <c r="A49" s="25" t="s">
        <v>402</v>
      </c>
      <c r="B49" s="40" t="s">
        <v>542</v>
      </c>
      <c r="C49" s="222">
        <v>2.1290355748121854</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N_TP2000.AS.0008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411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5</v>
      </c>
      <c r="B19" s="299" t="s">
        <v>100</v>
      </c>
      <c r="C19" s="301" t="s">
        <v>306</v>
      </c>
      <c r="D19" s="299" t="s">
        <v>305</v>
      </c>
      <c r="E19" s="299" t="s">
        <v>99</v>
      </c>
      <c r="F19" s="299" t="s">
        <v>98</v>
      </c>
      <c r="G19" s="299" t="s">
        <v>301</v>
      </c>
      <c r="H19" s="299" t="s">
        <v>97</v>
      </c>
      <c r="I19" s="299" t="s">
        <v>96</v>
      </c>
      <c r="J19" s="299" t="s">
        <v>95</v>
      </c>
      <c r="K19" s="299" t="s">
        <v>94</v>
      </c>
      <c r="L19" s="299" t="s">
        <v>93</v>
      </c>
      <c r="M19" s="299" t="s">
        <v>92</v>
      </c>
      <c r="N19" s="299" t="s">
        <v>91</v>
      </c>
      <c r="O19" s="299" t="s">
        <v>90</v>
      </c>
      <c r="P19" s="299" t="s">
        <v>89</v>
      </c>
      <c r="Q19" s="299" t="s">
        <v>304</v>
      </c>
      <c r="R19" s="299"/>
      <c r="S19" s="303" t="s">
        <v>405</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2" t="s">
        <v>302</v>
      </c>
      <c r="R20" s="43" t="s">
        <v>303</v>
      </c>
      <c r="S20" s="303"/>
      <c r="T20" s="29"/>
      <c r="U20" s="29"/>
      <c r="V20" s="29"/>
      <c r="W20" s="29"/>
      <c r="X20" s="29"/>
      <c r="Y20" s="29"/>
      <c r="Z20" s="28"/>
      <c r="AA20" s="28"/>
      <c r="AB20" s="28"/>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4"/>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N_TP2000.AS.0008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416</v>
      </c>
      <c r="B19" s="295"/>
      <c r="C19" s="295"/>
      <c r="D19" s="295"/>
      <c r="E19" s="295"/>
      <c r="F19" s="295"/>
      <c r="G19" s="295"/>
      <c r="H19" s="295"/>
      <c r="I19" s="295"/>
      <c r="J19" s="295"/>
      <c r="K19" s="295"/>
      <c r="L19" s="295"/>
      <c r="M19" s="295"/>
      <c r="N19" s="295"/>
      <c r="O19" s="295"/>
      <c r="P19" s="295"/>
      <c r="Q19" s="295"/>
      <c r="R19" s="295"/>
      <c r="S19" s="295"/>
      <c r="T19" s="295"/>
    </row>
    <row r="20" spans="1:113" s="5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221</v>
      </c>
      <c r="C21" s="309"/>
      <c r="D21" s="312" t="s">
        <v>122</v>
      </c>
      <c r="E21" s="308" t="s">
        <v>445</v>
      </c>
      <c r="F21" s="309"/>
      <c r="G21" s="308" t="s">
        <v>240</v>
      </c>
      <c r="H21" s="309"/>
      <c r="I21" s="308" t="s">
        <v>121</v>
      </c>
      <c r="J21" s="309"/>
      <c r="K21" s="312" t="s">
        <v>120</v>
      </c>
      <c r="L21" s="308" t="s">
        <v>119</v>
      </c>
      <c r="M21" s="309"/>
      <c r="N21" s="308" t="s">
        <v>441</v>
      </c>
      <c r="O21" s="309"/>
      <c r="P21" s="312" t="s">
        <v>118</v>
      </c>
      <c r="Q21" s="318" t="s">
        <v>117</v>
      </c>
      <c r="R21" s="319"/>
      <c r="S21" s="318" t="s">
        <v>116</v>
      </c>
      <c r="T21" s="320"/>
    </row>
    <row r="22" spans="1:113" ht="204.75" customHeight="1" x14ac:dyDescent="0.25">
      <c r="A22" s="316"/>
      <c r="B22" s="310"/>
      <c r="C22" s="311"/>
      <c r="D22" s="314"/>
      <c r="E22" s="310"/>
      <c r="F22" s="311"/>
      <c r="G22" s="310"/>
      <c r="H22" s="311"/>
      <c r="I22" s="310"/>
      <c r="J22" s="311"/>
      <c r="K22" s="313"/>
      <c r="L22" s="310"/>
      <c r="M22" s="311"/>
      <c r="N22" s="310"/>
      <c r="O22" s="311"/>
      <c r="P22" s="313"/>
      <c r="Q22" s="86" t="s">
        <v>115</v>
      </c>
      <c r="R22" s="86" t="s">
        <v>415</v>
      </c>
      <c r="S22" s="86" t="s">
        <v>114</v>
      </c>
      <c r="T22" s="86" t="s">
        <v>113</v>
      </c>
    </row>
    <row r="23" spans="1:113" ht="51.75" customHeight="1" x14ac:dyDescent="0.25">
      <c r="A23" s="317"/>
      <c r="B23" s="142" t="s">
        <v>111</v>
      </c>
      <c r="C23" s="142" t="s">
        <v>112</v>
      </c>
      <c r="D23" s="313"/>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07" t="s">
        <v>449</v>
      </c>
      <c r="C29" s="307"/>
      <c r="D29" s="307"/>
      <c r="E29" s="307"/>
      <c r="F29" s="307"/>
      <c r="G29" s="307"/>
      <c r="H29" s="307"/>
      <c r="I29" s="307"/>
      <c r="J29" s="307"/>
      <c r="K29" s="307"/>
      <c r="L29" s="307"/>
      <c r="M29" s="307"/>
      <c r="N29" s="307"/>
      <c r="O29" s="307"/>
      <c r="P29" s="307"/>
      <c r="Q29" s="307"/>
      <c r="R29" s="30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'3.1. паспорт Техсостояние ПС'!A13:T13</f>
        <v>N_TP2000.AS.0008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9" customFormat="1" ht="21" customHeight="1" x14ac:dyDescent="0.25"/>
    <row r="21" spans="1:27" ht="47.25" customHeight="1" x14ac:dyDescent="0.25">
      <c r="A21" s="322" t="s">
        <v>5</v>
      </c>
      <c r="B21" s="325" t="s">
        <v>425</v>
      </c>
      <c r="C21" s="326"/>
      <c r="D21" s="325" t="s">
        <v>427</v>
      </c>
      <c r="E21" s="326"/>
      <c r="F21" s="318" t="s">
        <v>94</v>
      </c>
      <c r="G21" s="320"/>
      <c r="H21" s="320"/>
      <c r="I21" s="319"/>
      <c r="J21" s="322" t="s">
        <v>428</v>
      </c>
      <c r="K21" s="325" t="s">
        <v>429</v>
      </c>
      <c r="L21" s="326"/>
      <c r="M21" s="325" t="s">
        <v>430</v>
      </c>
      <c r="N21" s="326"/>
      <c r="O21" s="325" t="s">
        <v>417</v>
      </c>
      <c r="P21" s="326"/>
      <c r="Q21" s="325" t="s">
        <v>127</v>
      </c>
      <c r="R21" s="326"/>
      <c r="S21" s="322" t="s">
        <v>126</v>
      </c>
      <c r="T21" s="322" t="s">
        <v>431</v>
      </c>
      <c r="U21" s="322" t="s">
        <v>426</v>
      </c>
      <c r="V21" s="325" t="s">
        <v>125</v>
      </c>
      <c r="W21" s="326"/>
      <c r="X21" s="318" t="s">
        <v>117</v>
      </c>
      <c r="Y21" s="320"/>
      <c r="Z21" s="318" t="s">
        <v>116</v>
      </c>
      <c r="AA21" s="320"/>
    </row>
    <row r="22" spans="1:27" ht="216" customHeight="1" x14ac:dyDescent="0.25">
      <c r="A22" s="323"/>
      <c r="B22" s="327"/>
      <c r="C22" s="328"/>
      <c r="D22" s="327"/>
      <c r="E22" s="328"/>
      <c r="F22" s="318" t="s">
        <v>124</v>
      </c>
      <c r="G22" s="319"/>
      <c r="H22" s="318" t="s">
        <v>123</v>
      </c>
      <c r="I22" s="319"/>
      <c r="J22" s="324"/>
      <c r="K22" s="327"/>
      <c r="L22" s="328"/>
      <c r="M22" s="327"/>
      <c r="N22" s="328"/>
      <c r="O22" s="327"/>
      <c r="P22" s="328"/>
      <c r="Q22" s="327"/>
      <c r="R22" s="328"/>
      <c r="S22" s="324"/>
      <c r="T22" s="324"/>
      <c r="U22" s="324"/>
      <c r="V22" s="327"/>
      <c r="W22" s="328"/>
      <c r="X22" s="86" t="s">
        <v>115</v>
      </c>
      <c r="Y22" s="86" t="s">
        <v>415</v>
      </c>
      <c r="Z22" s="86" t="s">
        <v>114</v>
      </c>
      <c r="AA22" s="86" t="s">
        <v>113</v>
      </c>
    </row>
    <row r="23" spans="1:27" ht="60" customHeight="1" x14ac:dyDescent="0.25">
      <c r="A23" s="324"/>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4"/>
      <c r="R25" s="94"/>
      <c r="S25" s="95"/>
      <c r="T25" s="95"/>
      <c r="U25" s="95"/>
      <c r="V25" s="155"/>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N_TP2000.AS.0008</v>
      </c>
      <c r="B12" s="330"/>
      <c r="C12" s="330"/>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410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423</v>
      </c>
      <c r="C22" s="68" t="s">
        <v>505</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465</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443</v>
      </c>
      <c r="C24" s="37" t="s">
        <v>506</v>
      </c>
      <c r="D24" s="24"/>
      <c r="E24" s="24"/>
      <c r="F24" s="24"/>
      <c r="G24" s="24"/>
      <c r="H24" s="24"/>
      <c r="I24" s="24"/>
      <c r="J24" s="24"/>
      <c r="K24" s="24"/>
      <c r="L24" s="24"/>
      <c r="M24" s="24"/>
      <c r="N24" s="24"/>
      <c r="O24" s="24"/>
      <c r="P24" s="24"/>
      <c r="Q24" s="24"/>
      <c r="R24" s="24"/>
      <c r="S24" s="24"/>
      <c r="T24" s="24"/>
      <c r="U24" s="24"/>
    </row>
    <row r="25" spans="1:21" ht="214.5" customHeight="1" x14ac:dyDescent="0.25">
      <c r="A25" s="25" t="s">
        <v>61</v>
      </c>
      <c r="B25" s="27" t="s">
        <v>444</v>
      </c>
      <c r="C25" s="196" t="s">
        <v>550</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551</v>
      </c>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424</v>
      </c>
      <c r="C27" s="194" t="s">
        <v>507</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2" t="s">
        <v>460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300" t="str">
        <f>'1. паспорт местоположение'!A12:C12</f>
        <v>N_TP2000.AS.0008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8"/>
      <c r="AB16" s="14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8"/>
      <c r="AB17" s="14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8"/>
      <c r="AB18" s="14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8"/>
      <c r="AB19" s="14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9"/>
      <c r="AB20" s="14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9"/>
      <c r="AB21" s="149"/>
    </row>
    <row r="22" spans="1:28" x14ac:dyDescent="0.25">
      <c r="A22" s="332" t="s">
        <v>442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0"/>
      <c r="AB22" s="150"/>
    </row>
    <row r="23" spans="1:28" ht="32.25" customHeight="1" x14ac:dyDescent="0.25">
      <c r="A23" s="334" t="s">
        <v>297</v>
      </c>
      <c r="B23" s="335"/>
      <c r="C23" s="335"/>
      <c r="D23" s="335"/>
      <c r="E23" s="335"/>
      <c r="F23" s="335"/>
      <c r="G23" s="335"/>
      <c r="H23" s="335"/>
      <c r="I23" s="335"/>
      <c r="J23" s="335"/>
      <c r="K23" s="335"/>
      <c r="L23" s="336"/>
      <c r="M23" s="333" t="s">
        <v>298</v>
      </c>
      <c r="N23" s="333"/>
      <c r="O23" s="333"/>
      <c r="P23" s="333"/>
      <c r="Q23" s="333"/>
      <c r="R23" s="333"/>
      <c r="S23" s="333"/>
      <c r="T23" s="333"/>
      <c r="U23" s="333"/>
      <c r="V23" s="333"/>
      <c r="W23" s="333"/>
      <c r="X23" s="333"/>
      <c r="Y23" s="333"/>
      <c r="Z23" s="333"/>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451</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N_TP2000.AS.0008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419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0" t="s">
        <v>86</v>
      </c>
      <c r="F19" s="341"/>
      <c r="G19" s="341"/>
      <c r="H19" s="341"/>
      <c r="I19" s="34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454</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25" workbookViewId="0">
      <selection activeCell="A15" sqref="A15:AR15"/>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87" width="16.7109375" style="245" customWidth="1"/>
    <col min="88" max="88" width="14.42578125" style="245" customWidth="1"/>
    <col min="89" max="16384" width="9.140625" style="245"/>
  </cols>
  <sheetData>
    <row r="1" spans="1:44" x14ac:dyDescent="0.2">
      <c r="AR1" s="12" t="s">
        <v>69</v>
      </c>
    </row>
    <row r="2" spans="1:44" x14ac:dyDescent="0.2">
      <c r="AR2" s="12" t="s">
        <v>10</v>
      </c>
    </row>
    <row r="3" spans="1:44" x14ac:dyDescent="0.2">
      <c r="AR3" s="12" t="s">
        <v>534</v>
      </c>
    </row>
    <row r="4" spans="1:44"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44" s="12" customFormat="1" ht="18.75" customHeight="1" x14ac:dyDescent="0.2">
      <c r="A5" s="436" t="str">
        <f>'4. паспортбюджет'!A5:O5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12" customFormat="1" ht="18.75" x14ac:dyDescent="0.3">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row>
    <row r="7" spans="1:44" s="12" customFormat="1" ht="18.7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2" customFormat="1" ht="18.75" x14ac:dyDescent="0.2">
      <c r="A8" s="243"/>
      <c r="B8" s="243"/>
      <c r="C8" s="243"/>
      <c r="D8" s="243"/>
      <c r="E8" s="243"/>
      <c r="F8" s="243"/>
      <c r="G8" s="243"/>
      <c r="H8" s="243"/>
      <c r="I8" s="243"/>
      <c r="J8" s="243"/>
      <c r="K8" s="243"/>
      <c r="L8" s="228"/>
      <c r="M8" s="228"/>
      <c r="N8" s="228"/>
      <c r="O8" s="228"/>
      <c r="P8" s="228"/>
      <c r="Q8" s="228"/>
      <c r="R8" s="228"/>
      <c r="S8" s="228"/>
      <c r="T8" s="228"/>
      <c r="U8" s="228"/>
      <c r="V8" s="228"/>
      <c r="W8" s="228"/>
      <c r="X8" s="228"/>
      <c r="Y8" s="228"/>
      <c r="Z8" s="225"/>
      <c r="AA8" s="225"/>
      <c r="AB8" s="225"/>
      <c r="AC8" s="225"/>
      <c r="AD8" s="225"/>
      <c r="AE8" s="225"/>
      <c r="AF8" s="225"/>
      <c r="AG8" s="225"/>
      <c r="AH8" s="225"/>
      <c r="AI8" s="225"/>
      <c r="AJ8" s="225"/>
      <c r="AK8" s="225"/>
      <c r="AL8" s="225"/>
      <c r="AM8" s="225"/>
      <c r="AN8" s="225"/>
      <c r="AO8" s="225"/>
      <c r="AP8" s="225"/>
      <c r="AQ8" s="225"/>
      <c r="AR8" s="225"/>
    </row>
    <row r="9" spans="1:44" s="12" customFormat="1" ht="18.75" customHeight="1" x14ac:dyDescent="0.2">
      <c r="A9" s="438" t="s">
        <v>459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4" s="12" customFormat="1" ht="18.75" x14ac:dyDescent="0.2">
      <c r="A11" s="243"/>
      <c r="B11" s="243"/>
      <c r="C11" s="243"/>
      <c r="D11" s="243"/>
      <c r="E11" s="243"/>
      <c r="F11" s="243"/>
      <c r="G11" s="243"/>
      <c r="H11" s="243"/>
      <c r="I11" s="243"/>
      <c r="J11" s="243"/>
      <c r="K11" s="243"/>
      <c r="L11" s="228"/>
      <c r="M11" s="228"/>
      <c r="N11" s="228"/>
      <c r="O11" s="228"/>
      <c r="P11" s="228"/>
      <c r="Q11" s="228"/>
      <c r="R11" s="228"/>
      <c r="S11" s="228"/>
      <c r="T11" s="228"/>
      <c r="U11" s="228"/>
      <c r="V11" s="228"/>
      <c r="W11" s="228"/>
      <c r="X11" s="228"/>
      <c r="Y11" s="228"/>
      <c r="Z11" s="225"/>
      <c r="AA11" s="225"/>
      <c r="AB11" s="225"/>
      <c r="AC11" s="225"/>
      <c r="AD11" s="225"/>
      <c r="AE11" s="225"/>
      <c r="AF11" s="225"/>
      <c r="AG11" s="225"/>
      <c r="AH11" s="225"/>
      <c r="AI11" s="225"/>
      <c r="AJ11" s="225"/>
      <c r="AK11" s="225"/>
      <c r="AL11" s="225"/>
      <c r="AM11" s="225"/>
      <c r="AN11" s="225"/>
      <c r="AO11" s="225"/>
      <c r="AP11" s="225"/>
      <c r="AQ11" s="225"/>
      <c r="AR11" s="225"/>
    </row>
    <row r="12" spans="1:44" s="12" customFormat="1" ht="18.75" customHeight="1" x14ac:dyDescent="0.2">
      <c r="A12" s="436" t="str">
        <f>'4. паспортбюджет'!A12:O12</f>
        <v>N_TP2000.AS.0008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2"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0"/>
      <c r="AA14" s="230"/>
      <c r="AB14" s="230"/>
      <c r="AC14" s="230"/>
      <c r="AD14" s="230"/>
      <c r="AE14" s="230"/>
      <c r="AF14" s="230"/>
      <c r="AG14" s="230"/>
      <c r="AH14" s="230"/>
      <c r="AI14" s="230"/>
      <c r="AJ14" s="230"/>
      <c r="AK14" s="230"/>
      <c r="AL14" s="230"/>
      <c r="AM14" s="230"/>
      <c r="AN14" s="230"/>
      <c r="AO14" s="230"/>
      <c r="AP14" s="230"/>
      <c r="AQ14" s="230"/>
      <c r="AR14" s="230"/>
    </row>
    <row r="15" spans="1:44" s="3" customFormat="1" ht="38.25" customHeight="1" x14ac:dyDescent="0.2">
      <c r="A15" s="44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3"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58"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58" s="3" customFormat="1" ht="15" customHeight="1" x14ac:dyDescent="0.2">
      <c r="A18" s="443" t="s">
        <v>420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21"/>
      <c r="BE23" s="248"/>
      <c r="BF23" s="248"/>
    </row>
    <row r="24" spans="1:58" ht="27.75" x14ac:dyDescent="0.4">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U24" s="247"/>
      <c r="BD24" s="221"/>
      <c r="BE24" s="248"/>
      <c r="BF24" s="248"/>
    </row>
    <row r="25" spans="1:58" ht="18.75" customHeight="1" thickBot="1" x14ac:dyDescent="0.3">
      <c r="A25" s="249" t="s">
        <v>287</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N25" s="251"/>
      <c r="AO25" s="252"/>
      <c r="AP25" s="252"/>
      <c r="AQ25" s="252"/>
      <c r="AR25" s="252"/>
    </row>
    <row r="26" spans="1:58" ht="18.75" customHeight="1" x14ac:dyDescent="0.25">
      <c r="A26" s="444" t="s">
        <v>510</v>
      </c>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5"/>
      <c r="AD26" s="445"/>
      <c r="AE26" s="445"/>
      <c r="AF26" s="445"/>
      <c r="AG26" s="445"/>
      <c r="AH26" s="445"/>
      <c r="AI26" s="445"/>
      <c r="AJ26" s="446"/>
      <c r="AK26" s="447">
        <v>2129040.0109960702</v>
      </c>
      <c r="AL26" s="448"/>
      <c r="AN26" s="246" t="s">
        <v>286</v>
      </c>
      <c r="AO26" s="253"/>
      <c r="AP26" s="253"/>
    </row>
    <row r="27" spans="1:58" ht="15.75" customHeight="1" x14ac:dyDescent="0.25">
      <c r="A27" s="403" t="s">
        <v>285</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40"/>
      <c r="AL27" s="441"/>
      <c r="AN27" s="434" t="s">
        <v>284</v>
      </c>
      <c r="AO27" s="435"/>
      <c r="AP27" s="254">
        <v>2.289091653700591</v>
      </c>
    </row>
    <row r="28" spans="1:58" x14ac:dyDescent="0.25">
      <c r="A28" s="403" t="s">
        <v>283</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2">
        <v>50</v>
      </c>
      <c r="AL28" s="433"/>
      <c r="AN28" s="434" t="s">
        <v>282</v>
      </c>
      <c r="AO28" s="435"/>
      <c r="AP28" s="254">
        <v>3.0087386693905813</v>
      </c>
    </row>
    <row r="29" spans="1:58" ht="15" customHeight="1" x14ac:dyDescent="0.25">
      <c r="A29" s="403" t="s">
        <v>281</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32">
        <v>1</v>
      </c>
      <c r="AL29" s="433"/>
      <c r="AN29" s="434" t="s">
        <v>511</v>
      </c>
      <c r="AO29" s="435"/>
      <c r="AP29" s="255">
        <v>3573834.1199707058</v>
      </c>
      <c r="AU29" s="256"/>
      <c r="AW29" s="257"/>
      <c r="AX29" s="257"/>
    </row>
    <row r="30" spans="1:58" ht="15" customHeight="1" x14ac:dyDescent="0.25">
      <c r="A30" s="403" t="s">
        <v>280</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30">
        <v>-1237719.0000000002</v>
      </c>
      <c r="AL30" s="431"/>
      <c r="AN30" s="434" t="s">
        <v>512</v>
      </c>
      <c r="AO30" s="435"/>
      <c r="AP30" s="258" t="s">
        <v>549</v>
      </c>
      <c r="AU30" s="256"/>
    </row>
    <row r="31" spans="1:58" ht="15" customHeight="1" x14ac:dyDescent="0.25">
      <c r="A31" s="403" t="s">
        <v>513</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30">
        <v>1</v>
      </c>
      <c r="AL31" s="431"/>
      <c r="AU31" s="256"/>
    </row>
    <row r="32" spans="1:58" x14ac:dyDescent="0.25">
      <c r="A32" s="403" t="s">
        <v>279</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8">
        <v>1</v>
      </c>
      <c r="AL32" s="429"/>
      <c r="AU32" s="256"/>
    </row>
    <row r="33" spans="1:88" x14ac:dyDescent="0.25">
      <c r="A33" s="403" t="s">
        <v>263</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8">
        <v>0</v>
      </c>
      <c r="AL33" s="429"/>
    </row>
    <row r="34" spans="1:88" x14ac:dyDescent="0.25">
      <c r="A34" s="403" t="s">
        <v>278</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8">
        <v>1</v>
      </c>
      <c r="AL34" s="429"/>
    </row>
    <row r="35" spans="1:88" x14ac:dyDescent="0.25">
      <c r="A35" s="403" t="s">
        <v>277</v>
      </c>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8">
        <v>1</v>
      </c>
      <c r="AL35" s="429"/>
    </row>
    <row r="36" spans="1:88" x14ac:dyDescent="0.25">
      <c r="A36" s="403"/>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26"/>
      <c r="AL36" s="427"/>
    </row>
    <row r="37" spans="1:88" x14ac:dyDescent="0.25">
      <c r="A37" s="403" t="s">
        <v>256</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13">
        <v>0.25</v>
      </c>
      <c r="AL37" s="414"/>
    </row>
    <row r="38" spans="1:88" x14ac:dyDescent="0.25">
      <c r="A38" s="403" t="s">
        <v>502</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8">
        <v>0</v>
      </c>
      <c r="AL38" s="429"/>
    </row>
    <row r="39" spans="1:88" x14ac:dyDescent="0.25">
      <c r="A39" s="403" t="s">
        <v>276</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6"/>
      <c r="AL39" s="427"/>
    </row>
    <row r="40" spans="1:88" x14ac:dyDescent="0.25">
      <c r="A40" s="403" t="s">
        <v>275</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4">
        <v>0</v>
      </c>
      <c r="AL40" s="425"/>
    </row>
    <row r="41" spans="1:88" x14ac:dyDescent="0.25">
      <c r="A41" s="403" t="s">
        <v>523</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26"/>
      <c r="AL41" s="427"/>
    </row>
    <row r="42" spans="1:88" x14ac:dyDescent="0.25">
      <c r="A42" s="403" t="s">
        <v>274</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13">
        <v>0.27800000000000002</v>
      </c>
      <c r="AL42" s="414"/>
    </row>
    <row r="43" spans="1:88" x14ac:dyDescent="0.25">
      <c r="A43" s="403" t="s">
        <v>273</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13">
        <v>0.27800000000000002</v>
      </c>
      <c r="AL43" s="414"/>
    </row>
    <row r="44" spans="1:88" x14ac:dyDescent="0.25">
      <c r="A44" s="403" t="s">
        <v>272</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13">
        <v>1</v>
      </c>
      <c r="AL44" s="414"/>
    </row>
    <row r="45" spans="1:88" x14ac:dyDescent="0.25">
      <c r="A45" s="403" t="s">
        <v>271</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13">
        <v>0.14080000000000001</v>
      </c>
      <c r="AL45" s="414"/>
      <c r="BE45" s="259"/>
      <c r="BF45" s="259"/>
    </row>
    <row r="46" spans="1:88" x14ac:dyDescent="0.25">
      <c r="A46" s="403" t="s">
        <v>270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5"/>
      <c r="AK46" s="413">
        <v>0</v>
      </c>
      <c r="AL46" s="414"/>
    </row>
    <row r="47" spans="1:88" ht="16.5" thickBot="1" x14ac:dyDescent="0.3">
      <c r="A47" s="415" t="s">
        <v>524</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v>0.20850000000000002</v>
      </c>
      <c r="AL47" s="419"/>
    </row>
    <row r="48" spans="1:88" x14ac:dyDescent="0.25">
      <c r="A48" s="420" t="s">
        <v>269</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2"/>
      <c r="AK48" s="372">
        <v>2027</v>
      </c>
      <c r="AL48" s="423"/>
      <c r="AM48" s="260">
        <v>2028</v>
      </c>
      <c r="AN48" s="261">
        <v>2029</v>
      </c>
      <c r="AO48" s="261">
        <v>2030</v>
      </c>
      <c r="AP48" s="261">
        <v>2031</v>
      </c>
      <c r="AQ48" s="261">
        <v>2032</v>
      </c>
      <c r="AR48" s="261">
        <v>2033</v>
      </c>
      <c r="AS48" s="261">
        <v>2034</v>
      </c>
      <c r="AT48" s="261">
        <v>2035</v>
      </c>
      <c r="AU48" s="261">
        <v>2036</v>
      </c>
      <c r="AV48" s="261">
        <v>2037</v>
      </c>
      <c r="AW48" s="261">
        <v>2038</v>
      </c>
      <c r="AX48" s="261">
        <v>2039</v>
      </c>
      <c r="AY48" s="261">
        <v>2040</v>
      </c>
      <c r="AZ48" s="261">
        <v>2041</v>
      </c>
      <c r="BA48" s="261">
        <v>2042</v>
      </c>
      <c r="BB48" s="261">
        <v>2043</v>
      </c>
      <c r="BC48" s="261">
        <v>2044</v>
      </c>
      <c r="BD48" s="261">
        <v>2045</v>
      </c>
      <c r="BE48" s="261">
        <v>2046</v>
      </c>
      <c r="BF48" s="261">
        <v>2047</v>
      </c>
      <c r="BG48" s="261">
        <v>2048</v>
      </c>
      <c r="BH48" s="261">
        <v>2049</v>
      </c>
      <c r="BI48" s="261">
        <v>2050</v>
      </c>
      <c r="BJ48" s="261">
        <v>2051</v>
      </c>
      <c r="BK48" s="261">
        <v>2052</v>
      </c>
      <c r="BL48" s="261">
        <v>2053</v>
      </c>
      <c r="BM48" s="261">
        <v>2054</v>
      </c>
      <c r="BN48" s="261">
        <v>2055</v>
      </c>
      <c r="BO48" s="261">
        <v>2056</v>
      </c>
      <c r="BP48" s="261">
        <v>2057</v>
      </c>
      <c r="BQ48" s="261">
        <v>2058</v>
      </c>
      <c r="BR48" s="261">
        <v>2059</v>
      </c>
      <c r="BS48" s="261">
        <v>2060</v>
      </c>
      <c r="BT48" s="261">
        <v>2061</v>
      </c>
      <c r="BU48" s="261">
        <v>2062</v>
      </c>
      <c r="BV48" s="261">
        <v>2063</v>
      </c>
      <c r="BW48" s="261">
        <v>2064</v>
      </c>
      <c r="BX48" s="261">
        <v>2065</v>
      </c>
      <c r="BY48" s="261">
        <v>2066</v>
      </c>
      <c r="BZ48" s="261">
        <v>2067</v>
      </c>
      <c r="CA48" s="261">
        <v>2068</v>
      </c>
      <c r="CB48" s="261">
        <v>2069</v>
      </c>
      <c r="CC48" s="261">
        <v>2070</v>
      </c>
      <c r="CD48" s="261">
        <v>2071</v>
      </c>
      <c r="CE48" s="261">
        <v>2072</v>
      </c>
      <c r="CF48" s="261">
        <v>2073</v>
      </c>
      <c r="CG48" s="261">
        <v>2074</v>
      </c>
      <c r="CH48" s="261">
        <v>2075</v>
      </c>
      <c r="CI48" s="261">
        <v>2076</v>
      </c>
      <c r="CJ48" s="261">
        <v>2077</v>
      </c>
    </row>
    <row r="49" spans="1:88" outlineLevel="1" x14ac:dyDescent="0.25">
      <c r="A49" s="403" t="s">
        <v>268</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v>4.0100000000000025E-2</v>
      </c>
      <c r="AL49" s="407"/>
      <c r="AM49" s="262">
        <v>3.9800000000000058E-2</v>
      </c>
      <c r="AN49" s="262">
        <v>0.04</v>
      </c>
      <c r="AO49" s="262">
        <v>0.04</v>
      </c>
      <c r="AP49" s="262">
        <v>0.04</v>
      </c>
      <c r="AQ49" s="262">
        <v>0.04</v>
      </c>
      <c r="AR49" s="262">
        <v>0.04</v>
      </c>
      <c r="AS49" s="262">
        <v>0.04</v>
      </c>
      <c r="AT49" s="262">
        <v>0.04</v>
      </c>
      <c r="AU49" s="262">
        <v>0.04</v>
      </c>
      <c r="AV49" s="262">
        <v>0.04</v>
      </c>
      <c r="AW49" s="262">
        <v>0.04</v>
      </c>
      <c r="AX49" s="262">
        <v>0.04</v>
      </c>
      <c r="AY49" s="262">
        <v>0.04</v>
      </c>
      <c r="AZ49" s="262">
        <v>0.04</v>
      </c>
      <c r="BA49" s="262">
        <v>0.04</v>
      </c>
      <c r="BB49" s="262">
        <v>0.04</v>
      </c>
      <c r="BC49" s="262">
        <v>0.04</v>
      </c>
      <c r="BD49" s="262">
        <v>0.04</v>
      </c>
      <c r="BE49" s="262">
        <v>0.04</v>
      </c>
      <c r="BF49" s="262">
        <v>0.04</v>
      </c>
      <c r="BG49" s="262">
        <v>0.04</v>
      </c>
      <c r="BH49" s="262">
        <v>0.04</v>
      </c>
      <c r="BI49" s="262">
        <v>0.04</v>
      </c>
      <c r="BJ49" s="262">
        <v>0.04</v>
      </c>
      <c r="BK49" s="262">
        <v>0.04</v>
      </c>
      <c r="BL49" s="262">
        <v>0.04</v>
      </c>
      <c r="BM49" s="262">
        <v>0.04</v>
      </c>
      <c r="BN49" s="262">
        <v>0.04</v>
      </c>
      <c r="BO49" s="262">
        <v>0.04</v>
      </c>
      <c r="BP49" s="262">
        <v>0.04</v>
      </c>
      <c r="BQ49" s="262">
        <v>0.04</v>
      </c>
      <c r="BR49" s="262">
        <v>0.04</v>
      </c>
      <c r="BS49" s="262">
        <v>0.04</v>
      </c>
      <c r="BT49" s="262">
        <v>0.04</v>
      </c>
      <c r="BU49" s="262">
        <v>0.04</v>
      </c>
      <c r="BV49" s="262">
        <v>0.04</v>
      </c>
      <c r="BW49" s="262">
        <v>0.04</v>
      </c>
      <c r="BX49" s="262">
        <v>0.04</v>
      </c>
      <c r="BY49" s="262">
        <v>0.04</v>
      </c>
      <c r="BZ49" s="262">
        <v>0.04</v>
      </c>
      <c r="CA49" s="262">
        <v>0.04</v>
      </c>
      <c r="CB49" s="262">
        <v>0.04</v>
      </c>
      <c r="CC49" s="262">
        <v>0.04</v>
      </c>
      <c r="CD49" s="262">
        <v>0.04</v>
      </c>
      <c r="CE49" s="262">
        <v>0.04</v>
      </c>
      <c r="CF49" s="262">
        <v>0.04</v>
      </c>
      <c r="CG49" s="262">
        <v>0.04</v>
      </c>
      <c r="CH49" s="262">
        <v>0.04</v>
      </c>
      <c r="CI49" s="262">
        <v>0.04</v>
      </c>
      <c r="CJ49" s="262">
        <v>0.04</v>
      </c>
    </row>
    <row r="50" spans="1:88" outlineLevel="1" x14ac:dyDescent="0.25">
      <c r="A50" s="403" t="s">
        <v>267</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5"/>
      <c r="AK50" s="406">
        <v>4.0100000000000025E-2</v>
      </c>
      <c r="AL50" s="407"/>
      <c r="AM50" s="262">
        <v>8.1495980000000134E-2</v>
      </c>
      <c r="AN50" s="263">
        <v>0.12475581920000023</v>
      </c>
      <c r="AO50" s="263">
        <v>0.1697460519680003</v>
      </c>
      <c r="AP50" s="263">
        <v>0.21653589404672036</v>
      </c>
      <c r="AQ50" s="263">
        <v>0.26519732980858923</v>
      </c>
      <c r="AR50" s="263">
        <v>0.31580522300093294</v>
      </c>
      <c r="AS50" s="263">
        <v>0.36843743192097023</v>
      </c>
      <c r="AT50" s="263">
        <v>0.42317492919780908</v>
      </c>
      <c r="AU50" s="263">
        <v>0.48010192636572158</v>
      </c>
      <c r="AV50" s="263">
        <v>0.53930600342035051</v>
      </c>
      <c r="AW50" s="263">
        <v>0.60087824355716468</v>
      </c>
      <c r="AX50" s="263">
        <v>0.66491337329945122</v>
      </c>
      <c r="AY50" s="263">
        <v>0.73150990823142936</v>
      </c>
      <c r="AZ50" s="263">
        <v>0.80077030456068665</v>
      </c>
      <c r="BA50" s="263">
        <v>0.87280111674311422</v>
      </c>
      <c r="BB50" s="263">
        <v>0.9477131614128389</v>
      </c>
      <c r="BC50" s="263">
        <v>1.0256216878693527</v>
      </c>
      <c r="BD50" s="263">
        <v>1.1066465553841267</v>
      </c>
      <c r="BE50" s="263">
        <v>1.1909124175994918</v>
      </c>
      <c r="BF50" s="263">
        <v>1.2785489143034714</v>
      </c>
      <c r="BG50" s="263">
        <v>1.3696908708756101</v>
      </c>
      <c r="BH50" s="263">
        <v>1.4644785057106344</v>
      </c>
      <c r="BI50" s="263">
        <v>1.5630576459390597</v>
      </c>
      <c r="BJ50" s="263">
        <v>1.6655799517766221</v>
      </c>
      <c r="BK50" s="263">
        <v>1.7722031498476869</v>
      </c>
      <c r="BL50" s="263">
        <v>1.8830912758415943</v>
      </c>
      <c r="BM50" s="263">
        <v>1.9984149268752582</v>
      </c>
      <c r="BN50" s="263">
        <v>2.1183515239502686</v>
      </c>
      <c r="BO50" s="263">
        <v>2.2430855849082794</v>
      </c>
      <c r="BP50" s="263">
        <v>2.3728090083046105</v>
      </c>
      <c r="BQ50" s="263">
        <v>2.507721368636795</v>
      </c>
      <c r="BR50" s="263">
        <v>2.6480302233822668</v>
      </c>
      <c r="BS50" s="263">
        <v>2.7939514323175576</v>
      </c>
      <c r="BT50" s="263">
        <v>2.9457094896102602</v>
      </c>
      <c r="BU50" s="263">
        <v>3.1035378691946711</v>
      </c>
      <c r="BV50" s="263">
        <v>3.2676793839624585</v>
      </c>
      <c r="BW50" s="263">
        <v>3.438386559320957</v>
      </c>
      <c r="BX50" s="263">
        <v>3.6159220216937955</v>
      </c>
      <c r="BY50" s="263">
        <v>3.8005589025615478</v>
      </c>
      <c r="BZ50" s="263">
        <v>3.9925812586640097</v>
      </c>
      <c r="CA50" s="263">
        <v>4.1922845090105705</v>
      </c>
      <c r="CB50" s="263">
        <v>4.3999758893709933</v>
      </c>
      <c r="CC50" s="263">
        <v>4.6159749249458333</v>
      </c>
      <c r="CD50" s="263">
        <v>4.8406139219436666</v>
      </c>
      <c r="CE50" s="263">
        <v>5.0742384788214139</v>
      </c>
      <c r="CF50" s="263">
        <v>5.3172080179742709</v>
      </c>
      <c r="CG50" s="263">
        <v>5.5698963386932423</v>
      </c>
      <c r="CH50" s="263">
        <v>5.8326921922409722</v>
      </c>
      <c r="CI50" s="263">
        <v>6.1059998799306117</v>
      </c>
      <c r="CJ50" s="263">
        <v>6.3902398751278362</v>
      </c>
    </row>
    <row r="51" spans="1:88" s="246" customFormat="1" ht="16.5" thickBot="1" x14ac:dyDescent="0.3">
      <c r="A51" s="408" t="s">
        <v>514</v>
      </c>
      <c r="B51" s="409"/>
      <c r="C51" s="409"/>
      <c r="D51" s="409"/>
      <c r="E51" s="409"/>
      <c r="F51" s="409"/>
      <c r="G51" s="409"/>
      <c r="H51" s="409"/>
      <c r="I51" s="409"/>
      <c r="J51" s="409"/>
      <c r="K51" s="409"/>
      <c r="L51" s="409"/>
      <c r="M51" s="409"/>
      <c r="N51" s="409"/>
      <c r="O51" s="409"/>
      <c r="P51" s="409"/>
      <c r="Q51" s="409"/>
      <c r="R51" s="409"/>
      <c r="S51" s="409"/>
      <c r="T51" s="409"/>
      <c r="U51" s="409"/>
      <c r="V51" s="409"/>
      <c r="W51" s="409"/>
      <c r="X51" s="409"/>
      <c r="Y51" s="409"/>
      <c r="Z51" s="409"/>
      <c r="AA51" s="409"/>
      <c r="AB51" s="409"/>
      <c r="AC51" s="409"/>
      <c r="AD51" s="409"/>
      <c r="AE51" s="409"/>
      <c r="AF51" s="409"/>
      <c r="AG51" s="409"/>
      <c r="AH51" s="409"/>
      <c r="AI51" s="409"/>
      <c r="AJ51" s="410"/>
      <c r="AK51" s="411">
        <v>0</v>
      </c>
      <c r="AL51" s="412"/>
      <c r="AM51" s="264">
        <v>0</v>
      </c>
      <c r="AN51" s="265">
        <v>0</v>
      </c>
      <c r="AO51" s="265">
        <v>0</v>
      </c>
      <c r="AP51" s="265">
        <v>0</v>
      </c>
      <c r="AQ51" s="265">
        <v>0</v>
      </c>
      <c r="AR51" s="265">
        <v>0</v>
      </c>
      <c r="AS51" s="265">
        <v>0</v>
      </c>
      <c r="AT51" s="265">
        <v>0</v>
      </c>
      <c r="AU51" s="265">
        <v>0</v>
      </c>
      <c r="AV51" s="265">
        <v>0</v>
      </c>
      <c r="AW51" s="265">
        <v>0</v>
      </c>
      <c r="AX51" s="265">
        <v>0</v>
      </c>
      <c r="AY51" s="265">
        <v>0</v>
      </c>
      <c r="AZ51" s="265">
        <v>0</v>
      </c>
      <c r="BA51" s="265">
        <v>0</v>
      </c>
      <c r="BB51" s="265">
        <v>0</v>
      </c>
      <c r="BC51" s="265">
        <v>0</v>
      </c>
      <c r="BD51" s="265">
        <v>0</v>
      </c>
      <c r="BE51" s="265">
        <v>0</v>
      </c>
      <c r="BF51" s="265">
        <v>0</v>
      </c>
      <c r="BG51" s="265">
        <v>0</v>
      </c>
      <c r="BH51" s="265">
        <v>0</v>
      </c>
      <c r="BI51" s="265">
        <v>0</v>
      </c>
      <c r="BJ51" s="265">
        <v>0</v>
      </c>
      <c r="BK51" s="265">
        <v>0</v>
      </c>
      <c r="BL51" s="265">
        <v>0</v>
      </c>
      <c r="BM51" s="265">
        <v>0</v>
      </c>
      <c r="BN51" s="265">
        <v>0</v>
      </c>
      <c r="BO51" s="265">
        <v>0</v>
      </c>
      <c r="BP51" s="265">
        <v>0</v>
      </c>
      <c r="BQ51" s="265">
        <v>0</v>
      </c>
      <c r="BR51" s="265">
        <v>0</v>
      </c>
      <c r="BS51" s="265">
        <v>0</v>
      </c>
      <c r="BT51" s="265">
        <v>0</v>
      </c>
      <c r="BU51" s="265">
        <v>0</v>
      </c>
      <c r="BV51" s="265">
        <v>0</v>
      </c>
      <c r="BW51" s="265">
        <v>0</v>
      </c>
      <c r="BX51" s="265">
        <v>0</v>
      </c>
      <c r="BY51" s="265">
        <v>0</v>
      </c>
      <c r="BZ51" s="265">
        <v>0</v>
      </c>
      <c r="CA51" s="265">
        <v>0</v>
      </c>
      <c r="CB51" s="265">
        <v>0</v>
      </c>
      <c r="CC51" s="265">
        <v>0</v>
      </c>
      <c r="CD51" s="265">
        <v>0</v>
      </c>
      <c r="CE51" s="265">
        <v>0</v>
      </c>
      <c r="CF51" s="265">
        <v>0</v>
      </c>
      <c r="CG51" s="265">
        <v>0</v>
      </c>
      <c r="CH51" s="265">
        <v>0</v>
      </c>
      <c r="CI51" s="265">
        <v>0</v>
      </c>
      <c r="CJ51" s="265">
        <v>0</v>
      </c>
    </row>
    <row r="52" spans="1:88" ht="16.5" thickBot="1" x14ac:dyDescent="0.3">
      <c r="A52" s="397" t="s">
        <v>515</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v>0</v>
      </c>
      <c r="AL52" s="399"/>
      <c r="AM52" s="266">
        <v>0</v>
      </c>
      <c r="AN52" s="266">
        <v>0</v>
      </c>
      <c r="AO52" s="266">
        <v>0</v>
      </c>
      <c r="AP52" s="266">
        <v>0</v>
      </c>
      <c r="AQ52" s="266">
        <v>0</v>
      </c>
      <c r="AR52" s="266">
        <v>0</v>
      </c>
      <c r="AS52" s="266">
        <v>0</v>
      </c>
      <c r="AT52" s="266">
        <v>0</v>
      </c>
      <c r="AU52" s="266">
        <v>0</v>
      </c>
      <c r="AV52" s="266">
        <v>0</v>
      </c>
      <c r="AW52" s="266">
        <v>0</v>
      </c>
      <c r="AX52" s="266">
        <v>0</v>
      </c>
      <c r="AY52" s="266">
        <v>0</v>
      </c>
      <c r="AZ52" s="266">
        <v>0</v>
      </c>
      <c r="BA52" s="266">
        <v>0</v>
      </c>
      <c r="BB52" s="266">
        <v>0</v>
      </c>
      <c r="BC52" s="266">
        <v>0</v>
      </c>
      <c r="BD52" s="266">
        <v>0</v>
      </c>
      <c r="BE52" s="266">
        <v>0</v>
      </c>
      <c r="BF52" s="266">
        <v>0</v>
      </c>
      <c r="BG52" s="266">
        <v>0</v>
      </c>
      <c r="BH52" s="266">
        <v>0</v>
      </c>
      <c r="BI52" s="266">
        <v>0</v>
      </c>
      <c r="BJ52" s="266">
        <v>0</v>
      </c>
      <c r="BK52" s="266">
        <v>0</v>
      </c>
      <c r="BL52" s="266">
        <v>0</v>
      </c>
      <c r="BM52" s="266">
        <v>0</v>
      </c>
      <c r="BN52" s="266">
        <v>0</v>
      </c>
      <c r="BO52" s="266">
        <v>0</v>
      </c>
      <c r="BP52" s="266">
        <v>0</v>
      </c>
      <c r="BQ52" s="266">
        <v>0</v>
      </c>
      <c r="BR52" s="266">
        <v>0</v>
      </c>
      <c r="BS52" s="266">
        <v>0</v>
      </c>
      <c r="BT52" s="266">
        <v>0</v>
      </c>
      <c r="BU52" s="266">
        <v>0</v>
      </c>
      <c r="BV52" s="266">
        <v>0</v>
      </c>
      <c r="BW52" s="266">
        <v>0</v>
      </c>
      <c r="BX52" s="266">
        <v>0</v>
      </c>
      <c r="BY52" s="266">
        <v>0</v>
      </c>
      <c r="BZ52" s="266">
        <v>0</v>
      </c>
      <c r="CA52" s="266">
        <v>0</v>
      </c>
      <c r="CB52" s="266">
        <v>0</v>
      </c>
      <c r="CC52" s="266">
        <v>0</v>
      </c>
      <c r="CD52" s="266">
        <v>0</v>
      </c>
      <c r="CE52" s="266">
        <v>0</v>
      </c>
      <c r="CF52" s="266">
        <v>0</v>
      </c>
      <c r="CG52" s="266">
        <v>0</v>
      </c>
      <c r="CH52" s="266">
        <v>0</v>
      </c>
      <c r="CI52" s="266">
        <v>0</v>
      </c>
      <c r="CJ52" s="266">
        <v>0</v>
      </c>
    </row>
    <row r="53" spans="1:88" ht="16.5" thickBot="1" x14ac:dyDescent="0.3">
      <c r="A53" s="400" t="s">
        <v>516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1"/>
      <c r="AL53" s="391"/>
      <c r="AM53" s="267">
        <v>-1510.0171800000001</v>
      </c>
      <c r="AN53" s="267">
        <v>-1570.1158637640001</v>
      </c>
      <c r="AO53" s="267">
        <v>-1632.9204983145603</v>
      </c>
      <c r="AP53" s="267">
        <v>-1698.2373182471429</v>
      </c>
      <c r="AQ53" s="267">
        <v>-1766.1668109770285</v>
      </c>
      <c r="AR53" s="267">
        <v>-1836.8134834161099</v>
      </c>
      <c r="AS53" s="267">
        <v>-1910.2860227527544</v>
      </c>
      <c r="AT53" s="267">
        <v>-1986.6974636628645</v>
      </c>
      <c r="AU53" s="267">
        <v>-2066.1653622093791</v>
      </c>
      <c r="AV53" s="267">
        <v>-2148.8119766977547</v>
      </c>
      <c r="AW53" s="267">
        <v>-2234.7644557656649</v>
      </c>
      <c r="AX53" s="267">
        <v>-2324.1550339962914</v>
      </c>
      <c r="AY53" s="267">
        <v>-2417.1212353561432</v>
      </c>
      <c r="AZ53" s="267">
        <v>-2513.8060847703891</v>
      </c>
      <c r="BA53" s="267">
        <v>-2614.3583281612046</v>
      </c>
      <c r="BB53" s="267">
        <v>-2718.932661287653</v>
      </c>
      <c r="BC53" s="267">
        <v>-2827.6899677391593</v>
      </c>
      <c r="BD53" s="267">
        <v>-2940.7975664487258</v>
      </c>
      <c r="BE53" s="267">
        <v>-3058.4294691066752</v>
      </c>
      <c r="BF53" s="267">
        <v>-3180.7666478709425</v>
      </c>
      <c r="BG53" s="267">
        <v>-3307.9973137857801</v>
      </c>
      <c r="BH53" s="267">
        <v>-3440.3172063372108</v>
      </c>
      <c r="BI53" s="267">
        <v>-3577.929894590699</v>
      </c>
      <c r="BJ53" s="267">
        <v>-3721.0470903743267</v>
      </c>
      <c r="BK53" s="267">
        <v>-3869.8889739892998</v>
      </c>
      <c r="BL53" s="267">
        <v>-4024.6845329488719</v>
      </c>
      <c r="BM53" s="267">
        <v>-4185.6719142668262</v>
      </c>
      <c r="BN53" s="267">
        <v>-4353.0987908375</v>
      </c>
      <c r="BO53" s="267">
        <v>-4527.2227424709999</v>
      </c>
      <c r="BP53" s="267">
        <v>-4708.3116521698394</v>
      </c>
      <c r="BQ53" s="267">
        <v>-4896.6441182566332</v>
      </c>
      <c r="BR53" s="267">
        <v>-5092.5098829868984</v>
      </c>
      <c r="BS53" s="267">
        <v>-5296.2102783063747</v>
      </c>
      <c r="BT53" s="267">
        <v>-5508.0586894386306</v>
      </c>
      <c r="BU53" s="267">
        <v>-5728.3810370161755</v>
      </c>
      <c r="BV53" s="267">
        <v>-5957.5162784968234</v>
      </c>
      <c r="BW53" s="267">
        <v>-6195.8169296366968</v>
      </c>
      <c r="BX53" s="267">
        <v>-6443.6496068221659</v>
      </c>
      <c r="BY53" s="267">
        <v>-6701.3955910950526</v>
      </c>
      <c r="BZ53" s="267">
        <v>-6969.4514147388554</v>
      </c>
      <c r="CA53" s="267">
        <v>-7248.2294713284091</v>
      </c>
      <c r="CB53" s="267">
        <v>-7538.1586501815455</v>
      </c>
      <c r="CC53" s="267">
        <v>-7839.6849961888074</v>
      </c>
      <c r="CD53" s="267">
        <v>-8153.2723960363601</v>
      </c>
      <c r="CE53" s="267">
        <v>-8479.4032918778139</v>
      </c>
      <c r="CF53" s="267">
        <v>-8818.5794235529283</v>
      </c>
      <c r="CG53" s="267">
        <v>-9171.3226004950466</v>
      </c>
      <c r="CH53" s="267">
        <v>-9538.1755045148493</v>
      </c>
      <c r="CI53" s="267">
        <v>-9919.7025246954436</v>
      </c>
      <c r="CJ53" s="267">
        <v>-10316.490625683262</v>
      </c>
    </row>
    <row r="54" spans="1:88" ht="16.5" thickBot="1" x14ac:dyDescent="0.3">
      <c r="A54" s="400" t="s">
        <v>517</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v>0</v>
      </c>
      <c r="AL54" s="402"/>
      <c r="AM54" s="268">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row>
    <row r="55" spans="1:88" ht="16.5" thickBot="1" x14ac:dyDescent="0.3">
      <c r="A55" s="389" t="s">
        <v>518</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70"/>
      <c r="BX55" s="270"/>
      <c r="BY55" s="270"/>
      <c r="BZ55" s="270"/>
      <c r="CA55" s="270"/>
      <c r="CB55" s="270"/>
      <c r="CC55" s="270"/>
      <c r="CD55" s="270"/>
      <c r="CE55" s="270"/>
      <c r="CF55" s="270"/>
      <c r="CG55" s="270"/>
      <c r="CH55" s="270"/>
      <c r="CI55" s="270"/>
      <c r="CJ55" s="270"/>
    </row>
    <row r="58" spans="1:88" ht="16.5" thickBot="1" x14ac:dyDescent="0.3"/>
    <row r="59" spans="1:88" s="233" customFormat="1" ht="24" customHeight="1" x14ac:dyDescent="0.25">
      <c r="A59" s="392" t="s">
        <v>535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71">
        <v>2027</v>
      </c>
      <c r="AL59" s="372"/>
      <c r="AM59" s="271">
        <v>2028</v>
      </c>
      <c r="AN59" s="271">
        <v>2029</v>
      </c>
      <c r="AO59" s="271">
        <v>2030</v>
      </c>
      <c r="AP59" s="271">
        <v>2031</v>
      </c>
      <c r="AQ59" s="271">
        <v>2032</v>
      </c>
      <c r="AR59" s="271">
        <v>2033</v>
      </c>
      <c r="AS59" s="271">
        <v>2034</v>
      </c>
      <c r="AT59" s="271">
        <v>2035</v>
      </c>
      <c r="AU59" s="271">
        <v>2036</v>
      </c>
      <c r="AV59" s="271">
        <v>2037</v>
      </c>
      <c r="AW59" s="271">
        <v>2038</v>
      </c>
      <c r="AX59" s="271">
        <v>2039</v>
      </c>
      <c r="AY59" s="271">
        <v>2040</v>
      </c>
      <c r="AZ59" s="271">
        <v>2041</v>
      </c>
      <c r="BA59" s="271">
        <v>2042</v>
      </c>
      <c r="BB59" s="271">
        <v>2043</v>
      </c>
      <c r="BC59" s="271">
        <v>2044</v>
      </c>
      <c r="BD59" s="271">
        <v>2045</v>
      </c>
      <c r="BE59" s="271">
        <v>2046</v>
      </c>
      <c r="BF59" s="271">
        <v>2047</v>
      </c>
      <c r="BG59" s="271">
        <v>2048</v>
      </c>
      <c r="BH59" s="271">
        <v>2049</v>
      </c>
      <c r="BI59" s="271">
        <v>2050</v>
      </c>
      <c r="BJ59" s="271">
        <v>2051</v>
      </c>
      <c r="BK59" s="271">
        <v>2052</v>
      </c>
      <c r="BL59" s="271">
        <v>2053</v>
      </c>
      <c r="BM59" s="271">
        <v>2054</v>
      </c>
      <c r="BN59" s="271">
        <v>2055</v>
      </c>
      <c r="BO59" s="271">
        <v>2056</v>
      </c>
      <c r="BP59" s="271">
        <v>2057</v>
      </c>
      <c r="BQ59" s="271">
        <v>2058</v>
      </c>
      <c r="BR59" s="271">
        <v>2059</v>
      </c>
      <c r="BS59" s="271">
        <v>2060</v>
      </c>
      <c r="BT59" s="271">
        <v>2061</v>
      </c>
      <c r="BU59" s="271">
        <v>2062</v>
      </c>
      <c r="BV59" s="271">
        <v>2063</v>
      </c>
      <c r="BW59" s="271">
        <v>2064</v>
      </c>
      <c r="BX59" s="271">
        <v>2065</v>
      </c>
      <c r="BY59" s="271">
        <v>2066</v>
      </c>
      <c r="BZ59" s="271">
        <v>2067</v>
      </c>
      <c r="CA59" s="271">
        <v>2068</v>
      </c>
      <c r="CB59" s="271">
        <v>2069</v>
      </c>
      <c r="CC59" s="271">
        <v>2070</v>
      </c>
      <c r="CD59" s="271">
        <v>2071</v>
      </c>
      <c r="CE59" s="271">
        <v>2072</v>
      </c>
      <c r="CF59" s="271">
        <v>2073</v>
      </c>
      <c r="CG59" s="271">
        <v>2074</v>
      </c>
      <c r="CH59" s="271">
        <v>2075</v>
      </c>
      <c r="CI59" s="271">
        <v>2076</v>
      </c>
      <c r="CJ59" s="271">
        <v>2077</v>
      </c>
    </row>
    <row r="60" spans="1:88" s="233" customFormat="1" ht="11.25" customHeight="1" x14ac:dyDescent="0.25">
      <c r="A60" s="394" t="s">
        <v>536</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v>0</v>
      </c>
      <c r="AL60" s="384"/>
      <c r="AM60" s="234"/>
      <c r="AN60" s="234"/>
      <c r="AO60" s="234"/>
      <c r="AP60" s="234"/>
      <c r="AQ60" s="234"/>
      <c r="AR60" s="234"/>
      <c r="AS60" s="234"/>
      <c r="AT60" s="234"/>
      <c r="AU60" s="234"/>
      <c r="AV60" s="234"/>
      <c r="AW60" s="234"/>
      <c r="AX60" s="234"/>
      <c r="AY60" s="234"/>
      <c r="AZ60" s="234"/>
      <c r="BA60" s="234"/>
      <c r="BB60" s="234"/>
      <c r="BC60" s="234"/>
      <c r="BD60" s="234"/>
      <c r="BE60" s="234"/>
      <c r="BF60" s="234"/>
      <c r="BG60" s="234"/>
      <c r="BH60" s="234"/>
      <c r="BI60" s="234"/>
      <c r="BJ60" s="234"/>
      <c r="BK60" s="234"/>
      <c r="BL60" s="234"/>
      <c r="BM60" s="234"/>
      <c r="BN60" s="234"/>
      <c r="BO60" s="234"/>
      <c r="BP60" s="234"/>
      <c r="BQ60" s="234"/>
      <c r="BR60" s="234"/>
      <c r="BS60" s="234"/>
      <c r="BT60" s="234"/>
      <c r="BU60" s="234"/>
      <c r="BV60" s="234"/>
      <c r="BW60" s="234"/>
      <c r="BX60" s="234"/>
      <c r="BY60" s="234"/>
      <c r="BZ60" s="234"/>
      <c r="CA60" s="234"/>
      <c r="CB60" s="234"/>
      <c r="CC60" s="234"/>
      <c r="CD60" s="234"/>
      <c r="CE60" s="234"/>
      <c r="CF60" s="234"/>
      <c r="CG60" s="234"/>
      <c r="CH60" s="234"/>
      <c r="CI60" s="234"/>
      <c r="CJ60" s="234"/>
    </row>
    <row r="61" spans="1:88" s="233" customFormat="1" ht="12" customHeight="1" x14ac:dyDescent="0.25">
      <c r="A61" s="381" t="s">
        <v>537</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4"/>
      <c r="AM61" s="235">
        <v>0</v>
      </c>
      <c r="AN61" s="235">
        <v>0</v>
      </c>
      <c r="AO61" s="235">
        <v>0</v>
      </c>
      <c r="AP61" s="235">
        <v>0</v>
      </c>
      <c r="AQ61" s="235">
        <v>0</v>
      </c>
      <c r="AR61" s="235">
        <v>0</v>
      </c>
      <c r="AS61" s="235">
        <v>0</v>
      </c>
      <c r="AT61" s="235">
        <v>0</v>
      </c>
      <c r="AU61" s="235">
        <v>0</v>
      </c>
      <c r="AV61" s="235">
        <v>0</v>
      </c>
      <c r="AW61" s="235">
        <v>0</v>
      </c>
      <c r="AX61" s="235">
        <v>0</v>
      </c>
      <c r="AY61" s="235">
        <v>0</v>
      </c>
      <c r="AZ61" s="235">
        <v>0</v>
      </c>
      <c r="BA61" s="235">
        <v>0</v>
      </c>
      <c r="BB61" s="235">
        <v>0</v>
      </c>
      <c r="BC61" s="235">
        <v>0</v>
      </c>
      <c r="BD61" s="235">
        <v>0</v>
      </c>
      <c r="BE61" s="235">
        <v>0</v>
      </c>
      <c r="BF61" s="235">
        <v>0</v>
      </c>
      <c r="BG61" s="235">
        <v>0</v>
      </c>
      <c r="BH61" s="235">
        <v>0</v>
      </c>
      <c r="BI61" s="235">
        <v>0</v>
      </c>
      <c r="BJ61" s="235">
        <v>0</v>
      </c>
      <c r="BK61" s="235">
        <v>0</v>
      </c>
      <c r="BL61" s="235">
        <v>0</v>
      </c>
      <c r="BM61" s="235">
        <v>0</v>
      </c>
      <c r="BN61" s="235">
        <v>0</v>
      </c>
      <c r="BO61" s="235">
        <v>0</v>
      </c>
      <c r="BP61" s="235">
        <v>0</v>
      </c>
      <c r="BQ61" s="235">
        <v>0</v>
      </c>
      <c r="BR61" s="235">
        <v>0</v>
      </c>
      <c r="BS61" s="235">
        <v>0</v>
      </c>
      <c r="BT61" s="235">
        <v>0</v>
      </c>
      <c r="BU61" s="235">
        <v>0</v>
      </c>
      <c r="BV61" s="235">
        <v>0</v>
      </c>
      <c r="BW61" s="235">
        <v>0</v>
      </c>
      <c r="BX61" s="235">
        <v>0</v>
      </c>
      <c r="BY61" s="235">
        <v>0</v>
      </c>
      <c r="BZ61" s="235">
        <v>0</v>
      </c>
      <c r="CA61" s="235">
        <v>0</v>
      </c>
      <c r="CB61" s="235">
        <v>0</v>
      </c>
      <c r="CC61" s="235">
        <v>0</v>
      </c>
      <c r="CD61" s="235">
        <v>0</v>
      </c>
      <c r="CE61" s="235">
        <v>0</v>
      </c>
      <c r="CF61" s="235">
        <v>0</v>
      </c>
      <c r="CG61" s="235">
        <v>0</v>
      </c>
      <c r="CH61" s="235">
        <v>0</v>
      </c>
      <c r="CI61" s="235">
        <v>0</v>
      </c>
      <c r="CJ61" s="235">
        <v>0</v>
      </c>
    </row>
    <row r="62" spans="1:88" s="233" customFormat="1" ht="12" customHeight="1" x14ac:dyDescent="0.25">
      <c r="A62" s="381" t="s">
        <v>538</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4"/>
      <c r="AM62" s="235">
        <v>0</v>
      </c>
      <c r="AN62" s="235">
        <v>0</v>
      </c>
      <c r="AO62" s="235">
        <v>0</v>
      </c>
      <c r="AP62" s="235">
        <v>0</v>
      </c>
      <c r="AQ62" s="235">
        <v>0</v>
      </c>
      <c r="AR62" s="235">
        <v>0</v>
      </c>
      <c r="AS62" s="235">
        <v>0</v>
      </c>
      <c r="AT62" s="235">
        <v>0</v>
      </c>
      <c r="AU62" s="235">
        <v>0</v>
      </c>
      <c r="AV62" s="235">
        <v>0</v>
      </c>
      <c r="AW62" s="235">
        <v>0</v>
      </c>
      <c r="AX62" s="235">
        <v>0</v>
      </c>
      <c r="AY62" s="235">
        <v>0</v>
      </c>
      <c r="AZ62" s="235">
        <v>0</v>
      </c>
      <c r="BA62" s="235">
        <v>0</v>
      </c>
      <c r="BB62" s="235">
        <v>0</v>
      </c>
      <c r="BC62" s="235">
        <v>0</v>
      </c>
      <c r="BD62" s="235">
        <v>0</v>
      </c>
      <c r="BE62" s="235">
        <v>0</v>
      </c>
      <c r="BF62" s="235">
        <v>0</v>
      </c>
      <c r="BG62" s="235">
        <v>0</v>
      </c>
      <c r="BH62" s="235">
        <v>0</v>
      </c>
      <c r="BI62" s="235">
        <v>0</v>
      </c>
      <c r="BJ62" s="235">
        <v>0</v>
      </c>
      <c r="BK62" s="235">
        <v>0</v>
      </c>
      <c r="BL62" s="235">
        <v>0</v>
      </c>
      <c r="BM62" s="235">
        <v>0</v>
      </c>
      <c r="BN62" s="235">
        <v>0</v>
      </c>
      <c r="BO62" s="235">
        <v>0</v>
      </c>
      <c r="BP62" s="235">
        <v>0</v>
      </c>
      <c r="BQ62" s="235">
        <v>0</v>
      </c>
      <c r="BR62" s="235">
        <v>0</v>
      </c>
      <c r="BS62" s="235">
        <v>0</v>
      </c>
      <c r="BT62" s="235">
        <v>0</v>
      </c>
      <c r="BU62" s="235">
        <v>0</v>
      </c>
      <c r="BV62" s="235">
        <v>0</v>
      </c>
      <c r="BW62" s="235">
        <v>0</v>
      </c>
      <c r="BX62" s="235">
        <v>0</v>
      </c>
      <c r="BY62" s="235">
        <v>0</v>
      </c>
      <c r="BZ62" s="235">
        <v>0</v>
      </c>
      <c r="CA62" s="235">
        <v>0</v>
      </c>
      <c r="CB62" s="235">
        <v>0</v>
      </c>
      <c r="CC62" s="235">
        <v>0</v>
      </c>
      <c r="CD62" s="235">
        <v>0</v>
      </c>
      <c r="CE62" s="235">
        <v>0</v>
      </c>
      <c r="CF62" s="235">
        <v>0</v>
      </c>
      <c r="CG62" s="235">
        <v>0</v>
      </c>
      <c r="CH62" s="235">
        <v>0</v>
      </c>
      <c r="CI62" s="235">
        <v>0</v>
      </c>
      <c r="CJ62" s="235">
        <v>0</v>
      </c>
    </row>
    <row r="63" spans="1:88" s="233" customFormat="1" ht="12" customHeight="1" thickBot="1" x14ac:dyDescent="0.3">
      <c r="A63" s="385" t="s">
        <v>539</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v>0</v>
      </c>
      <c r="AL63" s="388"/>
      <c r="AM63" s="236">
        <v>0</v>
      </c>
      <c r="AN63" s="236">
        <v>0</v>
      </c>
      <c r="AO63" s="236">
        <v>0</v>
      </c>
      <c r="AP63" s="236">
        <v>0</v>
      </c>
      <c r="AQ63" s="236">
        <v>0</v>
      </c>
      <c r="AR63" s="236">
        <v>0</v>
      </c>
      <c r="AS63" s="236">
        <v>0</v>
      </c>
      <c r="AT63" s="236">
        <v>0</v>
      </c>
      <c r="AU63" s="236">
        <v>0</v>
      </c>
      <c r="AV63" s="236">
        <v>0</v>
      </c>
      <c r="AW63" s="236">
        <v>0</v>
      </c>
      <c r="AX63" s="236">
        <v>0</v>
      </c>
      <c r="AY63" s="236">
        <v>0</v>
      </c>
      <c r="AZ63" s="236">
        <v>0</v>
      </c>
      <c r="BA63" s="236">
        <v>0</v>
      </c>
      <c r="BB63" s="236">
        <v>0</v>
      </c>
      <c r="BC63" s="236">
        <v>0</v>
      </c>
      <c r="BD63" s="236">
        <v>0</v>
      </c>
      <c r="BE63" s="236">
        <v>0</v>
      </c>
      <c r="BF63" s="236">
        <v>0</v>
      </c>
      <c r="BG63" s="236">
        <v>0</v>
      </c>
      <c r="BH63" s="236">
        <v>0</v>
      </c>
      <c r="BI63" s="236">
        <v>0</v>
      </c>
      <c r="BJ63" s="236">
        <v>0</v>
      </c>
      <c r="BK63" s="236">
        <v>0</v>
      </c>
      <c r="BL63" s="236">
        <v>0</v>
      </c>
      <c r="BM63" s="236">
        <v>0</v>
      </c>
      <c r="BN63" s="236">
        <v>0</v>
      </c>
      <c r="BO63" s="236">
        <v>0</v>
      </c>
      <c r="BP63" s="236">
        <v>0</v>
      </c>
      <c r="BQ63" s="236">
        <v>0</v>
      </c>
      <c r="BR63" s="236">
        <v>0</v>
      </c>
      <c r="BS63" s="236">
        <v>0</v>
      </c>
      <c r="BT63" s="236">
        <v>0</v>
      </c>
      <c r="BU63" s="236">
        <v>0</v>
      </c>
      <c r="BV63" s="236">
        <v>0</v>
      </c>
      <c r="BW63" s="236">
        <v>0</v>
      </c>
      <c r="BX63" s="236">
        <v>0</v>
      </c>
      <c r="BY63" s="236">
        <v>0</v>
      </c>
      <c r="BZ63" s="236">
        <v>0</v>
      </c>
      <c r="CA63" s="236">
        <v>0</v>
      </c>
      <c r="CB63" s="236">
        <v>0</v>
      </c>
      <c r="CC63" s="236">
        <v>0</v>
      </c>
      <c r="CD63" s="236">
        <v>0</v>
      </c>
      <c r="CE63" s="236">
        <v>0</v>
      </c>
      <c r="CF63" s="236">
        <v>0</v>
      </c>
      <c r="CG63" s="236">
        <v>0</v>
      </c>
      <c r="CH63" s="236">
        <v>0</v>
      </c>
      <c r="CI63" s="236">
        <v>0</v>
      </c>
      <c r="CJ63" s="236">
        <v>0</v>
      </c>
    </row>
    <row r="64" spans="1:88"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row>
    <row r="65" spans="1:88" s="256" customFormat="1" x14ac:dyDescent="0.25">
      <c r="A65" s="369" t="s">
        <v>525</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v>2027</v>
      </c>
      <c r="AL65" s="372"/>
      <c r="AM65" s="271">
        <v>2028</v>
      </c>
      <c r="AN65" s="271">
        <v>2029</v>
      </c>
      <c r="AO65" s="271">
        <v>2030</v>
      </c>
      <c r="AP65" s="271">
        <v>2031</v>
      </c>
      <c r="AQ65" s="271">
        <v>2032</v>
      </c>
      <c r="AR65" s="271">
        <v>2033</v>
      </c>
      <c r="AS65" s="271">
        <v>2034</v>
      </c>
      <c r="AT65" s="271">
        <v>2035</v>
      </c>
      <c r="AU65" s="271">
        <v>2036</v>
      </c>
      <c r="AV65" s="271">
        <v>2037</v>
      </c>
      <c r="AW65" s="271">
        <v>2038</v>
      </c>
      <c r="AX65" s="271">
        <v>2039</v>
      </c>
      <c r="AY65" s="271">
        <v>2040</v>
      </c>
      <c r="AZ65" s="271">
        <v>2041</v>
      </c>
      <c r="BA65" s="271">
        <v>2042</v>
      </c>
      <c r="BB65" s="271">
        <v>2043</v>
      </c>
      <c r="BC65" s="271">
        <v>2044</v>
      </c>
      <c r="BD65" s="271">
        <v>2045</v>
      </c>
      <c r="BE65" s="271">
        <v>2046</v>
      </c>
      <c r="BF65" s="271">
        <v>2047</v>
      </c>
      <c r="BG65" s="271">
        <v>2048</v>
      </c>
      <c r="BH65" s="271">
        <v>2049</v>
      </c>
      <c r="BI65" s="271">
        <v>2050</v>
      </c>
      <c r="BJ65" s="271">
        <v>2051</v>
      </c>
      <c r="BK65" s="271">
        <v>2052</v>
      </c>
      <c r="BL65" s="271">
        <v>2053</v>
      </c>
      <c r="BM65" s="271">
        <v>2054</v>
      </c>
      <c r="BN65" s="271">
        <v>2055</v>
      </c>
      <c r="BO65" s="271">
        <v>2056</v>
      </c>
      <c r="BP65" s="271">
        <v>2057</v>
      </c>
      <c r="BQ65" s="271">
        <v>2058</v>
      </c>
      <c r="BR65" s="271">
        <v>2059</v>
      </c>
      <c r="BS65" s="271">
        <v>2060</v>
      </c>
      <c r="BT65" s="271">
        <v>2061</v>
      </c>
      <c r="BU65" s="271">
        <v>2062</v>
      </c>
      <c r="BV65" s="271">
        <v>2063</v>
      </c>
      <c r="BW65" s="271">
        <v>2064</v>
      </c>
      <c r="BX65" s="271">
        <v>2065</v>
      </c>
      <c r="BY65" s="271">
        <v>2066</v>
      </c>
      <c r="BZ65" s="271">
        <v>2067</v>
      </c>
      <c r="CA65" s="271">
        <v>2068</v>
      </c>
      <c r="CB65" s="271">
        <v>2069</v>
      </c>
      <c r="CC65" s="271">
        <v>2070</v>
      </c>
      <c r="CD65" s="271">
        <v>2071</v>
      </c>
      <c r="CE65" s="271">
        <v>2072</v>
      </c>
      <c r="CF65" s="271">
        <v>2073</v>
      </c>
      <c r="CG65" s="271">
        <v>2074</v>
      </c>
      <c r="CH65" s="271">
        <v>2075</v>
      </c>
      <c r="CI65" s="271">
        <v>2076</v>
      </c>
      <c r="CJ65" s="271">
        <v>2077</v>
      </c>
    </row>
    <row r="66" spans="1:88" s="246" customFormat="1" ht="15" x14ac:dyDescent="0.25">
      <c r="A66" s="356" t="s">
        <v>266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8">
        <v>0</v>
      </c>
      <c r="AL66" s="359"/>
      <c r="AM66" s="275">
        <v>0</v>
      </c>
      <c r="AN66" s="275">
        <v>0</v>
      </c>
      <c r="AO66" s="275">
        <v>0</v>
      </c>
      <c r="AP66" s="275">
        <v>0</v>
      </c>
      <c r="AQ66" s="275">
        <v>0</v>
      </c>
      <c r="AR66" s="275">
        <v>0</v>
      </c>
      <c r="AS66" s="275">
        <v>0</v>
      </c>
      <c r="AT66" s="275">
        <v>0</v>
      </c>
      <c r="AU66" s="275">
        <v>0</v>
      </c>
      <c r="AV66" s="275">
        <v>0</v>
      </c>
      <c r="AW66" s="275">
        <v>0</v>
      </c>
      <c r="AX66" s="275">
        <v>0</v>
      </c>
      <c r="AY66" s="275">
        <v>0</v>
      </c>
      <c r="AZ66" s="275">
        <v>0</v>
      </c>
      <c r="BA66" s="275">
        <v>0</v>
      </c>
      <c r="BB66" s="275">
        <v>0</v>
      </c>
      <c r="BC66" s="275">
        <v>0</v>
      </c>
      <c r="BD66" s="275">
        <v>0</v>
      </c>
      <c r="BE66" s="275">
        <v>0</v>
      </c>
      <c r="BF66" s="275">
        <v>0</v>
      </c>
      <c r="BG66" s="275">
        <v>0</v>
      </c>
      <c r="BH66" s="275">
        <v>0</v>
      </c>
      <c r="BI66" s="275">
        <v>0</v>
      </c>
      <c r="BJ66" s="275">
        <v>0</v>
      </c>
      <c r="BK66" s="275">
        <v>0</v>
      </c>
      <c r="BL66" s="275">
        <v>0</v>
      </c>
      <c r="BM66" s="275">
        <v>0</v>
      </c>
      <c r="BN66" s="275">
        <v>0</v>
      </c>
      <c r="BO66" s="275">
        <v>0</v>
      </c>
      <c r="BP66" s="275">
        <v>0</v>
      </c>
      <c r="BQ66" s="275">
        <v>0</v>
      </c>
      <c r="BR66" s="275">
        <v>0</v>
      </c>
      <c r="BS66" s="275">
        <v>0</v>
      </c>
      <c r="BT66" s="275">
        <v>0</v>
      </c>
      <c r="BU66" s="275">
        <v>0</v>
      </c>
      <c r="BV66" s="275">
        <v>0</v>
      </c>
      <c r="BW66" s="275">
        <v>0</v>
      </c>
      <c r="BX66" s="275">
        <v>0</v>
      </c>
      <c r="BY66" s="275">
        <v>0</v>
      </c>
      <c r="BZ66" s="275">
        <v>0</v>
      </c>
      <c r="CA66" s="275">
        <v>0</v>
      </c>
      <c r="CB66" s="275">
        <v>0</v>
      </c>
      <c r="CC66" s="275">
        <v>0</v>
      </c>
      <c r="CD66" s="275">
        <v>0</v>
      </c>
      <c r="CE66" s="275">
        <v>0</v>
      </c>
      <c r="CF66" s="275">
        <v>0</v>
      </c>
      <c r="CG66" s="275">
        <v>0</v>
      </c>
      <c r="CH66" s="275">
        <v>0</v>
      </c>
      <c r="CI66" s="275">
        <v>0</v>
      </c>
      <c r="CJ66" s="275">
        <v>0</v>
      </c>
    </row>
    <row r="67" spans="1:88" x14ac:dyDescent="0.25">
      <c r="A67" s="356" t="s">
        <v>265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v>0</v>
      </c>
      <c r="AL67" s="363"/>
      <c r="AM67" s="276">
        <v>1191348.5085605057</v>
      </c>
      <c r="AN67" s="276">
        <v>1241078.1135629248</v>
      </c>
      <c r="AO67" s="276">
        <v>1293025.7110133441</v>
      </c>
      <c r="AP67" s="276">
        <v>1347032.4768096835</v>
      </c>
      <c r="AQ67" s="276">
        <v>1403180.7776857791</v>
      </c>
      <c r="AR67" s="276">
        <v>1461556.2750448224</v>
      </c>
      <c r="AS67" s="276">
        <v>1522248.0567461306</v>
      </c>
      <c r="AT67" s="276">
        <v>1585348.774163394</v>
      </c>
      <c r="AU67" s="276">
        <v>1650954.7847252514</v>
      </c>
      <c r="AV67" s="276">
        <v>1719166.3001574865</v>
      </c>
      <c r="AW67" s="276">
        <v>1790087.5406549142</v>
      </c>
      <c r="AX67" s="276">
        <v>1863826.8952201419</v>
      </c>
      <c r="AY67" s="276">
        <v>1940497.0884158821</v>
      </c>
      <c r="AZ67" s="276">
        <v>2020215.3537873551</v>
      </c>
      <c r="BA67" s="276">
        <v>2103103.6142215906</v>
      </c>
      <c r="BB67" s="276">
        <v>2189288.6695210985</v>
      </c>
      <c r="BC67" s="276">
        <v>2278902.3914804896</v>
      </c>
      <c r="BD67" s="276">
        <v>2372081.9267661599</v>
      </c>
      <c r="BE67" s="276">
        <v>2468969.907911161</v>
      </c>
      <c r="BF67" s="276">
        <v>2569714.6727498644</v>
      </c>
      <c r="BG67" s="276">
        <v>2674470.4926300198</v>
      </c>
      <c r="BH67" s="276">
        <v>2783397.8097532834</v>
      </c>
      <c r="BI67" s="276">
        <v>2896663.4840093814</v>
      </c>
      <c r="BJ67" s="276">
        <v>3014441.0496836267</v>
      </c>
      <c r="BK67" s="276">
        <v>3136910.9824327449</v>
      </c>
      <c r="BL67" s="276">
        <v>3264260.9769397317</v>
      </c>
      <c r="BM67" s="276">
        <v>3396686.2356749</v>
      </c>
      <c r="BN67" s="276">
        <v>3534389.7692073798</v>
      </c>
      <c r="BO67" s="276">
        <v>3677582.7085290612</v>
      </c>
      <c r="BP67" s="276">
        <v>3826484.6298715123</v>
      </c>
      <c r="BQ67" s="276">
        <v>3981323.8925155662</v>
      </c>
      <c r="BR67" s="276">
        <v>4142337.9901132844</v>
      </c>
      <c r="BS67" s="276">
        <v>4309773.9160628151</v>
      </c>
      <c r="BT67" s="276">
        <v>4483888.5434982311</v>
      </c>
      <c r="BU67" s="276">
        <v>4664949.0204789666</v>
      </c>
      <c r="BV67" s="276">
        <v>4853233.1809868338</v>
      </c>
      <c r="BW67" s="276">
        <v>5049029.9723629206</v>
      </c>
      <c r="BX67" s="276">
        <v>5252639.8998419531</v>
      </c>
      <c r="BY67" s="276">
        <v>5464375.4888680493</v>
      </c>
      <c r="BZ67" s="276">
        <v>5684561.7659030939</v>
      </c>
      <c r="CA67" s="276">
        <v>5913536.7584674433</v>
      </c>
      <c r="CB67" s="276">
        <v>6151652.0151822688</v>
      </c>
      <c r="CC67" s="276">
        <v>6399273.1466135904</v>
      </c>
      <c r="CD67" s="276">
        <v>6656780.3877500696</v>
      </c>
      <c r="CE67" s="276">
        <v>6924569.1829799097</v>
      </c>
      <c r="CF67" s="276">
        <v>7203050.7944668485</v>
      </c>
      <c r="CG67" s="276">
        <v>7492652.9348611683</v>
      </c>
      <c r="CH67" s="276">
        <v>7793820.4253191631</v>
      </c>
      <c r="CI67" s="276">
        <v>8107015.8798433803</v>
      </c>
      <c r="CJ67" s="276">
        <v>8432720.4169964716</v>
      </c>
    </row>
    <row r="68" spans="1:88" x14ac:dyDescent="0.25">
      <c r="A68" s="356" t="s">
        <v>264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v>0</v>
      </c>
      <c r="AL68" s="363"/>
      <c r="AM68" s="276">
        <v>1237719.0000000002</v>
      </c>
      <c r="AN68" s="276">
        <v>1286980.2162000001</v>
      </c>
      <c r="AO68" s="276">
        <v>1338459.4248480003</v>
      </c>
      <c r="AP68" s="276">
        <v>1391997.8018419205</v>
      </c>
      <c r="AQ68" s="276">
        <v>1447677.7139155972</v>
      </c>
      <c r="AR68" s="276">
        <v>1505584.8224722212</v>
      </c>
      <c r="AS68" s="276">
        <v>1565808.2153711102</v>
      </c>
      <c r="AT68" s="276">
        <v>1628440.5439859545</v>
      </c>
      <c r="AU68" s="276">
        <v>1693578.1657453927</v>
      </c>
      <c r="AV68" s="276">
        <v>1761321.2923752088</v>
      </c>
      <c r="AW68" s="276">
        <v>1831774.1440702174</v>
      </c>
      <c r="AX68" s="276">
        <v>1905045.1098330258</v>
      </c>
      <c r="AY68" s="276">
        <v>1981246.9142263469</v>
      </c>
      <c r="AZ68" s="276">
        <v>2060496.7907954007</v>
      </c>
      <c r="BA68" s="276">
        <v>2142916.6624272172</v>
      </c>
      <c r="BB68" s="276">
        <v>2228633.3289243057</v>
      </c>
      <c r="BC68" s="276">
        <v>2317778.6620812779</v>
      </c>
      <c r="BD68" s="276">
        <v>2410489.8085645293</v>
      </c>
      <c r="BE68" s="276">
        <v>2506909.4009071109</v>
      </c>
      <c r="BF68" s="276">
        <v>2607185.7769433954</v>
      </c>
      <c r="BG68" s="276">
        <v>2711473.2080211313</v>
      </c>
      <c r="BH68" s="276">
        <v>2819932.136341976</v>
      </c>
      <c r="BI68" s="276">
        <v>2932729.421795655</v>
      </c>
      <c r="BJ68" s="276">
        <v>3050038.598667481</v>
      </c>
      <c r="BK68" s="276">
        <v>3172040.1426141802</v>
      </c>
      <c r="BL68" s="276">
        <v>3298921.7483187476</v>
      </c>
      <c r="BM68" s="276">
        <v>3430878.6182514969</v>
      </c>
      <c r="BN68" s="276">
        <v>3568113.7629815578</v>
      </c>
      <c r="BO68" s="276">
        <v>3710838.3135008197</v>
      </c>
      <c r="BP68" s="276">
        <v>3859271.8460408519</v>
      </c>
      <c r="BQ68" s="276">
        <v>4013642.7198824864</v>
      </c>
      <c r="BR68" s="276">
        <v>4174188.4286777857</v>
      </c>
      <c r="BS68" s="276">
        <v>4341155.9658248974</v>
      </c>
      <c r="BT68" s="276">
        <v>4514802.204457894</v>
      </c>
      <c r="BU68" s="276">
        <v>4695394.2926362101</v>
      </c>
      <c r="BV68" s="276">
        <v>4883210.0643416587</v>
      </c>
      <c r="BW68" s="276">
        <v>5078538.4669153262</v>
      </c>
      <c r="BX68" s="276">
        <v>5281680.0055919392</v>
      </c>
      <c r="BY68" s="276">
        <v>5492947.205815617</v>
      </c>
      <c r="BZ68" s="276">
        <v>5712665.0940482421</v>
      </c>
      <c r="CA68" s="276">
        <v>5941171.6978101721</v>
      </c>
      <c r="CB68" s="276">
        <v>6178818.5657225791</v>
      </c>
      <c r="CC68" s="276">
        <v>6425971.3083514813</v>
      </c>
      <c r="CD68" s="276">
        <v>6683010.1606855411</v>
      </c>
      <c r="CE68" s="276">
        <v>6950330.5671129618</v>
      </c>
      <c r="CF68" s="276">
        <v>7228343.7897974821</v>
      </c>
      <c r="CG68" s="276">
        <v>7517477.5413893824</v>
      </c>
      <c r="CH68" s="276">
        <v>7818176.6430449579</v>
      </c>
      <c r="CI68" s="276">
        <v>8130903.7087667566</v>
      </c>
      <c r="CJ68" s="276">
        <v>8456139.8571174275</v>
      </c>
    </row>
    <row r="69" spans="1:88" x14ac:dyDescent="0.25">
      <c r="A69" s="356" t="s">
        <v>263</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v>0</v>
      </c>
      <c r="AL69" s="363"/>
      <c r="AM69" s="276">
        <v>0</v>
      </c>
      <c r="AN69" s="276">
        <v>0</v>
      </c>
      <c r="AO69" s="276">
        <v>0</v>
      </c>
      <c r="AP69" s="276">
        <v>0</v>
      </c>
      <c r="AQ69" s="276">
        <v>0</v>
      </c>
      <c r="AR69" s="276">
        <v>0</v>
      </c>
      <c r="AS69" s="276">
        <v>0</v>
      </c>
      <c r="AT69" s="276">
        <v>0</v>
      </c>
      <c r="AU69" s="276">
        <v>0</v>
      </c>
      <c r="AV69" s="276">
        <v>0</v>
      </c>
      <c r="AW69" s="276">
        <v>0</v>
      </c>
      <c r="AX69" s="276">
        <v>0</v>
      </c>
      <c r="AY69" s="276">
        <v>0</v>
      </c>
      <c r="AZ69" s="276">
        <v>0</v>
      </c>
      <c r="BA69" s="276">
        <v>0</v>
      </c>
      <c r="BB69" s="276">
        <v>0</v>
      </c>
      <c r="BC69" s="276">
        <v>0</v>
      </c>
      <c r="BD69" s="276">
        <v>0</v>
      </c>
      <c r="BE69" s="276">
        <v>0</v>
      </c>
      <c r="BF69" s="276">
        <v>0</v>
      </c>
      <c r="BG69" s="276">
        <v>0</v>
      </c>
      <c r="BH69" s="276">
        <v>0</v>
      </c>
      <c r="BI69" s="276">
        <v>0</v>
      </c>
      <c r="BJ69" s="276">
        <v>0</v>
      </c>
      <c r="BK69" s="276">
        <v>0</v>
      </c>
      <c r="BL69" s="276">
        <v>0</v>
      </c>
      <c r="BM69" s="276">
        <v>0</v>
      </c>
      <c r="BN69" s="276">
        <v>0</v>
      </c>
      <c r="BO69" s="276">
        <v>0</v>
      </c>
      <c r="BP69" s="276">
        <v>0</v>
      </c>
      <c r="BQ69" s="276">
        <v>0</v>
      </c>
      <c r="BR69" s="276">
        <v>0</v>
      </c>
      <c r="BS69" s="276">
        <v>0</v>
      </c>
      <c r="BT69" s="276">
        <v>0</v>
      </c>
      <c r="BU69" s="276">
        <v>0</v>
      </c>
      <c r="BV69" s="276">
        <v>0</v>
      </c>
      <c r="BW69" s="276">
        <v>0</v>
      </c>
      <c r="BX69" s="276">
        <v>0</v>
      </c>
      <c r="BY69" s="276">
        <v>0</v>
      </c>
      <c r="BZ69" s="276">
        <v>0</v>
      </c>
      <c r="CA69" s="276">
        <v>0</v>
      </c>
      <c r="CB69" s="276">
        <v>0</v>
      </c>
      <c r="CC69" s="276">
        <v>0</v>
      </c>
      <c r="CD69" s="276">
        <v>0</v>
      </c>
      <c r="CE69" s="276">
        <v>0</v>
      </c>
      <c r="CF69" s="276">
        <v>0</v>
      </c>
      <c r="CG69" s="276">
        <v>0</v>
      </c>
      <c r="CH69" s="276">
        <v>0</v>
      </c>
      <c r="CI69" s="276">
        <v>0</v>
      </c>
      <c r="CJ69" s="276">
        <v>0</v>
      </c>
    </row>
    <row r="70" spans="1:88" x14ac:dyDescent="0.25">
      <c r="A70" s="356" t="s">
        <v>502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2">
        <v>0</v>
      </c>
      <c r="AL70" s="363"/>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row>
    <row r="71" spans="1:88" x14ac:dyDescent="0.25">
      <c r="A71" s="356" t="s">
        <v>502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9"/>
      <c r="AL71" s="380"/>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row>
    <row r="72" spans="1:88" x14ac:dyDescent="0.25">
      <c r="A72" s="356" t="s">
        <v>262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79"/>
      <c r="AL72" s="380"/>
      <c r="AM72" s="276">
        <v>-46370.491439494494</v>
      </c>
      <c r="AN72" s="276">
        <v>-45902.102637075361</v>
      </c>
      <c r="AO72" s="276">
        <v>-45433.713834656221</v>
      </c>
      <c r="AP72" s="276">
        <v>-44965.325032237088</v>
      </c>
      <c r="AQ72" s="276">
        <v>-44496.936229817948</v>
      </c>
      <c r="AR72" s="276">
        <v>-44028.547427398815</v>
      </c>
      <c r="AS72" s="276">
        <v>-43560.158624979682</v>
      </c>
      <c r="AT72" s="276">
        <v>-43091.769822560542</v>
      </c>
      <c r="AU72" s="276">
        <v>-42623.381020141402</v>
      </c>
      <c r="AV72" s="276">
        <v>-42154.992217722269</v>
      </c>
      <c r="AW72" s="276">
        <v>-41686.603415303129</v>
      </c>
      <c r="AX72" s="276">
        <v>-41218.214612883996</v>
      </c>
      <c r="AY72" s="276">
        <v>-40749.825810464856</v>
      </c>
      <c r="AZ72" s="276">
        <v>-40281.437008045723</v>
      </c>
      <c r="BA72" s="276">
        <v>-39813.048205626583</v>
      </c>
      <c r="BB72" s="276">
        <v>-39344.659403207443</v>
      </c>
      <c r="BC72" s="276">
        <v>-38876.27060078831</v>
      </c>
      <c r="BD72" s="276">
        <v>-38407.881798369177</v>
      </c>
      <c r="BE72" s="276">
        <v>-37939.492995950037</v>
      </c>
      <c r="BF72" s="276">
        <v>-37471.104193530904</v>
      </c>
      <c r="BG72" s="276">
        <v>-37002.715391111764</v>
      </c>
      <c r="BH72" s="276">
        <v>-36534.326588692624</v>
      </c>
      <c r="BI72" s="276">
        <v>-36065.937786273491</v>
      </c>
      <c r="BJ72" s="276">
        <v>-35597.548983854351</v>
      </c>
      <c r="BK72" s="276">
        <v>-35129.160181435218</v>
      </c>
      <c r="BL72" s="276">
        <v>-34660.771379016078</v>
      </c>
      <c r="BM72" s="276">
        <v>-34192.382576596945</v>
      </c>
      <c r="BN72" s="276">
        <v>-33723.993774177812</v>
      </c>
      <c r="BO72" s="276">
        <v>-33255.604971758672</v>
      </c>
      <c r="BP72" s="276">
        <v>-32787.216169339539</v>
      </c>
      <c r="BQ72" s="276">
        <v>-32318.827366920403</v>
      </c>
      <c r="BR72" s="276">
        <v>-31850.43856450127</v>
      </c>
      <c r="BS72" s="276">
        <v>-31382.049762082133</v>
      </c>
      <c r="BT72" s="276">
        <v>-30913.660959662997</v>
      </c>
      <c r="BU72" s="276">
        <v>-30445.27215724386</v>
      </c>
      <c r="BV72" s="276">
        <v>-29976.883354824728</v>
      </c>
      <c r="BW72" s="276">
        <v>-29508.494552405591</v>
      </c>
      <c r="BX72" s="276">
        <v>-29040.105749986455</v>
      </c>
      <c r="BY72" s="276">
        <v>-28571.716947567322</v>
      </c>
      <c r="BZ72" s="276">
        <v>-28103.328145148185</v>
      </c>
      <c r="CA72" s="276">
        <v>-27634.939342729049</v>
      </c>
      <c r="CB72" s="276">
        <v>-27166.550540309916</v>
      </c>
      <c r="CC72" s="276">
        <v>-26698.161737890779</v>
      </c>
      <c r="CD72" s="276">
        <v>-26229.772935471643</v>
      </c>
      <c r="CE72" s="276">
        <v>-25761.384133052507</v>
      </c>
      <c r="CF72" s="276">
        <v>-25292.995330633374</v>
      </c>
      <c r="CG72" s="276">
        <v>-24824.606528214237</v>
      </c>
      <c r="CH72" s="276">
        <v>-24356.217725795101</v>
      </c>
      <c r="CI72" s="276">
        <v>-23887.828923375968</v>
      </c>
      <c r="CJ72" s="276">
        <v>-23419.440120956831</v>
      </c>
    </row>
    <row r="73" spans="1:88" s="246" customFormat="1" ht="15" x14ac:dyDescent="0.25">
      <c r="A73" s="356" t="s">
        <v>526</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8">
        <v>0</v>
      </c>
      <c r="AL73" s="359"/>
      <c r="AM73" s="275">
        <v>1191348.5085605057</v>
      </c>
      <c r="AN73" s="275">
        <v>1241078.1135629248</v>
      </c>
      <c r="AO73" s="275">
        <v>1293025.7110133441</v>
      </c>
      <c r="AP73" s="275">
        <v>1347032.4768096835</v>
      </c>
      <c r="AQ73" s="275">
        <v>1403180.7776857791</v>
      </c>
      <c r="AR73" s="275">
        <v>1461556.2750448224</v>
      </c>
      <c r="AS73" s="275">
        <v>1522248.0567461306</v>
      </c>
      <c r="AT73" s="275">
        <v>1585348.774163394</v>
      </c>
      <c r="AU73" s="275">
        <v>1650954.7847252514</v>
      </c>
      <c r="AV73" s="275">
        <v>1719166.3001574865</v>
      </c>
      <c r="AW73" s="275">
        <v>1790087.5406549142</v>
      </c>
      <c r="AX73" s="275">
        <v>1863826.8952201419</v>
      </c>
      <c r="AY73" s="275">
        <v>1940497.0884158821</v>
      </c>
      <c r="AZ73" s="275">
        <v>2020215.3537873551</v>
      </c>
      <c r="BA73" s="275">
        <v>2103103.6142215906</v>
      </c>
      <c r="BB73" s="275">
        <v>2189288.6695210985</v>
      </c>
      <c r="BC73" s="275">
        <v>2278902.3914804896</v>
      </c>
      <c r="BD73" s="275">
        <v>2372081.9267661599</v>
      </c>
      <c r="BE73" s="275">
        <v>2468969.907911161</v>
      </c>
      <c r="BF73" s="275">
        <v>2569714.6727498644</v>
      </c>
      <c r="BG73" s="275">
        <v>2674470.4926300198</v>
      </c>
      <c r="BH73" s="275">
        <v>2783397.8097532834</v>
      </c>
      <c r="BI73" s="275">
        <v>2896663.4840093814</v>
      </c>
      <c r="BJ73" s="275">
        <v>3014441.0496836267</v>
      </c>
      <c r="BK73" s="275">
        <v>3136910.9824327449</v>
      </c>
      <c r="BL73" s="275">
        <v>3264260.9769397317</v>
      </c>
      <c r="BM73" s="275">
        <v>3396686.2356749</v>
      </c>
      <c r="BN73" s="275">
        <v>3534389.7692073798</v>
      </c>
      <c r="BO73" s="275">
        <v>3677582.7085290612</v>
      </c>
      <c r="BP73" s="275">
        <v>3826484.6298715123</v>
      </c>
      <c r="BQ73" s="275">
        <v>3981323.8925155662</v>
      </c>
      <c r="BR73" s="275">
        <v>4142337.9901132844</v>
      </c>
      <c r="BS73" s="275">
        <v>4309773.9160628151</v>
      </c>
      <c r="BT73" s="275">
        <v>4483888.5434982311</v>
      </c>
      <c r="BU73" s="275">
        <v>4664949.0204789666</v>
      </c>
      <c r="BV73" s="275">
        <v>4853233.1809868338</v>
      </c>
      <c r="BW73" s="275">
        <v>5049029.9723629206</v>
      </c>
      <c r="BX73" s="275">
        <v>5252639.8998419531</v>
      </c>
      <c r="BY73" s="275">
        <v>5464375.4888680493</v>
      </c>
      <c r="BZ73" s="275">
        <v>5684561.7659030939</v>
      </c>
      <c r="CA73" s="275">
        <v>5913536.7584674433</v>
      </c>
      <c r="CB73" s="275">
        <v>6151652.0151822688</v>
      </c>
      <c r="CC73" s="275">
        <v>6399273.1466135904</v>
      </c>
      <c r="CD73" s="275">
        <v>6656780.3877500696</v>
      </c>
      <c r="CE73" s="275">
        <v>6924569.1829799097</v>
      </c>
      <c r="CF73" s="275">
        <v>7203050.7944668485</v>
      </c>
      <c r="CG73" s="275">
        <v>7492652.9348611683</v>
      </c>
      <c r="CH73" s="275">
        <v>7793820.4253191631</v>
      </c>
      <c r="CI73" s="275">
        <v>8107015.8798433803</v>
      </c>
      <c r="CJ73" s="275">
        <v>8432720.4169964716</v>
      </c>
    </row>
    <row r="74" spans="1:88" x14ac:dyDescent="0.25">
      <c r="A74" s="356" t="s">
        <v>258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2">
        <v>0</v>
      </c>
      <c r="AL74" s="363"/>
      <c r="AM74" s="276">
        <v>-42580.800219921482</v>
      </c>
      <c r="AN74" s="276">
        <v>-42580.800219921482</v>
      </c>
      <c r="AO74" s="276">
        <v>-42580.800219921482</v>
      </c>
      <c r="AP74" s="276">
        <v>-42580.800219921482</v>
      </c>
      <c r="AQ74" s="276">
        <v>-42580.800219921482</v>
      </c>
      <c r="AR74" s="276">
        <v>-42580.800219921482</v>
      </c>
      <c r="AS74" s="276">
        <v>-42580.800219921482</v>
      </c>
      <c r="AT74" s="276">
        <v>-42580.800219921482</v>
      </c>
      <c r="AU74" s="276">
        <v>-42580.800219921482</v>
      </c>
      <c r="AV74" s="276">
        <v>-42580.800219921482</v>
      </c>
      <c r="AW74" s="276">
        <v>-42580.800219921482</v>
      </c>
      <c r="AX74" s="276">
        <v>-42580.800219921482</v>
      </c>
      <c r="AY74" s="276">
        <v>-42580.800219921482</v>
      </c>
      <c r="AZ74" s="276">
        <v>-42580.800219921482</v>
      </c>
      <c r="BA74" s="276">
        <v>-42580.800219921482</v>
      </c>
      <c r="BB74" s="276">
        <v>-42580.800219921482</v>
      </c>
      <c r="BC74" s="276">
        <v>-42580.800219921482</v>
      </c>
      <c r="BD74" s="276">
        <v>-42580.800219921482</v>
      </c>
      <c r="BE74" s="276">
        <v>-42580.800219921482</v>
      </c>
      <c r="BF74" s="276">
        <v>-42580.800219921482</v>
      </c>
      <c r="BG74" s="276">
        <v>-42580.800219921482</v>
      </c>
      <c r="BH74" s="276">
        <v>-42580.800219921482</v>
      </c>
      <c r="BI74" s="276">
        <v>-42580.800219921482</v>
      </c>
      <c r="BJ74" s="276">
        <v>-42580.800219921482</v>
      </c>
      <c r="BK74" s="276">
        <v>-42580.800219921482</v>
      </c>
      <c r="BL74" s="276">
        <v>-42580.800219921482</v>
      </c>
      <c r="BM74" s="276">
        <v>-42580.800219921482</v>
      </c>
      <c r="BN74" s="276">
        <v>-42580.800219921482</v>
      </c>
      <c r="BO74" s="276">
        <v>-42580.800219921482</v>
      </c>
      <c r="BP74" s="276">
        <v>-42580.800219921482</v>
      </c>
      <c r="BQ74" s="276">
        <v>-42580.800219921482</v>
      </c>
      <c r="BR74" s="276">
        <v>-42580.800219921482</v>
      </c>
      <c r="BS74" s="276">
        <v>-42580.800219921482</v>
      </c>
      <c r="BT74" s="276">
        <v>-42580.800219921482</v>
      </c>
      <c r="BU74" s="276">
        <v>-42580.800219921482</v>
      </c>
      <c r="BV74" s="276">
        <v>-42580.800219921482</v>
      </c>
      <c r="BW74" s="276">
        <v>-42580.800219921482</v>
      </c>
      <c r="BX74" s="276">
        <v>-42580.800219921482</v>
      </c>
      <c r="BY74" s="276">
        <v>-42580.800219921482</v>
      </c>
      <c r="BZ74" s="276">
        <v>-42580.800219921482</v>
      </c>
      <c r="CA74" s="276">
        <v>-42580.800219921482</v>
      </c>
      <c r="CB74" s="276">
        <v>-42580.800219921482</v>
      </c>
      <c r="CC74" s="276">
        <v>-42580.800219921482</v>
      </c>
      <c r="CD74" s="276">
        <v>-42580.800219921482</v>
      </c>
      <c r="CE74" s="276">
        <v>-42580.800219921482</v>
      </c>
      <c r="CF74" s="276">
        <v>-42580.800219921482</v>
      </c>
      <c r="CG74" s="276">
        <v>-42580.800219921482</v>
      </c>
      <c r="CH74" s="276">
        <v>-42580.800219921482</v>
      </c>
      <c r="CI74" s="276">
        <v>-42580.800219921482</v>
      </c>
      <c r="CJ74" s="276">
        <v>-42580.800219921482</v>
      </c>
    </row>
    <row r="75" spans="1:88" s="246" customFormat="1" ht="15" x14ac:dyDescent="0.25">
      <c r="A75" s="356" t="s">
        <v>527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8">
        <v>0</v>
      </c>
      <c r="AL75" s="359"/>
      <c r="AM75" s="275">
        <v>1148767.7083405843</v>
      </c>
      <c r="AN75" s="275">
        <v>1198497.3133430034</v>
      </c>
      <c r="AO75" s="275">
        <v>1250444.9107934227</v>
      </c>
      <c r="AP75" s="275">
        <v>1304451.6765897621</v>
      </c>
      <c r="AQ75" s="275">
        <v>1360599.9774658578</v>
      </c>
      <c r="AR75" s="275">
        <v>1418975.474824901</v>
      </c>
      <c r="AS75" s="275">
        <v>1479667.2565262092</v>
      </c>
      <c r="AT75" s="275">
        <v>1542767.9739434726</v>
      </c>
      <c r="AU75" s="275">
        <v>1608373.98450533</v>
      </c>
      <c r="AV75" s="275">
        <v>1676585.4999375651</v>
      </c>
      <c r="AW75" s="275">
        <v>1747506.7404349928</v>
      </c>
      <c r="AX75" s="275">
        <v>1821246.0950002205</v>
      </c>
      <c r="AY75" s="275">
        <v>1897916.2881959607</v>
      </c>
      <c r="AZ75" s="275">
        <v>1977634.5535674337</v>
      </c>
      <c r="BA75" s="275">
        <v>2060522.8140016692</v>
      </c>
      <c r="BB75" s="275">
        <v>2146707.8693011771</v>
      </c>
      <c r="BC75" s="275">
        <v>2236321.5912605682</v>
      </c>
      <c r="BD75" s="275">
        <v>2329501.1265462385</v>
      </c>
      <c r="BE75" s="275">
        <v>2426389.1076912396</v>
      </c>
      <c r="BF75" s="275">
        <v>2527133.872529943</v>
      </c>
      <c r="BG75" s="275">
        <v>2631889.6924100984</v>
      </c>
      <c r="BH75" s="275">
        <v>2740817.009533362</v>
      </c>
      <c r="BI75" s="275">
        <v>2854082.68378946</v>
      </c>
      <c r="BJ75" s="275">
        <v>2971860.2494637053</v>
      </c>
      <c r="BK75" s="275">
        <v>3094330.1822128235</v>
      </c>
      <c r="BL75" s="275">
        <v>3221680.1767198103</v>
      </c>
      <c r="BM75" s="275">
        <v>3354105.4354549786</v>
      </c>
      <c r="BN75" s="275">
        <v>3491808.9689874584</v>
      </c>
      <c r="BO75" s="275">
        <v>3635001.9083091398</v>
      </c>
      <c r="BP75" s="275">
        <v>3783903.8296515909</v>
      </c>
      <c r="BQ75" s="275">
        <v>3938743.0922956448</v>
      </c>
      <c r="BR75" s="275">
        <v>4099757.189893363</v>
      </c>
      <c r="BS75" s="275">
        <v>4267193.1158428937</v>
      </c>
      <c r="BT75" s="275">
        <v>4441307.7432783097</v>
      </c>
      <c r="BU75" s="275">
        <v>4622368.2202590453</v>
      </c>
      <c r="BV75" s="275">
        <v>4810652.3807669124</v>
      </c>
      <c r="BW75" s="275">
        <v>5006449.1721429992</v>
      </c>
      <c r="BX75" s="275">
        <v>5210059.0996220317</v>
      </c>
      <c r="BY75" s="275">
        <v>5421794.688648128</v>
      </c>
      <c r="BZ75" s="275">
        <v>5641980.9656831725</v>
      </c>
      <c r="CA75" s="275">
        <v>5870955.9582475219</v>
      </c>
      <c r="CB75" s="275">
        <v>6109071.2149623474</v>
      </c>
      <c r="CC75" s="275">
        <v>6356692.346393669</v>
      </c>
      <c r="CD75" s="275">
        <v>6614199.5875301482</v>
      </c>
      <c r="CE75" s="275">
        <v>6881988.3827599883</v>
      </c>
      <c r="CF75" s="275">
        <v>7160469.9942469271</v>
      </c>
      <c r="CG75" s="275">
        <v>7450072.1346412469</v>
      </c>
      <c r="CH75" s="275">
        <v>7751239.6250992417</v>
      </c>
      <c r="CI75" s="275">
        <v>8064435.0796234589</v>
      </c>
      <c r="CJ75" s="275">
        <v>8390139.6167765502</v>
      </c>
    </row>
    <row r="76" spans="1:88" x14ac:dyDescent="0.25">
      <c r="A76" s="356" t="s">
        <v>257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2">
        <v>0</v>
      </c>
      <c r="AL76" s="363"/>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row>
    <row r="77" spans="1:88" s="246" customFormat="1" ht="15" x14ac:dyDescent="0.25">
      <c r="A77" s="356" t="s">
        <v>261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v>0</v>
      </c>
      <c r="AL77" s="359"/>
      <c r="AM77" s="275">
        <v>1148767.7083405843</v>
      </c>
      <c r="AN77" s="275">
        <v>1198497.3133430034</v>
      </c>
      <c r="AO77" s="275">
        <v>1250444.9107934227</v>
      </c>
      <c r="AP77" s="275">
        <v>1304451.6765897621</v>
      </c>
      <c r="AQ77" s="275">
        <v>1360599.9774658578</v>
      </c>
      <c r="AR77" s="275">
        <v>1418975.474824901</v>
      </c>
      <c r="AS77" s="275">
        <v>1479667.2565262092</v>
      </c>
      <c r="AT77" s="275">
        <v>1542767.9739434726</v>
      </c>
      <c r="AU77" s="275">
        <v>1608373.98450533</v>
      </c>
      <c r="AV77" s="275">
        <v>1676585.4999375651</v>
      </c>
      <c r="AW77" s="275">
        <v>1747506.7404349928</v>
      </c>
      <c r="AX77" s="275">
        <v>1821246.0950002205</v>
      </c>
      <c r="AY77" s="275">
        <v>1897916.2881959607</v>
      </c>
      <c r="AZ77" s="275">
        <v>1977634.5535674337</v>
      </c>
      <c r="BA77" s="275">
        <v>2060522.8140016692</v>
      </c>
      <c r="BB77" s="275">
        <v>2146707.8693011771</v>
      </c>
      <c r="BC77" s="275">
        <v>2236321.5912605682</v>
      </c>
      <c r="BD77" s="275">
        <v>2329501.1265462385</v>
      </c>
      <c r="BE77" s="275">
        <v>2426389.1076912396</v>
      </c>
      <c r="BF77" s="275">
        <v>2527133.872529943</v>
      </c>
      <c r="BG77" s="275">
        <v>2631889.6924100984</v>
      </c>
      <c r="BH77" s="275">
        <v>2740817.009533362</v>
      </c>
      <c r="BI77" s="275">
        <v>2854082.68378946</v>
      </c>
      <c r="BJ77" s="275">
        <v>2971860.2494637053</v>
      </c>
      <c r="BK77" s="275">
        <v>3094330.1822128235</v>
      </c>
      <c r="BL77" s="275">
        <v>3221680.1767198103</v>
      </c>
      <c r="BM77" s="275">
        <v>3354105.4354549786</v>
      </c>
      <c r="BN77" s="275">
        <v>3491808.9689874584</v>
      </c>
      <c r="BO77" s="275">
        <v>3635001.9083091398</v>
      </c>
      <c r="BP77" s="275">
        <v>3783903.8296515909</v>
      </c>
      <c r="BQ77" s="275">
        <v>3938743.0922956448</v>
      </c>
      <c r="BR77" s="275">
        <v>4099757.189893363</v>
      </c>
      <c r="BS77" s="275">
        <v>4267193.1158428937</v>
      </c>
      <c r="BT77" s="275">
        <v>4441307.7432783097</v>
      </c>
      <c r="BU77" s="275">
        <v>4622368.2202590453</v>
      </c>
      <c r="BV77" s="275">
        <v>4810652.3807669124</v>
      </c>
      <c r="BW77" s="275">
        <v>5006449.1721429992</v>
      </c>
      <c r="BX77" s="275">
        <v>5210059.0996220317</v>
      </c>
      <c r="BY77" s="275">
        <v>5421794.688648128</v>
      </c>
      <c r="BZ77" s="275">
        <v>5641980.9656831725</v>
      </c>
      <c r="CA77" s="275">
        <v>5870955.9582475219</v>
      </c>
      <c r="CB77" s="275">
        <v>6109071.2149623474</v>
      </c>
      <c r="CC77" s="275">
        <v>6356692.346393669</v>
      </c>
      <c r="CD77" s="275">
        <v>6614199.5875301482</v>
      </c>
      <c r="CE77" s="275">
        <v>6881988.3827599883</v>
      </c>
      <c r="CF77" s="275">
        <v>7160469.9942469271</v>
      </c>
      <c r="CG77" s="275">
        <v>7450072.1346412469</v>
      </c>
      <c r="CH77" s="275">
        <v>7751239.6250992417</v>
      </c>
      <c r="CI77" s="275">
        <v>8064435.0796234589</v>
      </c>
      <c r="CJ77" s="275">
        <v>8390139.6167765502</v>
      </c>
    </row>
    <row r="78" spans="1:88" s="278" customFormat="1" x14ac:dyDescent="0.25">
      <c r="A78" s="364" t="s">
        <v>256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73"/>
      <c r="AL78" s="374"/>
      <c r="AM78" s="277">
        <v>-287191.92708514608</v>
      </c>
      <c r="AN78" s="277">
        <v>-299624.32833575085</v>
      </c>
      <c r="AO78" s="277">
        <v>-312611.22769835568</v>
      </c>
      <c r="AP78" s="277">
        <v>-326112.91914744052</v>
      </c>
      <c r="AQ78" s="277">
        <v>-340149.99436646444</v>
      </c>
      <c r="AR78" s="277">
        <v>-354743.86870622524</v>
      </c>
      <c r="AS78" s="277">
        <v>-369916.8141315523</v>
      </c>
      <c r="AT78" s="277">
        <v>-385691.99348586815</v>
      </c>
      <c r="AU78" s="277">
        <v>-402093.49612633249</v>
      </c>
      <c r="AV78" s="277">
        <v>-419146.37498439127</v>
      </c>
      <c r="AW78" s="277">
        <v>-436876.68510874821</v>
      </c>
      <c r="AX78" s="277">
        <v>-455311.52375005512</v>
      </c>
      <c r="AY78" s="277">
        <v>-474479.07204899017</v>
      </c>
      <c r="AZ78" s="277">
        <v>-494408.63839185843</v>
      </c>
      <c r="BA78" s="277">
        <v>-515130.70350041729</v>
      </c>
      <c r="BB78" s="277">
        <v>-536676.96732529427</v>
      </c>
      <c r="BC78" s="277">
        <v>-559080.39781514206</v>
      </c>
      <c r="BD78" s="277">
        <v>-582375.28163655964</v>
      </c>
      <c r="BE78" s="277">
        <v>-606597.27692280989</v>
      </c>
      <c r="BF78" s="277">
        <v>-631783.46813248575</v>
      </c>
      <c r="BG78" s="277">
        <v>-657972.4231025246</v>
      </c>
      <c r="BH78" s="277">
        <v>-685204.2523833405</v>
      </c>
      <c r="BI78" s="277">
        <v>-713520.670947365</v>
      </c>
      <c r="BJ78" s="277">
        <v>-742965.06236592634</v>
      </c>
      <c r="BK78" s="277">
        <v>-773582.54555320588</v>
      </c>
      <c r="BL78" s="277">
        <v>-805420.04417995259</v>
      </c>
      <c r="BM78" s="277">
        <v>-838526.35886374465</v>
      </c>
      <c r="BN78" s="277">
        <v>-872952.2422468646</v>
      </c>
      <c r="BO78" s="277">
        <v>-908750.47707728494</v>
      </c>
      <c r="BP78" s="277">
        <v>-945975.95741289773</v>
      </c>
      <c r="BQ78" s="277">
        <v>-984685.7730739112</v>
      </c>
      <c r="BR78" s="277">
        <v>-1024939.2974733408</v>
      </c>
      <c r="BS78" s="277">
        <v>-1066798.2789607234</v>
      </c>
      <c r="BT78" s="277">
        <v>-1110326.9358195774</v>
      </c>
      <c r="BU78" s="277">
        <v>-1155592.0550647613</v>
      </c>
      <c r="BV78" s="277">
        <v>-1202663.0951917281</v>
      </c>
      <c r="BW78" s="277">
        <v>-1251612.2930357498</v>
      </c>
      <c r="BX78" s="277">
        <v>-1302514.7749055079</v>
      </c>
      <c r="BY78" s="277">
        <v>-1355448.672162032</v>
      </c>
      <c r="BZ78" s="277">
        <v>-1410495.2414207931</v>
      </c>
      <c r="CA78" s="277">
        <v>-1467738.9895618805</v>
      </c>
      <c r="CB78" s="277">
        <v>-1527267.8037405869</v>
      </c>
      <c r="CC78" s="277">
        <v>-1589173.0865984173</v>
      </c>
      <c r="CD78" s="277">
        <v>-1653549.8968825371</v>
      </c>
      <c r="CE78" s="277">
        <v>-1720497.0956899971</v>
      </c>
      <c r="CF78" s="277">
        <v>-1790117.4985617318</v>
      </c>
      <c r="CG78" s="277">
        <v>-1862518.0336603117</v>
      </c>
      <c r="CH78" s="277">
        <v>-1937809.9062748104</v>
      </c>
      <c r="CI78" s="277">
        <v>-2016108.7699058647</v>
      </c>
      <c r="CJ78" s="277">
        <v>-2097534.9041941375</v>
      </c>
    </row>
    <row r="79" spans="1:88" ht="16.5" thickBot="1" x14ac:dyDescent="0.3">
      <c r="A79" s="375" t="s">
        <v>260</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v>0</v>
      </c>
      <c r="AL79" s="378"/>
      <c r="AM79" s="279">
        <v>861575.78125543823</v>
      </c>
      <c r="AN79" s="279">
        <v>898872.98500725254</v>
      </c>
      <c r="AO79" s="279">
        <v>937833.68309506704</v>
      </c>
      <c r="AP79" s="279">
        <v>978338.75744232163</v>
      </c>
      <c r="AQ79" s="279">
        <v>1020449.9830993933</v>
      </c>
      <c r="AR79" s="279">
        <v>1064231.6061186758</v>
      </c>
      <c r="AS79" s="279">
        <v>1109750.4423946568</v>
      </c>
      <c r="AT79" s="279">
        <v>1157075.9804576044</v>
      </c>
      <c r="AU79" s="279">
        <v>1206280.4883789974</v>
      </c>
      <c r="AV79" s="279">
        <v>1257439.1249531738</v>
      </c>
      <c r="AW79" s="279">
        <v>1310630.0553262446</v>
      </c>
      <c r="AX79" s="279">
        <v>1365934.5712501653</v>
      </c>
      <c r="AY79" s="279">
        <v>1423437.2161469706</v>
      </c>
      <c r="AZ79" s="279">
        <v>1483225.9151755753</v>
      </c>
      <c r="BA79" s="279">
        <v>1545392.1105012519</v>
      </c>
      <c r="BB79" s="279">
        <v>1610030.9019758827</v>
      </c>
      <c r="BC79" s="279">
        <v>1677241.1934454262</v>
      </c>
      <c r="BD79" s="279">
        <v>1747125.8449096789</v>
      </c>
      <c r="BE79" s="279">
        <v>1819791.8307684297</v>
      </c>
      <c r="BF79" s="279">
        <v>1895350.4043974574</v>
      </c>
      <c r="BG79" s="279">
        <v>1973917.2693075738</v>
      </c>
      <c r="BH79" s="279">
        <v>2055612.7571500214</v>
      </c>
      <c r="BI79" s="279">
        <v>2140562.012842095</v>
      </c>
      <c r="BJ79" s="279">
        <v>2228895.187097779</v>
      </c>
      <c r="BK79" s="279">
        <v>2320747.6366596175</v>
      </c>
      <c r="BL79" s="279">
        <v>2416260.1325398576</v>
      </c>
      <c r="BM79" s="279">
        <v>2515579.0765912337</v>
      </c>
      <c r="BN79" s="279">
        <v>2618856.726740594</v>
      </c>
      <c r="BO79" s="279">
        <v>2726251.4312318549</v>
      </c>
      <c r="BP79" s="279">
        <v>2837927.8722386933</v>
      </c>
      <c r="BQ79" s="279">
        <v>2954057.3192217336</v>
      </c>
      <c r="BR79" s="279">
        <v>3074817.8924200223</v>
      </c>
      <c r="BS79" s="279">
        <v>3200394.8368821703</v>
      </c>
      <c r="BT79" s="279">
        <v>3330980.8074587323</v>
      </c>
      <c r="BU79" s="279">
        <v>3466776.1651942842</v>
      </c>
      <c r="BV79" s="279">
        <v>3607989.285575184</v>
      </c>
      <c r="BW79" s="279">
        <v>3754836.8791072494</v>
      </c>
      <c r="BX79" s="279">
        <v>3907544.3247165238</v>
      </c>
      <c r="BY79" s="279">
        <v>4066346.0164860962</v>
      </c>
      <c r="BZ79" s="279">
        <v>4231485.7242623791</v>
      </c>
      <c r="CA79" s="279">
        <v>4403216.9686856419</v>
      </c>
      <c r="CB79" s="279">
        <v>4581803.4112217603</v>
      </c>
      <c r="CC79" s="279">
        <v>4767519.2597952522</v>
      </c>
      <c r="CD79" s="279">
        <v>4960649.6906476114</v>
      </c>
      <c r="CE79" s="279">
        <v>5161491.2870699912</v>
      </c>
      <c r="CF79" s="279">
        <v>5370352.4956851956</v>
      </c>
      <c r="CG79" s="279">
        <v>5587554.1009809356</v>
      </c>
      <c r="CH79" s="279">
        <v>5813429.7188244313</v>
      </c>
      <c r="CI79" s="279">
        <v>6048326.3097175937</v>
      </c>
      <c r="CJ79" s="279">
        <v>6292604.7125824131</v>
      </c>
    </row>
    <row r="80" spans="1:88"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368">
        <v>0</v>
      </c>
      <c r="AL80" s="368"/>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row>
    <row r="81" spans="1:88" x14ac:dyDescent="0.25">
      <c r="A81" s="369" t="s">
        <v>259</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v>2027</v>
      </c>
      <c r="AL81" s="372"/>
      <c r="AM81" s="271">
        <v>2028</v>
      </c>
      <c r="AN81" s="271">
        <v>2029</v>
      </c>
      <c r="AO81" s="271">
        <v>2030</v>
      </c>
      <c r="AP81" s="271">
        <v>2031</v>
      </c>
      <c r="AQ81" s="271">
        <v>2032</v>
      </c>
      <c r="AR81" s="271">
        <v>2033</v>
      </c>
      <c r="AS81" s="271">
        <v>2034</v>
      </c>
      <c r="AT81" s="271">
        <v>2035</v>
      </c>
      <c r="AU81" s="271">
        <v>2036</v>
      </c>
      <c r="AV81" s="271">
        <v>2037</v>
      </c>
      <c r="AW81" s="271">
        <v>2038</v>
      </c>
      <c r="AX81" s="271">
        <v>2039</v>
      </c>
      <c r="AY81" s="271">
        <v>2040</v>
      </c>
      <c r="AZ81" s="271">
        <v>2041</v>
      </c>
      <c r="BA81" s="271">
        <v>2042</v>
      </c>
      <c r="BB81" s="271">
        <v>2043</v>
      </c>
      <c r="BC81" s="271">
        <v>2044</v>
      </c>
      <c r="BD81" s="271">
        <v>2045</v>
      </c>
      <c r="BE81" s="271">
        <v>2046</v>
      </c>
      <c r="BF81" s="271">
        <v>2047</v>
      </c>
      <c r="BG81" s="271">
        <v>2048</v>
      </c>
      <c r="BH81" s="271">
        <v>2049</v>
      </c>
      <c r="BI81" s="271">
        <v>2050</v>
      </c>
      <c r="BJ81" s="271">
        <v>2051</v>
      </c>
      <c r="BK81" s="271">
        <v>2052</v>
      </c>
      <c r="BL81" s="271">
        <v>2053</v>
      </c>
      <c r="BM81" s="271">
        <v>2054</v>
      </c>
      <c r="BN81" s="271">
        <v>2055</v>
      </c>
      <c r="BO81" s="271">
        <v>2056</v>
      </c>
      <c r="BP81" s="271">
        <v>2057</v>
      </c>
      <c r="BQ81" s="271">
        <v>2058</v>
      </c>
      <c r="BR81" s="271">
        <v>2059</v>
      </c>
      <c r="BS81" s="271">
        <v>2060</v>
      </c>
      <c r="BT81" s="271">
        <v>2061</v>
      </c>
      <c r="BU81" s="271">
        <v>2062</v>
      </c>
      <c r="BV81" s="271">
        <v>2063</v>
      </c>
      <c r="BW81" s="271">
        <v>2064</v>
      </c>
      <c r="BX81" s="271">
        <v>2065</v>
      </c>
      <c r="BY81" s="271">
        <v>2066</v>
      </c>
      <c r="BZ81" s="271">
        <v>2067</v>
      </c>
      <c r="CA81" s="271">
        <v>2068</v>
      </c>
      <c r="CB81" s="271">
        <v>2069</v>
      </c>
      <c r="CC81" s="271">
        <v>2070</v>
      </c>
      <c r="CD81" s="271">
        <v>2071</v>
      </c>
      <c r="CE81" s="271">
        <v>2072</v>
      </c>
      <c r="CF81" s="271">
        <v>2073</v>
      </c>
      <c r="CG81" s="271">
        <v>2074</v>
      </c>
      <c r="CH81" s="271">
        <v>2075</v>
      </c>
      <c r="CI81" s="271">
        <v>2076</v>
      </c>
      <c r="CJ81" s="271">
        <v>2077</v>
      </c>
    </row>
    <row r="82" spans="1:88" s="246" customFormat="1" ht="15" x14ac:dyDescent="0.25">
      <c r="A82" s="356" t="s">
        <v>527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v>0</v>
      </c>
      <c r="AL82" s="359"/>
      <c r="AM82" s="275">
        <v>1148767.7083405843</v>
      </c>
      <c r="AN82" s="275">
        <v>1198497.3133430034</v>
      </c>
      <c r="AO82" s="275">
        <v>1250444.9107934227</v>
      </c>
      <c r="AP82" s="275">
        <v>1304451.6765897621</v>
      </c>
      <c r="AQ82" s="275">
        <v>1360599.9774658578</v>
      </c>
      <c r="AR82" s="275">
        <v>1418975.474824901</v>
      </c>
      <c r="AS82" s="275">
        <v>1479667.2565262092</v>
      </c>
      <c r="AT82" s="275">
        <v>1542767.9739434726</v>
      </c>
      <c r="AU82" s="275">
        <v>1608373.98450533</v>
      </c>
      <c r="AV82" s="275">
        <v>1676585.4999375651</v>
      </c>
      <c r="AW82" s="275">
        <v>1747506.7404349928</v>
      </c>
      <c r="AX82" s="275">
        <v>1821246.0950002205</v>
      </c>
      <c r="AY82" s="275">
        <v>1897916.2881959607</v>
      </c>
      <c r="AZ82" s="275">
        <v>1977634.5535674337</v>
      </c>
      <c r="BA82" s="275">
        <v>2060522.8140016692</v>
      </c>
      <c r="BB82" s="275">
        <v>2146707.8693011771</v>
      </c>
      <c r="BC82" s="275">
        <v>2236321.5912605682</v>
      </c>
      <c r="BD82" s="275">
        <v>2329501.1265462385</v>
      </c>
      <c r="BE82" s="275">
        <v>2426389.1076912396</v>
      </c>
      <c r="BF82" s="275">
        <v>2527133.872529943</v>
      </c>
      <c r="BG82" s="275">
        <v>2631889.6924100984</v>
      </c>
      <c r="BH82" s="275">
        <v>2740817.009533362</v>
      </c>
      <c r="BI82" s="275">
        <v>2854082.68378946</v>
      </c>
      <c r="BJ82" s="275">
        <v>2971860.2494637053</v>
      </c>
      <c r="BK82" s="275">
        <v>3094330.1822128235</v>
      </c>
      <c r="BL82" s="275">
        <v>3221680.1767198103</v>
      </c>
      <c r="BM82" s="275">
        <v>3354105.4354549786</v>
      </c>
      <c r="BN82" s="275">
        <v>3491808.9689874584</v>
      </c>
      <c r="BO82" s="275">
        <v>3635001.9083091398</v>
      </c>
      <c r="BP82" s="275">
        <v>3783903.8296515909</v>
      </c>
      <c r="BQ82" s="275">
        <v>3938743.0922956448</v>
      </c>
      <c r="BR82" s="275">
        <v>4099757.189893363</v>
      </c>
      <c r="BS82" s="275">
        <v>4267193.1158428937</v>
      </c>
      <c r="BT82" s="275">
        <v>4441307.7432783097</v>
      </c>
      <c r="BU82" s="275">
        <v>4622368.2202590453</v>
      </c>
      <c r="BV82" s="275">
        <v>4810652.3807669124</v>
      </c>
      <c r="BW82" s="275">
        <v>5006449.1721429992</v>
      </c>
      <c r="BX82" s="275">
        <v>5210059.0996220317</v>
      </c>
      <c r="BY82" s="275">
        <v>5421794.688648128</v>
      </c>
      <c r="BZ82" s="275">
        <v>5641980.9656831725</v>
      </c>
      <c r="CA82" s="275">
        <v>5870955.9582475219</v>
      </c>
      <c r="CB82" s="275">
        <v>6109071.2149623474</v>
      </c>
      <c r="CC82" s="275">
        <v>6356692.346393669</v>
      </c>
      <c r="CD82" s="275">
        <v>6614199.5875301482</v>
      </c>
      <c r="CE82" s="275">
        <v>6881988.3827599883</v>
      </c>
      <c r="CF82" s="275">
        <v>7160469.9942469271</v>
      </c>
      <c r="CG82" s="275">
        <v>7450072.1346412469</v>
      </c>
      <c r="CH82" s="275">
        <v>7751239.6250992417</v>
      </c>
      <c r="CI82" s="275">
        <v>8064435.0796234589</v>
      </c>
      <c r="CJ82" s="275">
        <v>8390139.6167765502</v>
      </c>
    </row>
    <row r="83" spans="1:88" x14ac:dyDescent="0.25">
      <c r="A83" s="356" t="s">
        <v>258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v>0</v>
      </c>
      <c r="AL83" s="363"/>
      <c r="AM83" s="276">
        <v>42580.800219921482</v>
      </c>
      <c r="AN83" s="276">
        <v>42580.800219921482</v>
      </c>
      <c r="AO83" s="276">
        <v>42580.800219921482</v>
      </c>
      <c r="AP83" s="276">
        <v>42580.800219921482</v>
      </c>
      <c r="AQ83" s="276">
        <v>42580.800219921482</v>
      </c>
      <c r="AR83" s="276">
        <v>42580.800219921482</v>
      </c>
      <c r="AS83" s="276">
        <v>42580.800219921482</v>
      </c>
      <c r="AT83" s="276">
        <v>42580.800219921482</v>
      </c>
      <c r="AU83" s="276">
        <v>42580.800219921482</v>
      </c>
      <c r="AV83" s="276">
        <v>42580.800219921482</v>
      </c>
      <c r="AW83" s="276">
        <v>42580.800219921482</v>
      </c>
      <c r="AX83" s="276">
        <v>42580.800219921482</v>
      </c>
      <c r="AY83" s="276">
        <v>42580.800219921482</v>
      </c>
      <c r="AZ83" s="276">
        <v>42580.800219921482</v>
      </c>
      <c r="BA83" s="276">
        <v>42580.800219921482</v>
      </c>
      <c r="BB83" s="276">
        <v>42580.800219921482</v>
      </c>
      <c r="BC83" s="276">
        <v>42580.800219921482</v>
      </c>
      <c r="BD83" s="276">
        <v>42580.800219921482</v>
      </c>
      <c r="BE83" s="276">
        <v>42580.800219921482</v>
      </c>
      <c r="BF83" s="276">
        <v>42580.800219921482</v>
      </c>
      <c r="BG83" s="276">
        <v>42580.800219921482</v>
      </c>
      <c r="BH83" s="276">
        <v>42580.800219921482</v>
      </c>
      <c r="BI83" s="276">
        <v>42580.800219921482</v>
      </c>
      <c r="BJ83" s="276">
        <v>42580.800219921482</v>
      </c>
      <c r="BK83" s="276">
        <v>42580.800219921482</v>
      </c>
      <c r="BL83" s="276">
        <v>42580.800219921482</v>
      </c>
      <c r="BM83" s="276">
        <v>42580.800219921482</v>
      </c>
      <c r="BN83" s="276">
        <v>42580.800219921482</v>
      </c>
      <c r="BO83" s="276">
        <v>42580.800219921482</v>
      </c>
      <c r="BP83" s="276">
        <v>42580.800219921482</v>
      </c>
      <c r="BQ83" s="276">
        <v>42580.800219921482</v>
      </c>
      <c r="BR83" s="276">
        <v>42580.800219921482</v>
      </c>
      <c r="BS83" s="276">
        <v>42580.800219921482</v>
      </c>
      <c r="BT83" s="276">
        <v>42580.800219921482</v>
      </c>
      <c r="BU83" s="276">
        <v>42580.800219921482</v>
      </c>
      <c r="BV83" s="276">
        <v>42580.800219921482</v>
      </c>
      <c r="BW83" s="276">
        <v>42580.800219921482</v>
      </c>
      <c r="BX83" s="276">
        <v>42580.800219921482</v>
      </c>
      <c r="BY83" s="276">
        <v>42580.800219921482</v>
      </c>
      <c r="BZ83" s="276">
        <v>42580.800219921482</v>
      </c>
      <c r="CA83" s="276">
        <v>42580.800219921482</v>
      </c>
      <c r="CB83" s="276">
        <v>42580.800219921482</v>
      </c>
      <c r="CC83" s="276">
        <v>42580.800219921482</v>
      </c>
      <c r="CD83" s="276">
        <v>42580.800219921482</v>
      </c>
      <c r="CE83" s="276">
        <v>42580.800219921482</v>
      </c>
      <c r="CF83" s="276">
        <v>42580.800219921482</v>
      </c>
      <c r="CG83" s="276">
        <v>42580.800219921482</v>
      </c>
      <c r="CH83" s="276">
        <v>42580.800219921482</v>
      </c>
      <c r="CI83" s="276">
        <v>42580.800219921482</v>
      </c>
      <c r="CJ83" s="276">
        <v>42580.800219921482</v>
      </c>
    </row>
    <row r="84" spans="1:88" x14ac:dyDescent="0.25">
      <c r="A84" s="356" t="s">
        <v>257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v>0</v>
      </c>
      <c r="AL84" s="363"/>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row>
    <row r="85" spans="1:88" s="278" customFormat="1" x14ac:dyDescent="0.25">
      <c r="A85" s="364" t="s">
        <v>256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v>0</v>
      </c>
      <c r="AL85" s="367"/>
      <c r="AM85" s="277">
        <v>-287191.92708514608</v>
      </c>
      <c r="AN85" s="277">
        <v>-299624.32833575085</v>
      </c>
      <c r="AO85" s="277">
        <v>-312611.22769835568</v>
      </c>
      <c r="AP85" s="277">
        <v>-326112.91914744047</v>
      </c>
      <c r="AQ85" s="277">
        <v>-340149.99436646444</v>
      </c>
      <c r="AR85" s="277">
        <v>-354743.86870622518</v>
      </c>
      <c r="AS85" s="277">
        <v>-369916.81413155212</v>
      </c>
      <c r="AT85" s="277">
        <v>-385691.99348586798</v>
      </c>
      <c r="AU85" s="277">
        <v>-402093.49612633232</v>
      </c>
      <c r="AV85" s="277">
        <v>-419146.3749843915</v>
      </c>
      <c r="AW85" s="277">
        <v>-436876.68510874826</v>
      </c>
      <c r="AX85" s="277">
        <v>-455311.52375005465</v>
      </c>
      <c r="AY85" s="277">
        <v>-474479.07204899006</v>
      </c>
      <c r="AZ85" s="277">
        <v>-494408.63839185797</v>
      </c>
      <c r="BA85" s="277">
        <v>-515130.70350041706</v>
      </c>
      <c r="BB85" s="277">
        <v>-536676.96732529439</v>
      </c>
      <c r="BC85" s="277">
        <v>-559080.39781514183</v>
      </c>
      <c r="BD85" s="277">
        <v>-582375.2816365594</v>
      </c>
      <c r="BE85" s="277">
        <v>-606597.27692280989</v>
      </c>
      <c r="BF85" s="277">
        <v>-631783.46813248564</v>
      </c>
      <c r="BG85" s="277">
        <v>-657972.42310252413</v>
      </c>
      <c r="BH85" s="277">
        <v>-685204.25238334015</v>
      </c>
      <c r="BI85" s="277">
        <v>-713520.67094736546</v>
      </c>
      <c r="BJ85" s="277">
        <v>-742965.0623659268</v>
      </c>
      <c r="BK85" s="277">
        <v>-773582.54555320553</v>
      </c>
      <c r="BL85" s="277">
        <v>-805420.04417995177</v>
      </c>
      <c r="BM85" s="277">
        <v>-838526.35886374488</v>
      </c>
      <c r="BN85" s="277">
        <v>-872952.24224686436</v>
      </c>
      <c r="BO85" s="277">
        <v>-908750.47707728483</v>
      </c>
      <c r="BP85" s="277">
        <v>-945975.95741289854</v>
      </c>
      <c r="BQ85" s="277">
        <v>-984685.77307391167</v>
      </c>
      <c r="BR85" s="277">
        <v>-1024939.2974733412</v>
      </c>
      <c r="BS85" s="277">
        <v>-1066798.2789607234</v>
      </c>
      <c r="BT85" s="277">
        <v>-1110326.9358195774</v>
      </c>
      <c r="BU85" s="277">
        <v>-1155592.0550647601</v>
      </c>
      <c r="BV85" s="277">
        <v>-1202663.0951917283</v>
      </c>
      <c r="BW85" s="277">
        <v>-1251612.2930357493</v>
      </c>
      <c r="BX85" s="277">
        <v>-1302514.7749055065</v>
      </c>
      <c r="BY85" s="277">
        <v>-1355448.6721620336</v>
      </c>
      <c r="BZ85" s="277">
        <v>-1410495.2414207943</v>
      </c>
      <c r="CA85" s="277">
        <v>-1467738.9895618819</v>
      </c>
      <c r="CB85" s="277">
        <v>-1527267.8037405871</v>
      </c>
      <c r="CC85" s="277">
        <v>-1589173.0865984187</v>
      </c>
      <c r="CD85" s="277">
        <v>-1653549.8968825378</v>
      </c>
      <c r="CE85" s="277">
        <v>-1720497.0956899971</v>
      </c>
      <c r="CF85" s="277">
        <v>-1790117.4985617325</v>
      </c>
      <c r="CG85" s="277">
        <v>-1862518.033660315</v>
      </c>
      <c r="CH85" s="277">
        <v>-1937809.9062748104</v>
      </c>
      <c r="CI85" s="277">
        <v>-2016108.7699058652</v>
      </c>
      <c r="CJ85" s="277">
        <v>-2097534.9041941389</v>
      </c>
    </row>
    <row r="86" spans="1:88" x14ac:dyDescent="0.25">
      <c r="A86" s="356" t="s">
        <v>255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6">
        <v>-425808.00219921482</v>
      </c>
      <c r="AL86" s="367"/>
      <c r="AM86" s="277">
        <v>425808.00219921482</v>
      </c>
      <c r="AN86" s="277"/>
      <c r="AO86" s="277"/>
      <c r="AP86" s="277"/>
      <c r="AQ86" s="277"/>
      <c r="AR86" s="277"/>
      <c r="AS86" s="277"/>
      <c r="AT86" s="277"/>
      <c r="AU86" s="277"/>
      <c r="AV86" s="277"/>
      <c r="AW86" s="277"/>
      <c r="AX86" s="277"/>
      <c r="AY86" s="277"/>
      <c r="AZ86" s="277"/>
      <c r="BA86" s="277"/>
      <c r="BB86" s="277"/>
      <c r="BC86" s="277"/>
      <c r="BD86" s="277"/>
      <c r="BE86" s="277"/>
      <c r="BF86" s="277"/>
      <c r="BG86" s="277"/>
      <c r="BH86" s="277"/>
      <c r="BI86" s="277"/>
      <c r="BJ86" s="277"/>
      <c r="BK86" s="277"/>
      <c r="BL86" s="277"/>
      <c r="BM86" s="277"/>
      <c r="BN86" s="277"/>
      <c r="BO86" s="277"/>
      <c r="BP86" s="277"/>
      <c r="BQ86" s="277"/>
      <c r="BR86" s="277"/>
      <c r="BS86" s="277"/>
      <c r="BT86" s="277"/>
      <c r="BU86" s="277"/>
      <c r="BV86" s="277"/>
      <c r="BW86" s="277"/>
      <c r="BX86" s="277"/>
      <c r="BY86" s="277"/>
      <c r="BZ86" s="277"/>
      <c r="CA86" s="277"/>
      <c r="CB86" s="277"/>
      <c r="CC86" s="277"/>
      <c r="CD86" s="277"/>
      <c r="CE86" s="277"/>
      <c r="CF86" s="277"/>
      <c r="CG86" s="277"/>
      <c r="CH86" s="277"/>
      <c r="CI86" s="277"/>
      <c r="CJ86" s="277"/>
    </row>
    <row r="87" spans="1:88" x14ac:dyDescent="0.25">
      <c r="A87" s="356" t="s">
        <v>254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v>0</v>
      </c>
      <c r="AL87" s="363"/>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row>
    <row r="88" spans="1:88" x14ac:dyDescent="0.25">
      <c r="A88" s="356" t="s">
        <v>253</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-2129040.010996074</v>
      </c>
      <c r="AL88" s="363"/>
      <c r="AM88" s="276">
        <v>0</v>
      </c>
      <c r="AN88" s="276">
        <v>0</v>
      </c>
      <c r="AO88" s="276">
        <v>0</v>
      </c>
      <c r="AP88" s="276">
        <v>0</v>
      </c>
      <c r="AQ88" s="276">
        <v>0</v>
      </c>
      <c r="AR88" s="276">
        <v>0</v>
      </c>
      <c r="AS88" s="276">
        <v>0</v>
      </c>
      <c r="AT88" s="276">
        <v>0</v>
      </c>
      <c r="AU88" s="276">
        <v>0</v>
      </c>
      <c r="AV88" s="276">
        <v>0</v>
      </c>
      <c r="AW88" s="276">
        <v>0</v>
      </c>
      <c r="AX88" s="276">
        <v>0</v>
      </c>
      <c r="AY88" s="276">
        <v>1</v>
      </c>
      <c r="AZ88" s="276">
        <v>2</v>
      </c>
      <c r="BA88" s="276">
        <v>3</v>
      </c>
      <c r="BB88" s="276">
        <v>4</v>
      </c>
      <c r="BC88" s="276">
        <v>5</v>
      </c>
      <c r="BD88" s="276">
        <v>6</v>
      </c>
      <c r="BE88" s="276">
        <v>7</v>
      </c>
      <c r="BF88" s="276">
        <v>8</v>
      </c>
      <c r="BG88" s="276">
        <v>9</v>
      </c>
      <c r="BH88" s="276">
        <v>10</v>
      </c>
      <c r="BI88" s="276">
        <v>11</v>
      </c>
      <c r="BJ88" s="276">
        <v>12</v>
      </c>
      <c r="BK88" s="276">
        <v>13</v>
      </c>
      <c r="BL88" s="276">
        <v>14</v>
      </c>
      <c r="BM88" s="276">
        <v>15</v>
      </c>
      <c r="BN88" s="276">
        <v>16</v>
      </c>
      <c r="BO88" s="276">
        <v>17</v>
      </c>
      <c r="BP88" s="276">
        <v>18</v>
      </c>
      <c r="BQ88" s="276">
        <v>19</v>
      </c>
      <c r="BR88" s="276">
        <v>20</v>
      </c>
      <c r="BS88" s="276">
        <v>21</v>
      </c>
      <c r="BT88" s="276">
        <v>22</v>
      </c>
      <c r="BU88" s="276">
        <v>23</v>
      </c>
      <c r="BV88" s="276">
        <v>24</v>
      </c>
      <c r="BW88" s="276">
        <v>25</v>
      </c>
      <c r="BX88" s="276">
        <v>26</v>
      </c>
      <c r="BY88" s="276">
        <v>27</v>
      </c>
      <c r="BZ88" s="276">
        <v>28</v>
      </c>
      <c r="CA88" s="276">
        <v>29</v>
      </c>
      <c r="CB88" s="276">
        <v>30</v>
      </c>
      <c r="CC88" s="276">
        <v>31</v>
      </c>
      <c r="CD88" s="276">
        <v>32</v>
      </c>
      <c r="CE88" s="276">
        <v>33</v>
      </c>
      <c r="CF88" s="276">
        <v>34</v>
      </c>
      <c r="CG88" s="276">
        <v>35</v>
      </c>
      <c r="CH88" s="276">
        <v>36</v>
      </c>
      <c r="CI88" s="276">
        <v>37</v>
      </c>
      <c r="CJ88" s="276">
        <v>38</v>
      </c>
    </row>
    <row r="89" spans="1:88" x14ac:dyDescent="0.25">
      <c r="A89" s="356" t="s">
        <v>252</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2">
        <v>0</v>
      </c>
      <c r="AL89" s="363"/>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row>
    <row r="90" spans="1:88" s="246" customFormat="1" ht="15" x14ac:dyDescent="0.25">
      <c r="A90" s="356" t="s">
        <v>251</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-2554848.0131952888</v>
      </c>
      <c r="AL90" s="359"/>
      <c r="AM90" s="275">
        <v>1329964.5836745745</v>
      </c>
      <c r="AN90" s="275">
        <v>941453.78522717394</v>
      </c>
      <c r="AO90" s="275">
        <v>980414.48331498844</v>
      </c>
      <c r="AP90" s="275">
        <v>1020919.557662243</v>
      </c>
      <c r="AQ90" s="275">
        <v>1063030.7833193147</v>
      </c>
      <c r="AR90" s="275">
        <v>1106812.4063385972</v>
      </c>
      <c r="AS90" s="275">
        <v>1152331.2426145785</v>
      </c>
      <c r="AT90" s="275">
        <v>1199656.780677526</v>
      </c>
      <c r="AU90" s="275">
        <v>1248861.2885989191</v>
      </c>
      <c r="AV90" s="275">
        <v>1300019.925173095</v>
      </c>
      <c r="AW90" s="275">
        <v>1353210.855546166</v>
      </c>
      <c r="AX90" s="275">
        <v>1408515.3714700872</v>
      </c>
      <c r="AY90" s="275">
        <v>1466019.016366892</v>
      </c>
      <c r="AZ90" s="275">
        <v>1525808.7153954972</v>
      </c>
      <c r="BA90" s="275">
        <v>1587975.9107211735</v>
      </c>
      <c r="BB90" s="275">
        <v>1652615.7021958041</v>
      </c>
      <c r="BC90" s="275">
        <v>1719826.9936653478</v>
      </c>
      <c r="BD90" s="275">
        <v>1789712.6451296005</v>
      </c>
      <c r="BE90" s="275">
        <v>1862379.6309883511</v>
      </c>
      <c r="BF90" s="275">
        <v>1937939.2046173788</v>
      </c>
      <c r="BG90" s="275">
        <v>2016507.0695274957</v>
      </c>
      <c r="BH90" s="275">
        <v>2098203.5573699432</v>
      </c>
      <c r="BI90" s="275">
        <v>2183153.8130620159</v>
      </c>
      <c r="BJ90" s="275">
        <v>2271487.9873176999</v>
      </c>
      <c r="BK90" s="275">
        <v>2363341.4368795394</v>
      </c>
      <c r="BL90" s="275">
        <v>2458854.93275978</v>
      </c>
      <c r="BM90" s="275">
        <v>2558174.8768111551</v>
      </c>
      <c r="BN90" s="275">
        <v>2661453.5269605154</v>
      </c>
      <c r="BO90" s="275">
        <v>2768849.2314517763</v>
      </c>
      <c r="BP90" s="275">
        <v>2880526.6724586138</v>
      </c>
      <c r="BQ90" s="275">
        <v>2996657.1194416545</v>
      </c>
      <c r="BR90" s="275">
        <v>3117418.6926399432</v>
      </c>
      <c r="BS90" s="275">
        <v>3242996.6371020917</v>
      </c>
      <c r="BT90" s="275">
        <v>3373583.6076786537</v>
      </c>
      <c r="BU90" s="275">
        <v>3509379.9654142065</v>
      </c>
      <c r="BV90" s="275">
        <v>3650594.0857951054</v>
      </c>
      <c r="BW90" s="275">
        <v>3797442.6793271713</v>
      </c>
      <c r="BX90" s="275">
        <v>3950151.1249364465</v>
      </c>
      <c r="BY90" s="275">
        <v>4108953.8167060157</v>
      </c>
      <c r="BZ90" s="275">
        <v>4274094.5244822996</v>
      </c>
      <c r="CA90" s="275">
        <v>4445826.7689055614</v>
      </c>
      <c r="CB90" s="275">
        <v>4624414.2114416817</v>
      </c>
      <c r="CC90" s="275">
        <v>4810131.0600151718</v>
      </c>
      <c r="CD90" s="275">
        <v>5003262.4908675319</v>
      </c>
      <c r="CE90" s="275">
        <v>5204105.0872899126</v>
      </c>
      <c r="CF90" s="275">
        <v>5412967.295905116</v>
      </c>
      <c r="CG90" s="275">
        <v>5630169.9012008533</v>
      </c>
      <c r="CH90" s="275">
        <v>5856046.5190443527</v>
      </c>
      <c r="CI90" s="275">
        <v>6090944.1099375151</v>
      </c>
      <c r="CJ90" s="275">
        <v>6335223.5128023326</v>
      </c>
    </row>
    <row r="91" spans="1:88" s="246" customFormat="1" ht="15" x14ac:dyDescent="0.25">
      <c r="A91" s="356" t="s">
        <v>528</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8">
        <v>-2554848.0131952888</v>
      </c>
      <c r="AL91" s="359"/>
      <c r="AM91" s="275">
        <v>-1224883.4295207143</v>
      </c>
      <c r="AN91" s="275">
        <v>-283429.64429354039</v>
      </c>
      <c r="AO91" s="275">
        <v>696984.83902144805</v>
      </c>
      <c r="AP91" s="275">
        <v>1717904.3966836911</v>
      </c>
      <c r="AQ91" s="275">
        <v>2780935.180003006</v>
      </c>
      <c r="AR91" s="275">
        <v>3887747.5863416032</v>
      </c>
      <c r="AS91" s="275">
        <v>5040078.8289561812</v>
      </c>
      <c r="AT91" s="275">
        <v>6239735.6096337074</v>
      </c>
      <c r="AU91" s="275">
        <v>7488596.8982326267</v>
      </c>
      <c r="AV91" s="275">
        <v>8788616.8234057222</v>
      </c>
      <c r="AW91" s="275">
        <v>10141827.678951887</v>
      </c>
      <c r="AX91" s="275">
        <v>11550343.050421976</v>
      </c>
      <c r="AY91" s="275">
        <v>13016362.066788867</v>
      </c>
      <c r="AZ91" s="275">
        <v>14542170.782184364</v>
      </c>
      <c r="BA91" s="275">
        <v>16130146.692905538</v>
      </c>
      <c r="BB91" s="275">
        <v>17782762.395101342</v>
      </c>
      <c r="BC91" s="275">
        <v>19502589.388766691</v>
      </c>
      <c r="BD91" s="275">
        <v>21292302.03389629</v>
      </c>
      <c r="BE91" s="275">
        <v>23154681.664884642</v>
      </c>
      <c r="BF91" s="275">
        <v>25092620.869502019</v>
      </c>
      <c r="BG91" s="275">
        <v>27109127.939029515</v>
      </c>
      <c r="BH91" s="275">
        <v>29207331.496399458</v>
      </c>
      <c r="BI91" s="275">
        <v>31390485.309461474</v>
      </c>
      <c r="BJ91" s="275">
        <v>33661973.296779171</v>
      </c>
      <c r="BK91" s="275">
        <v>36025314.733658709</v>
      </c>
      <c r="BL91" s="275">
        <v>38484169.666418485</v>
      </c>
      <c r="BM91" s="275">
        <v>41042344.54322964</v>
      </c>
      <c r="BN91" s="275">
        <v>43703798.070190154</v>
      </c>
      <c r="BO91" s="275">
        <v>46472647.301641934</v>
      </c>
      <c r="BP91" s="275">
        <v>49353173.974100545</v>
      </c>
      <c r="BQ91" s="275">
        <v>52349831.093542203</v>
      </c>
      <c r="BR91" s="275">
        <v>55467249.78618215</v>
      </c>
      <c r="BS91" s="275">
        <v>58710246.42328424</v>
      </c>
      <c r="BT91" s="275">
        <v>62083830.030962892</v>
      </c>
      <c r="BU91" s="275">
        <v>65593209.996377096</v>
      </c>
      <c r="BV91" s="275">
        <v>69243804.0821722</v>
      </c>
      <c r="BW91" s="275">
        <v>73041246.761499375</v>
      </c>
      <c r="BX91" s="275">
        <v>76991397.886435822</v>
      </c>
      <c r="BY91" s="275">
        <v>81100351.703141838</v>
      </c>
      <c r="BZ91" s="275">
        <v>85374446.227624133</v>
      </c>
      <c r="CA91" s="275">
        <v>89820272.996529698</v>
      </c>
      <c r="CB91" s="275">
        <v>94444687.207971379</v>
      </c>
      <c r="CC91" s="275">
        <v>99254818.267986551</v>
      </c>
      <c r="CD91" s="275">
        <v>104258080.75885408</v>
      </c>
      <c r="CE91" s="275">
        <v>109462185.84614399</v>
      </c>
      <c r="CF91" s="275">
        <v>114875153.1420491</v>
      </c>
      <c r="CG91" s="275">
        <v>120505323.04324996</v>
      </c>
      <c r="CH91" s="275">
        <v>126361369.56229432</v>
      </c>
      <c r="CI91" s="275">
        <v>132452313.67223184</v>
      </c>
      <c r="CJ91" s="275">
        <v>138787537.18503416</v>
      </c>
    </row>
    <row r="92" spans="1:88" x14ac:dyDescent="0.25">
      <c r="A92" s="356" t="s">
        <v>250</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60">
        <v>1</v>
      </c>
      <c r="AL92" s="361"/>
      <c r="AM92" s="283">
        <v>0.87657784011220197</v>
      </c>
      <c r="AN92" s="283">
        <v>0.76838870977577312</v>
      </c>
      <c r="AO92" s="283">
        <v>0.6735525155818487</v>
      </c>
      <c r="AP92" s="283">
        <v>0.59042120931087727</v>
      </c>
      <c r="AQ92" s="283">
        <v>0.51755014841416302</v>
      </c>
      <c r="AR92" s="283">
        <v>0.45367299124663668</v>
      </c>
      <c r="AS92" s="283">
        <v>0.39767969078421861</v>
      </c>
      <c r="AT92" s="283">
        <v>0.34859720440411868</v>
      </c>
      <c r="AU92" s="283">
        <v>0.30557258450571412</v>
      </c>
      <c r="AV92" s="283">
        <v>0.26785815612352221</v>
      </c>
      <c r="AW92" s="283">
        <v>0.23479852395119405</v>
      </c>
      <c r="AX92" s="283">
        <v>0.20581918298667082</v>
      </c>
      <c r="AY92" s="283">
        <v>0.18041653487611395</v>
      </c>
      <c r="AZ92" s="283">
        <v>0.15814913646223175</v>
      </c>
      <c r="BA92" s="283">
        <v>0.13863002845567296</v>
      </c>
      <c r="BB92" s="283">
        <v>0.12152001091836692</v>
      </c>
      <c r="BC92" s="283">
        <v>0.10652174870123327</v>
      </c>
      <c r="BD92" s="283">
        <v>9.3374604401501818E-2</v>
      </c>
      <c r="BE92" s="283">
        <v>8.1850109047599762E-2</v>
      </c>
      <c r="BF92" s="283">
        <v>7.1747991801893202E-2</v>
      </c>
      <c r="BG92" s="283">
        <v>6.2892699686091513E-2</v>
      </c>
      <c r="BH92" s="283">
        <v>5.5130346849659465E-2</v>
      </c>
      <c r="BI92" s="283">
        <v>4.8326040366111024E-2</v>
      </c>
      <c r="BJ92" s="283">
        <v>4.2361536085300688E-2</v>
      </c>
      <c r="BK92" s="283">
        <v>3.7133183805487982E-2</v>
      </c>
      <c r="BL92" s="283">
        <v>3.255012605670405E-2</v>
      </c>
      <c r="BM92" s="283">
        <v>2.8532719194165536E-2</v>
      </c>
      <c r="BN92" s="283">
        <v>2.5011149363749596E-2</v>
      </c>
      <c r="BO92" s="283">
        <v>2.1924219287999293E-2</v>
      </c>
      <c r="BP92" s="283">
        <v>1.9218284789620704E-2</v>
      </c>
      <c r="BQ92" s="283">
        <v>1.6846322571546897E-2</v>
      </c>
      <c r="BR92" s="283">
        <v>1.4767113053600015E-2</v>
      </c>
      <c r="BS92" s="283">
        <v>1.2944524065217405E-2</v>
      </c>
      <c r="BT92" s="283">
        <v>1.1346882946368691E-2</v>
      </c>
      <c r="BU92" s="283">
        <v>9.9464261451338454E-3</v>
      </c>
      <c r="BV92" s="283">
        <v>8.7188167471369607E-3</v>
      </c>
      <c r="BW92" s="283">
        <v>7.6427215525394117E-3</v>
      </c>
      <c r="BX92" s="283">
        <v>6.6994403511039732E-3</v>
      </c>
      <c r="BY92" s="283">
        <v>5.8725809529312518E-3</v>
      </c>
      <c r="BZ92" s="283">
        <v>5.1477743276045337E-3</v>
      </c>
      <c r="CA92" s="283">
        <v>4.5124249014766244E-3</v>
      </c>
      <c r="CB92" s="283">
        <v>3.9554916738048958E-3</v>
      </c>
      <c r="CC92" s="283">
        <v>3.4672963480056932E-3</v>
      </c>
      <c r="CD92" s="283">
        <v>3.0393551437637566E-3</v>
      </c>
      <c r="CE92" s="283">
        <v>2.6642313672543445E-3</v>
      </c>
      <c r="CF92" s="283">
        <v>2.3354061774669924E-3</v>
      </c>
      <c r="CG92" s="283">
        <v>2.0471653028287097E-3</v>
      </c>
      <c r="CH92" s="283">
        <v>1.7944997395062325E-3</v>
      </c>
      <c r="CI92" s="283">
        <v>1.5730187057382821E-3</v>
      </c>
      <c r="CJ92" s="283">
        <v>1.3788733395321549E-3</v>
      </c>
    </row>
    <row r="93" spans="1:88" s="246" customFormat="1" ht="14.25" x14ac:dyDescent="0.25">
      <c r="A93" s="343" t="s">
        <v>529</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52">
        <v>-2554848.0131952888</v>
      </c>
      <c r="AL93" s="353"/>
      <c r="AM93" s="284">
        <v>1165817.4821831824</v>
      </c>
      <c r="AN93" s="284">
        <v>723402.45934422594</v>
      </c>
      <c r="AO93" s="284">
        <v>660360.64154968888</v>
      </c>
      <c r="AP93" s="284">
        <v>602772.55984406744</v>
      </c>
      <c r="AQ93" s="284">
        <v>550171.73967573536</v>
      </c>
      <c r="AR93" s="284">
        <v>502130.8951325193</v>
      </c>
      <c r="AS93" s="284">
        <v>458258.73224395997</v>
      </c>
      <c r="AT93" s="284">
        <v>418196.99998863053</v>
      </c>
      <c r="AU93" s="284">
        <v>381617.77164630825</v>
      </c>
      <c r="AV93" s="284">
        <v>348220.94008070452</v>
      </c>
      <c r="AW93" s="284">
        <v>317731.91147697222</v>
      </c>
      <c r="AX93" s="284">
        <v>289899.48298014048</v>
      </c>
      <c r="AY93" s="284">
        <v>264494.07099540363</v>
      </c>
      <c r="AZ93" s="284">
        <v>241305.33074634502</v>
      </c>
      <c r="BA93" s="284">
        <v>220141.14569019945</v>
      </c>
      <c r="BB93" s="284">
        <v>200825.87817469874</v>
      </c>
      <c r="BC93" s="284">
        <v>183198.97882881766</v>
      </c>
      <c r="BD93" s="284">
        <v>167113.71023134186</v>
      </c>
      <c r="BE93" s="284">
        <v>152435.97588442513</v>
      </c>
      <c r="BF93" s="284">
        <v>139043.24616545512</v>
      </c>
      <c r="BG93" s="284">
        <v>126823.57353867324</v>
      </c>
      <c r="BH93" s="284">
        <v>115674.68987899434</v>
      </c>
      <c r="BI93" s="284">
        <v>105503.17929546419</v>
      </c>
      <c r="BJ93" s="284">
        <v>96223.720342085784</v>
      </c>
      <c r="BK93" s="284">
        <v>87758.391970774013</v>
      </c>
      <c r="BL93" s="284">
        <v>80036.038016479404</v>
      </c>
      <c r="BM93" s="284">
        <v>72991.685409621699</v>
      </c>
      <c r="BN93" s="284">
        <v>66566.011687487611</v>
      </c>
      <c r="BO93" s="284">
        <v>60704.857725757051</v>
      </c>
      <c r="BP93" s="284">
        <v>55358.781935408115</v>
      </c>
      <c r="BQ93" s="284">
        <v>50482.652470436653</v>
      </c>
      <c r="BR93" s="284">
        <v>46035.27426962</v>
      </c>
      <c r="BS93" s="284">
        <v>41979.048012387138</v>
      </c>
      <c r="BT93" s="284">
        <v>38279.658306117883</v>
      </c>
      <c r="BU93" s="284">
        <v>34905.788641204774</v>
      </c>
      <c r="BV93" s="284">
        <v>31828.860852229507</v>
      </c>
      <c r="BW93" s="284">
        <v>29022.797009826783</v>
      </c>
      <c r="BX93" s="284">
        <v>26463.80183935798</v>
      </c>
      <c r="BY93" s="284">
        <v>24130.163920461917</v>
      </c>
      <c r="BZ93" s="284">
        <v>22002.074066885089</v>
      </c>
      <c r="CA93" s="284">
        <v>20061.459419660816</v>
      </c>
      <c r="CB93" s="284">
        <v>18291.831909582605</v>
      </c>
      <c r="CC93" s="284">
        <v>16678.14985781936</v>
      </c>
      <c r="CD93" s="284">
        <v>15206.691587218498</v>
      </c>
      <c r="CE93" s="284">
        <v>13864.940012045694</v>
      </c>
      <c r="CF93" s="284">
        <v>12641.47726128361</v>
      </c>
      <c r="CG93" s="284">
        <v>11525.888470768932</v>
      </c>
      <c r="CH93" s="284">
        <v>10508.67395296147</v>
      </c>
      <c r="CI93" s="284">
        <v>9581.1690205381219</v>
      </c>
      <c r="CJ93" s="284">
        <v>8735.4708017803823</v>
      </c>
    </row>
    <row r="94" spans="1:88" s="246" customFormat="1" ht="14.25" x14ac:dyDescent="0.25">
      <c r="A94" s="343" t="s">
        <v>530</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52">
        <v>-2554848.0131952888</v>
      </c>
      <c r="AL94" s="353"/>
      <c r="AM94" s="284">
        <v>-1389030.5310121065</v>
      </c>
      <c r="AN94" s="284">
        <v>-665628.07166788052</v>
      </c>
      <c r="AO94" s="284">
        <v>-5267.430118191638</v>
      </c>
      <c r="AP94" s="284">
        <v>597505.1297258758</v>
      </c>
      <c r="AQ94" s="284">
        <v>1147676.8694016112</v>
      </c>
      <c r="AR94" s="284">
        <v>1649807.7645341305</v>
      </c>
      <c r="AS94" s="284">
        <v>2108066.4967780905</v>
      </c>
      <c r="AT94" s="284">
        <v>2526263.4967667209</v>
      </c>
      <c r="AU94" s="284">
        <v>2907881.2684130291</v>
      </c>
      <c r="AV94" s="284">
        <v>3256102.2084937338</v>
      </c>
      <c r="AW94" s="284">
        <v>3573834.1199707058</v>
      </c>
      <c r="AX94" s="284">
        <v>3863733.6029508463</v>
      </c>
      <c r="AY94" s="284">
        <v>4128227.6739462498</v>
      </c>
      <c r="AZ94" s="284">
        <v>4369533.0046925945</v>
      </c>
      <c r="BA94" s="284">
        <v>4589674.1503827944</v>
      </c>
      <c r="BB94" s="284">
        <v>4790500.0285574934</v>
      </c>
      <c r="BC94" s="284">
        <v>4973699.007386311</v>
      </c>
      <c r="BD94" s="284">
        <v>5140812.7176176524</v>
      </c>
      <c r="BE94" s="284">
        <v>5293248.6935020778</v>
      </c>
      <c r="BF94" s="284">
        <v>5432291.9396675332</v>
      </c>
      <c r="BG94" s="284">
        <v>5559115.5132062063</v>
      </c>
      <c r="BH94" s="284">
        <v>5674790.2030852009</v>
      </c>
      <c r="BI94" s="284">
        <v>5780293.3823806653</v>
      </c>
      <c r="BJ94" s="284">
        <v>5876517.102722751</v>
      </c>
      <c r="BK94" s="284">
        <v>5964275.4946935251</v>
      </c>
      <c r="BL94" s="284">
        <v>6044311.5327100046</v>
      </c>
      <c r="BM94" s="284">
        <v>6117303.2181196259</v>
      </c>
      <c r="BN94" s="284">
        <v>6183869.2298071133</v>
      </c>
      <c r="BO94" s="284">
        <v>6244574.0875328705</v>
      </c>
      <c r="BP94" s="284">
        <v>6299932.8694682783</v>
      </c>
      <c r="BQ94" s="284">
        <v>6350415.5219387151</v>
      </c>
      <c r="BR94" s="284">
        <v>6396450.7962083351</v>
      </c>
      <c r="BS94" s="284">
        <v>6438429.8442207221</v>
      </c>
      <c r="BT94" s="284">
        <v>6476709.5025268402</v>
      </c>
      <c r="BU94" s="284">
        <v>6511615.2911680453</v>
      </c>
      <c r="BV94" s="284">
        <v>6543444.1520202747</v>
      </c>
      <c r="BW94" s="284">
        <v>6572466.9490301013</v>
      </c>
      <c r="BX94" s="284">
        <v>6598930.7508694595</v>
      </c>
      <c r="BY94" s="284">
        <v>6623060.9147899216</v>
      </c>
      <c r="BZ94" s="284">
        <v>6645062.9888568064</v>
      </c>
      <c r="CA94" s="284">
        <v>6665124.4482764676</v>
      </c>
      <c r="CB94" s="284">
        <v>6683416.2801860506</v>
      </c>
      <c r="CC94" s="284">
        <v>6700094.4300438697</v>
      </c>
      <c r="CD94" s="284">
        <v>6715301.1216310877</v>
      </c>
      <c r="CE94" s="284">
        <v>6729166.0616431339</v>
      </c>
      <c r="CF94" s="284">
        <v>6741807.5389044173</v>
      </c>
      <c r="CG94" s="284">
        <v>6753333.4273751862</v>
      </c>
      <c r="CH94" s="284">
        <v>6763842.1013281476</v>
      </c>
      <c r="CI94" s="284">
        <v>6773423.2703486858</v>
      </c>
      <c r="CJ94" s="284">
        <v>6782158.7411504658</v>
      </c>
    </row>
    <row r="95" spans="1:88" s="246" customFormat="1" ht="14.25" x14ac:dyDescent="0.25">
      <c r="A95" s="343" t="s">
        <v>531</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54">
        <v>0</v>
      </c>
      <c r="AL95" s="355"/>
      <c r="AM95" s="285">
        <v>0</v>
      </c>
      <c r="AN95" s="285">
        <v>0</v>
      </c>
      <c r="AO95" s="285">
        <v>0.13949426538338439</v>
      </c>
      <c r="AP95" s="285">
        <v>0.2573752104159952</v>
      </c>
      <c r="AQ95" s="285">
        <v>0.324586900749394</v>
      </c>
      <c r="AR95" s="285">
        <v>0.36495169902813829</v>
      </c>
      <c r="AS95" s="285">
        <v>0.39021048758024723</v>
      </c>
      <c r="AT95" s="285">
        <v>0.40652628382557521</v>
      </c>
      <c r="AU95" s="285">
        <v>0.41732681997737808</v>
      </c>
      <c r="AV95" s="285">
        <v>0.42461357119173737</v>
      </c>
      <c r="AW95" s="285">
        <v>0.42960300923696226</v>
      </c>
      <c r="AX95" s="285">
        <v>0.43305919068316001</v>
      </c>
      <c r="AY95" s="285">
        <v>0.4354751043642513</v>
      </c>
      <c r="AZ95" s="285">
        <v>0.43717591665121169</v>
      </c>
      <c r="BA95" s="285">
        <v>0.43837999415754214</v>
      </c>
      <c r="BB95" s="285">
        <v>0.43923614496342234</v>
      </c>
      <c r="BC95" s="285">
        <v>0.43984698786161247</v>
      </c>
      <c r="BD95" s="285">
        <v>0.44028397172284017</v>
      </c>
      <c r="BE95" s="285">
        <v>0.44059722840706272</v>
      </c>
      <c r="BF95" s="285">
        <v>0.44082215035130323</v>
      </c>
      <c r="BG95" s="285">
        <v>0.44098384697104809</v>
      </c>
      <c r="BH95" s="285">
        <v>0.44110020152543417</v>
      </c>
      <c r="BI95" s="285">
        <v>0.44118398960920491</v>
      </c>
      <c r="BJ95" s="285">
        <v>0.44124435975964915</v>
      </c>
      <c r="BK95" s="285">
        <v>0.44128787537131497</v>
      </c>
      <c r="BL95" s="285">
        <v>0.44131925196486921</v>
      </c>
      <c r="BM95" s="285">
        <v>0.44134188119584383</v>
      </c>
      <c r="BN95" s="285">
        <v>0.44135820459635577</v>
      </c>
      <c r="BO95" s="285">
        <v>0.44136998087644175</v>
      </c>
      <c r="BP95" s="285">
        <v>0.44137847751063908</v>
      </c>
      <c r="BQ95" s="285">
        <v>0.44138460828606019</v>
      </c>
      <c r="BR95" s="285">
        <v>0.44138903218128633</v>
      </c>
      <c r="BS95" s="285">
        <v>0.44139222451754101</v>
      </c>
      <c r="BT95" s="285">
        <v>0.44139452819619951</v>
      </c>
      <c r="BU95" s="285">
        <v>0.44139619061715263</v>
      </c>
      <c r="BV95" s="285">
        <v>0.44139739029121161</v>
      </c>
      <c r="BW95" s="285">
        <v>0.44139825602972182</v>
      </c>
      <c r="BX95" s="285">
        <v>0.44139888078509393</v>
      </c>
      <c r="BY95" s="285">
        <v>0.44139933163507239</v>
      </c>
      <c r="BZ95" s="285">
        <v>0.44139965698611339</v>
      </c>
      <c r="CA95" s="285">
        <v>0.44139989177091055</v>
      </c>
      <c r="CB95" s="285">
        <v>0.44140006119886155</v>
      </c>
      <c r="CC95" s="285">
        <v>0.44140018346249188</v>
      </c>
      <c r="CD95" s="285">
        <v>0.44140027169051765</v>
      </c>
      <c r="CE95" s="285">
        <v>0.44140033535729328</v>
      </c>
      <c r="CF95" s="285">
        <v>0.44140038129995984</v>
      </c>
      <c r="CG95" s="285">
        <v>0.44140041445248746</v>
      </c>
      <c r="CH95" s="285">
        <v>0.44140043837541199</v>
      </c>
      <c r="CI95" s="285">
        <v>0.44140045563812857</v>
      </c>
      <c r="CJ95" s="285">
        <v>0.44140046809478295</v>
      </c>
    </row>
    <row r="96" spans="1:88" s="246" customFormat="1" ht="14.25" x14ac:dyDescent="0.25">
      <c r="A96" s="343" t="s">
        <v>532</v>
      </c>
      <c r="B96" s="344"/>
      <c r="C96" s="344"/>
      <c r="D96" s="344"/>
      <c r="E96" s="344"/>
      <c r="F96" s="344"/>
      <c r="G96" s="344"/>
      <c r="H96" s="344"/>
      <c r="I96" s="344"/>
      <c r="J96" s="344"/>
      <c r="K96" s="344"/>
      <c r="L96" s="344"/>
      <c r="M96" s="344"/>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5">
        <v>0</v>
      </c>
      <c r="AL96" s="346"/>
      <c r="AM96" s="286">
        <v>0</v>
      </c>
      <c r="AN96" s="286">
        <v>0</v>
      </c>
      <c r="AO96" s="286">
        <v>2.289091653700591</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c r="BH96" s="286">
        <v>0</v>
      </c>
      <c r="BI96" s="286">
        <v>0</v>
      </c>
      <c r="BJ96" s="286">
        <v>0</v>
      </c>
      <c r="BK96" s="286">
        <v>0</v>
      </c>
      <c r="BL96" s="286">
        <v>0</v>
      </c>
      <c r="BM96" s="286">
        <v>0</v>
      </c>
      <c r="BN96" s="286">
        <v>0</v>
      </c>
      <c r="BO96" s="286">
        <v>0</v>
      </c>
      <c r="BP96" s="286">
        <v>0</v>
      </c>
      <c r="BQ96" s="286">
        <v>0</v>
      </c>
      <c r="BR96" s="286">
        <v>0</v>
      </c>
      <c r="BS96" s="286">
        <v>0</v>
      </c>
      <c r="BT96" s="286">
        <v>0</v>
      </c>
      <c r="BU96" s="286">
        <v>0</v>
      </c>
      <c r="BV96" s="286">
        <v>0</v>
      </c>
      <c r="BW96" s="286">
        <v>0</v>
      </c>
      <c r="BX96" s="286">
        <v>0</v>
      </c>
      <c r="BY96" s="286">
        <v>0</v>
      </c>
      <c r="BZ96" s="286">
        <v>0</v>
      </c>
      <c r="CA96" s="286">
        <v>0</v>
      </c>
      <c r="CB96" s="286">
        <v>0</v>
      </c>
      <c r="CC96" s="286">
        <v>0</v>
      </c>
      <c r="CD96" s="286">
        <v>0</v>
      </c>
      <c r="CE96" s="286">
        <v>0</v>
      </c>
      <c r="CF96" s="286">
        <v>0</v>
      </c>
      <c r="CG96" s="286">
        <v>0</v>
      </c>
      <c r="CH96" s="286">
        <v>0</v>
      </c>
      <c r="CI96" s="286">
        <v>0</v>
      </c>
      <c r="CJ96" s="286">
        <v>0</v>
      </c>
    </row>
    <row r="97" spans="1:88" s="246" customFormat="1" ht="15" thickBot="1" x14ac:dyDescent="0.3">
      <c r="A97" s="347" t="s">
        <v>533</v>
      </c>
      <c r="B97" s="348"/>
      <c r="C97" s="348"/>
      <c r="D97" s="348"/>
      <c r="E97" s="348"/>
      <c r="F97" s="348"/>
      <c r="G97" s="348"/>
      <c r="H97" s="348"/>
      <c r="I97" s="348"/>
      <c r="J97" s="348"/>
      <c r="K97" s="348"/>
      <c r="L97" s="348"/>
      <c r="M97" s="348"/>
      <c r="N97" s="348"/>
      <c r="O97" s="348"/>
      <c r="P97" s="348"/>
      <c r="Q97" s="348"/>
      <c r="R97" s="348"/>
      <c r="S97" s="348"/>
      <c r="T97" s="348"/>
      <c r="U97" s="348"/>
      <c r="V97" s="348"/>
      <c r="W97" s="348"/>
      <c r="X97" s="348"/>
      <c r="Y97" s="348"/>
      <c r="Z97" s="348"/>
      <c r="AA97" s="348"/>
      <c r="AB97" s="348"/>
      <c r="AC97" s="348"/>
      <c r="AD97" s="348"/>
      <c r="AE97" s="348"/>
      <c r="AF97" s="348"/>
      <c r="AG97" s="348"/>
      <c r="AH97" s="348"/>
      <c r="AI97" s="348"/>
      <c r="AJ97" s="348"/>
      <c r="AK97" s="349">
        <v>0</v>
      </c>
      <c r="AL97" s="350"/>
      <c r="AM97" s="287">
        <v>0</v>
      </c>
      <c r="AN97" s="287">
        <v>0</v>
      </c>
      <c r="AO97" s="287">
        <v>0</v>
      </c>
      <c r="AP97" s="287">
        <v>3.0087386693905813</v>
      </c>
      <c r="AQ97" s="287">
        <v>0</v>
      </c>
      <c r="AR97" s="287">
        <v>0</v>
      </c>
      <c r="AS97" s="287">
        <v>0</v>
      </c>
      <c r="AT97" s="287">
        <v>0</v>
      </c>
      <c r="AU97" s="287">
        <v>0</v>
      </c>
      <c r="AV97" s="287">
        <v>0</v>
      </c>
      <c r="AW97" s="287">
        <v>0</v>
      </c>
      <c r="AX97" s="287">
        <v>0</v>
      </c>
      <c r="AY97" s="287">
        <v>0</v>
      </c>
      <c r="AZ97" s="287">
        <v>0</v>
      </c>
      <c r="BA97" s="287">
        <v>0</v>
      </c>
      <c r="BB97" s="287">
        <v>0</v>
      </c>
      <c r="BC97" s="287">
        <v>0</v>
      </c>
      <c r="BD97" s="287">
        <v>0</v>
      </c>
      <c r="BE97" s="287">
        <v>0</v>
      </c>
      <c r="BF97" s="287">
        <v>0</v>
      </c>
      <c r="BG97" s="287">
        <v>0</v>
      </c>
      <c r="BH97" s="287">
        <v>0</v>
      </c>
      <c r="BI97" s="287">
        <v>0</v>
      </c>
      <c r="BJ97" s="287">
        <v>0</v>
      </c>
      <c r="BK97" s="287">
        <v>0</v>
      </c>
      <c r="BL97" s="287">
        <v>0</v>
      </c>
      <c r="BM97" s="287">
        <v>0</v>
      </c>
      <c r="BN97" s="287">
        <v>0</v>
      </c>
      <c r="BO97" s="287">
        <v>0</v>
      </c>
      <c r="BP97" s="287">
        <v>0</v>
      </c>
      <c r="BQ97" s="287">
        <v>0</v>
      </c>
      <c r="BR97" s="287">
        <v>0</v>
      </c>
      <c r="BS97" s="287">
        <v>0</v>
      </c>
      <c r="BT97" s="287">
        <v>0</v>
      </c>
      <c r="BU97" s="287">
        <v>0</v>
      </c>
      <c r="BV97" s="287">
        <v>0</v>
      </c>
      <c r="BW97" s="287">
        <v>0</v>
      </c>
      <c r="BX97" s="287">
        <v>0</v>
      </c>
      <c r="BY97" s="287">
        <v>0</v>
      </c>
      <c r="BZ97" s="287">
        <v>0</v>
      </c>
      <c r="CA97" s="287">
        <v>0</v>
      </c>
      <c r="CB97" s="287">
        <v>0</v>
      </c>
      <c r="CC97" s="287">
        <v>0</v>
      </c>
      <c r="CD97" s="287">
        <v>0</v>
      </c>
      <c r="CE97" s="287">
        <v>0</v>
      </c>
      <c r="CF97" s="287">
        <v>0</v>
      </c>
      <c r="CG97" s="287">
        <v>0</v>
      </c>
      <c r="CH97" s="287">
        <v>0</v>
      </c>
      <c r="CI97" s="287">
        <v>0</v>
      </c>
      <c r="CJ97" s="287">
        <v>0</v>
      </c>
    </row>
    <row r="98" spans="1:88" x14ac:dyDescent="0.25">
      <c r="AM98" s="288"/>
      <c r="AN98" s="288"/>
      <c r="AO98" s="288"/>
      <c r="AP98" s="288"/>
      <c r="AQ98" s="288"/>
      <c r="AR98" s="288"/>
      <c r="AS98" s="288"/>
      <c r="AT98" s="288"/>
    </row>
    <row r="99" spans="1:88" x14ac:dyDescent="0.25">
      <c r="A99" s="351"/>
      <c r="B99" s="351"/>
      <c r="C99" s="351"/>
      <c r="D99" s="351"/>
      <c r="E99" s="351"/>
      <c r="F99" s="351"/>
      <c r="G99" s="351"/>
      <c r="H99" s="351"/>
      <c r="I99" s="351"/>
      <c r="J99" s="351"/>
      <c r="K99" s="351"/>
      <c r="L99" s="351"/>
      <c r="M99" s="351"/>
      <c r="N99" s="351"/>
      <c r="O99" s="351"/>
      <c r="P99" s="351"/>
      <c r="Q99" s="351"/>
      <c r="R99" s="351"/>
      <c r="S99" s="351"/>
      <c r="T99" s="351"/>
      <c r="U99" s="351"/>
      <c r="V99" s="351"/>
      <c r="W99" s="351"/>
      <c r="X99" s="351"/>
      <c r="Y99" s="351"/>
      <c r="Z99" s="351"/>
      <c r="AA99" s="351"/>
      <c r="AB99" s="351"/>
      <c r="AC99" s="351"/>
      <c r="AD99" s="351"/>
      <c r="AE99" s="351"/>
      <c r="AF99" s="351"/>
      <c r="AG99" s="351"/>
      <c r="AH99" s="351"/>
      <c r="AI99" s="351"/>
      <c r="AJ99" s="351"/>
      <c r="AK99" s="351"/>
      <c r="AL99" s="351"/>
      <c r="AM99" s="351"/>
      <c r="AN99" s="351"/>
      <c r="AO99" s="351"/>
      <c r="AP99" s="351"/>
      <c r="AQ99" s="351"/>
      <c r="AR99" s="351"/>
      <c r="AS99" s="351"/>
      <c r="AT99" s="351"/>
      <c r="AU99" s="351"/>
    </row>
    <row r="101" spans="1:88" x14ac:dyDescent="0.25">
      <c r="AM101" s="288"/>
    </row>
    <row r="103" spans="1:88" x14ac:dyDescent="0.25">
      <c r="AM103" s="245" t="s">
        <v>502</v>
      </c>
    </row>
    <row r="104" spans="1:88" ht="27.75" x14ac:dyDescent="0.25">
      <c r="AL104" s="248"/>
    </row>
    <row r="105" spans="1:88" ht="27.75" x14ac:dyDescent="0.25">
      <c r="AL105" s="24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8" zoomScaleSheetLayoutView="78" workbookViewId="0">
      <selection activeCell="C41" sqref="C41"/>
    </sheetView>
  </sheetViews>
  <sheetFormatPr defaultRowHeight="15.75" x14ac:dyDescent="0.25"/>
  <cols>
    <col min="1" max="1" width="9.140625" style="65"/>
    <col min="2" max="2" width="37.7109375" style="65" customWidth="1"/>
    <col min="3" max="3" width="15.85546875" style="166" customWidth="1"/>
    <col min="4" max="4" width="16.140625" style="166"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60" t="s">
        <v>9</v>
      </c>
      <c r="B7" s="460"/>
      <c r="C7" s="460"/>
      <c r="D7" s="460"/>
      <c r="E7" s="460"/>
      <c r="F7" s="460"/>
      <c r="G7" s="460"/>
      <c r="H7" s="460"/>
      <c r="I7" s="460"/>
      <c r="J7" s="460"/>
      <c r="K7" s="460"/>
      <c r="L7" s="460"/>
    </row>
    <row r="8" spans="1:44" x14ac:dyDescent="0.25">
      <c r="A8" s="460"/>
      <c r="B8" s="460"/>
      <c r="C8" s="460"/>
      <c r="D8" s="460"/>
      <c r="E8" s="460"/>
      <c r="F8" s="460"/>
      <c r="G8" s="460"/>
      <c r="H8" s="460"/>
      <c r="I8" s="460"/>
      <c r="J8" s="460"/>
      <c r="K8" s="460"/>
      <c r="L8" s="460"/>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N_TP2000.AS.0008</v>
      </c>
      <c r="B12" s="300"/>
      <c r="C12" s="300"/>
      <c r="D12" s="300"/>
      <c r="E12" s="300"/>
      <c r="F12" s="300"/>
      <c r="G12" s="300"/>
      <c r="H12" s="300"/>
      <c r="I12" s="300"/>
      <c r="J12" s="300"/>
      <c r="K12" s="300"/>
      <c r="L12" s="300"/>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72.75" customHeight="1" x14ac:dyDescent="0.25">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80"/>
    </row>
    <row r="18" spans="1:12" x14ac:dyDescent="0.25">
      <c r="K18" s="79"/>
    </row>
    <row r="19" spans="1:12" ht="15.75" customHeight="1" x14ac:dyDescent="0.25">
      <c r="A19" s="459" t="s">
        <v>421</v>
      </c>
      <c r="B19" s="459"/>
      <c r="C19" s="459"/>
      <c r="D19" s="459"/>
      <c r="E19" s="459"/>
      <c r="F19" s="459"/>
      <c r="G19" s="459"/>
      <c r="H19" s="459"/>
      <c r="I19" s="459"/>
      <c r="J19" s="459"/>
      <c r="K19" s="459"/>
      <c r="L19" s="459"/>
    </row>
    <row r="20" spans="1:12" x14ac:dyDescent="0.25">
      <c r="A20" s="66"/>
      <c r="B20" s="66"/>
      <c r="C20" s="167"/>
      <c r="D20" s="167"/>
      <c r="E20" s="78"/>
      <c r="F20" s="78"/>
      <c r="G20" s="78"/>
      <c r="H20" s="78"/>
      <c r="I20" s="78"/>
      <c r="J20" s="78"/>
      <c r="K20" s="78"/>
      <c r="L20" s="78"/>
    </row>
    <row r="21" spans="1:12" ht="28.5" customHeight="1" x14ac:dyDescent="0.25">
      <c r="A21" s="449" t="s">
        <v>220</v>
      </c>
      <c r="B21" s="449" t="s">
        <v>219</v>
      </c>
      <c r="C21" s="455" t="s">
        <v>353</v>
      </c>
      <c r="D21" s="455"/>
      <c r="E21" s="455"/>
      <c r="F21" s="455"/>
      <c r="G21" s="455"/>
      <c r="H21" s="455"/>
      <c r="I21" s="450" t="s">
        <v>218</v>
      </c>
      <c r="J21" s="452" t="s">
        <v>355</v>
      </c>
      <c r="K21" s="449" t="s">
        <v>217</v>
      </c>
      <c r="L21" s="451" t="s">
        <v>354</v>
      </c>
    </row>
    <row r="22" spans="1:12" ht="58.5" customHeight="1" x14ac:dyDescent="0.25">
      <c r="A22" s="449"/>
      <c r="B22" s="449"/>
      <c r="C22" s="456" t="s">
        <v>2</v>
      </c>
      <c r="D22" s="456"/>
      <c r="E22" s="125"/>
      <c r="F22" s="126"/>
      <c r="G22" s="457" t="s">
        <v>1</v>
      </c>
      <c r="H22" s="458"/>
      <c r="I22" s="450"/>
      <c r="J22" s="453"/>
      <c r="K22" s="449"/>
      <c r="L22" s="451"/>
    </row>
    <row r="23" spans="1:12" ht="47.25" x14ac:dyDescent="0.25">
      <c r="A23" s="449"/>
      <c r="B23" s="449"/>
      <c r="C23" s="168" t="s">
        <v>216</v>
      </c>
      <c r="D23" s="168" t="s">
        <v>215</v>
      </c>
      <c r="E23" s="77" t="s">
        <v>216</v>
      </c>
      <c r="F23" s="77" t="s">
        <v>215</v>
      </c>
      <c r="G23" s="77" t="s">
        <v>216</v>
      </c>
      <c r="H23" s="77" t="s">
        <v>215</v>
      </c>
      <c r="I23" s="450"/>
      <c r="J23" s="454"/>
      <c r="K23" s="449"/>
      <c r="L23" s="451"/>
    </row>
    <row r="24" spans="1:12" x14ac:dyDescent="0.25">
      <c r="A24" s="184">
        <v>1</v>
      </c>
      <c r="B24" s="69">
        <v>2</v>
      </c>
      <c r="C24" s="168">
        <v>3</v>
      </c>
      <c r="D24" s="168">
        <v>4</v>
      </c>
      <c r="E24" s="77">
        <v>5</v>
      </c>
      <c r="F24" s="77">
        <v>6</v>
      </c>
      <c r="G24" s="77">
        <v>7</v>
      </c>
      <c r="H24" s="77">
        <v>8</v>
      </c>
      <c r="I24" s="77">
        <v>9</v>
      </c>
      <c r="J24" s="77">
        <v>10</v>
      </c>
      <c r="K24" s="77">
        <v>11</v>
      </c>
      <c r="L24" s="77">
        <v>12</v>
      </c>
    </row>
    <row r="25" spans="1:12" x14ac:dyDescent="0.25">
      <c r="A25" s="74">
        <v>1</v>
      </c>
      <c r="B25" s="75" t="s">
        <v>214</v>
      </c>
      <c r="C25" s="169"/>
      <c r="D25" s="170"/>
      <c r="E25" s="156"/>
      <c r="F25" s="156"/>
      <c r="G25" s="156"/>
      <c r="H25" s="156"/>
      <c r="I25" s="156"/>
      <c r="J25" s="156"/>
      <c r="K25" s="71"/>
      <c r="L25" s="82"/>
    </row>
    <row r="26" spans="1:12" ht="21.75" customHeight="1" x14ac:dyDescent="0.25">
      <c r="A26" s="74" t="s">
        <v>213</v>
      </c>
      <c r="B26" s="76" t="s">
        <v>360</v>
      </c>
      <c r="C26" s="72" t="s">
        <v>453</v>
      </c>
      <c r="D26" s="72" t="s">
        <v>453</v>
      </c>
      <c r="E26" s="72" t="s">
        <v>453</v>
      </c>
      <c r="F26" s="156"/>
      <c r="G26" s="72" t="s">
        <v>453</v>
      </c>
      <c r="H26" s="72" t="s">
        <v>453</v>
      </c>
      <c r="I26" s="156"/>
      <c r="J26" s="156"/>
      <c r="K26" s="71"/>
      <c r="L26" s="71"/>
    </row>
    <row r="27" spans="1:12" s="67" customFormat="1" ht="39" customHeight="1" x14ac:dyDescent="0.25">
      <c r="A27" s="74" t="s">
        <v>212</v>
      </c>
      <c r="B27" s="76" t="s">
        <v>362</v>
      </c>
      <c r="C27" s="72" t="s">
        <v>453</v>
      </c>
      <c r="D27" s="72" t="s">
        <v>453</v>
      </c>
      <c r="E27" s="72" t="s">
        <v>453</v>
      </c>
      <c r="F27" s="156"/>
      <c r="G27" s="72" t="s">
        <v>453</v>
      </c>
      <c r="H27" s="72" t="s">
        <v>453</v>
      </c>
      <c r="I27" s="156"/>
      <c r="J27" s="156"/>
      <c r="K27" s="71"/>
      <c r="L27" s="71"/>
    </row>
    <row r="28" spans="1:12" s="67" customFormat="1" ht="70.5" customHeight="1" x14ac:dyDescent="0.25">
      <c r="A28" s="74" t="s">
        <v>361</v>
      </c>
      <c r="B28" s="76" t="s">
        <v>366</v>
      </c>
      <c r="C28" s="72" t="s">
        <v>453</v>
      </c>
      <c r="D28" s="72" t="s">
        <v>453</v>
      </c>
      <c r="E28" s="72" t="s">
        <v>453</v>
      </c>
      <c r="F28" s="156"/>
      <c r="G28" s="72" t="s">
        <v>453</v>
      </c>
      <c r="H28" s="72" t="s">
        <v>453</v>
      </c>
      <c r="I28" s="156"/>
      <c r="J28" s="156"/>
      <c r="K28" s="71"/>
      <c r="L28" s="71"/>
    </row>
    <row r="29" spans="1:12" s="67" customFormat="1" ht="54" customHeight="1" x14ac:dyDescent="0.25">
      <c r="A29" s="74" t="s">
        <v>211</v>
      </c>
      <c r="B29" s="76" t="s">
        <v>365</v>
      </c>
      <c r="C29" s="72" t="s">
        <v>453</v>
      </c>
      <c r="D29" s="72" t="s">
        <v>453</v>
      </c>
      <c r="E29" s="72" t="s">
        <v>453</v>
      </c>
      <c r="F29" s="156"/>
      <c r="G29" s="72" t="s">
        <v>453</v>
      </c>
      <c r="H29" s="72" t="s">
        <v>453</v>
      </c>
      <c r="I29" s="156"/>
      <c r="J29" s="156"/>
      <c r="K29" s="71"/>
      <c r="L29" s="71"/>
    </row>
    <row r="30" spans="1:12" s="67" customFormat="1" ht="42" customHeight="1" x14ac:dyDescent="0.25">
      <c r="A30" s="74" t="s">
        <v>210</v>
      </c>
      <c r="B30" s="76" t="s">
        <v>367</v>
      </c>
      <c r="C30" s="72" t="s">
        <v>453</v>
      </c>
      <c r="D30" s="72" t="s">
        <v>453</v>
      </c>
      <c r="E30" s="72" t="s">
        <v>453</v>
      </c>
      <c r="F30" s="156"/>
      <c r="G30" s="72" t="s">
        <v>453</v>
      </c>
      <c r="H30" s="72" t="s">
        <v>453</v>
      </c>
      <c r="I30" s="156"/>
      <c r="J30" s="156"/>
      <c r="K30" s="71"/>
      <c r="L30" s="71"/>
    </row>
    <row r="31" spans="1:12" s="67" customFormat="1" ht="37.5" customHeight="1" x14ac:dyDescent="0.25">
      <c r="A31" s="74" t="s">
        <v>209</v>
      </c>
      <c r="B31" s="188" t="s">
        <v>363</v>
      </c>
      <c r="C31" s="179">
        <v>46447</v>
      </c>
      <c r="D31" s="179">
        <v>46466</v>
      </c>
      <c r="E31" s="165">
        <v>44572</v>
      </c>
      <c r="F31" s="165">
        <v>44607</v>
      </c>
      <c r="G31" s="179">
        <v>46447</v>
      </c>
      <c r="H31" s="179">
        <v>46466</v>
      </c>
      <c r="I31" s="161"/>
      <c r="J31" s="161"/>
      <c r="K31" s="71"/>
      <c r="L31" s="71"/>
    </row>
    <row r="32" spans="1:12" s="67" customFormat="1" ht="31.5" customHeight="1" x14ac:dyDescent="0.25">
      <c r="A32" s="74" t="s">
        <v>207</v>
      </c>
      <c r="B32" s="188" t="s">
        <v>368</v>
      </c>
      <c r="C32" s="179">
        <v>46508</v>
      </c>
      <c r="D32" s="179">
        <v>46537</v>
      </c>
      <c r="E32" s="172">
        <v>44608</v>
      </c>
      <c r="F32" s="172">
        <v>44630</v>
      </c>
      <c r="G32" s="179">
        <v>46508</v>
      </c>
      <c r="H32" s="179">
        <v>46537</v>
      </c>
      <c r="I32" s="180"/>
      <c r="J32" s="180"/>
      <c r="K32" s="71"/>
      <c r="L32" s="71"/>
    </row>
    <row r="33" spans="1:12" s="67" customFormat="1" ht="37.5" customHeight="1" x14ac:dyDescent="0.25">
      <c r="A33" s="74" t="s">
        <v>379</v>
      </c>
      <c r="B33" s="188" t="s">
        <v>296</v>
      </c>
      <c r="C33" s="72" t="s">
        <v>453</v>
      </c>
      <c r="D33" s="72" t="s">
        <v>453</v>
      </c>
      <c r="E33" s="72" t="s">
        <v>453</v>
      </c>
      <c r="F33" s="160"/>
      <c r="G33" s="72" t="s">
        <v>453</v>
      </c>
      <c r="H33" s="72" t="s">
        <v>453</v>
      </c>
      <c r="I33" s="180"/>
      <c r="J33" s="180"/>
      <c r="K33" s="71"/>
      <c r="L33" s="71"/>
    </row>
    <row r="34" spans="1:12" s="67" customFormat="1" ht="47.25" customHeight="1" x14ac:dyDescent="0.25">
      <c r="A34" s="74" t="s">
        <v>380</v>
      </c>
      <c r="B34" s="188" t="s">
        <v>372</v>
      </c>
      <c r="C34" s="72" t="s">
        <v>453</v>
      </c>
      <c r="D34" s="72" t="s">
        <v>453</v>
      </c>
      <c r="E34" s="72" t="s">
        <v>453</v>
      </c>
      <c r="F34" s="160"/>
      <c r="G34" s="72" t="s">
        <v>453</v>
      </c>
      <c r="H34" s="72" t="s">
        <v>453</v>
      </c>
      <c r="I34" s="180"/>
      <c r="J34" s="180"/>
      <c r="K34" s="71"/>
      <c r="L34" s="71"/>
    </row>
    <row r="35" spans="1:12" s="67" customFormat="1" ht="49.5" customHeight="1" x14ac:dyDescent="0.25">
      <c r="A35" s="74" t="s">
        <v>381</v>
      </c>
      <c r="B35" s="188" t="s">
        <v>208</v>
      </c>
      <c r="C35" s="72" t="s">
        <v>453</v>
      </c>
      <c r="D35" s="72" t="s">
        <v>453</v>
      </c>
      <c r="E35" s="165">
        <v>44631</v>
      </c>
      <c r="F35" s="165">
        <v>44639</v>
      </c>
      <c r="G35" s="72" t="s">
        <v>453</v>
      </c>
      <c r="H35" s="72" t="s">
        <v>453</v>
      </c>
      <c r="I35" s="180"/>
      <c r="J35" s="180"/>
      <c r="K35" s="71"/>
      <c r="L35" s="71"/>
    </row>
    <row r="36" spans="1:12" ht="37.5" customHeight="1" x14ac:dyDescent="0.25">
      <c r="A36" s="74" t="s">
        <v>382</v>
      </c>
      <c r="B36" s="188" t="s">
        <v>364</v>
      </c>
      <c r="C36" s="72" t="s">
        <v>453</v>
      </c>
      <c r="D36" s="72" t="s">
        <v>453</v>
      </c>
      <c r="E36" s="72" t="s">
        <v>453</v>
      </c>
      <c r="F36" s="157"/>
      <c r="G36" s="72" t="s">
        <v>453</v>
      </c>
      <c r="H36" s="72" t="s">
        <v>453</v>
      </c>
      <c r="I36" s="180"/>
      <c r="J36" s="180"/>
      <c r="K36" s="71"/>
      <c r="L36" s="71"/>
    </row>
    <row r="37" spans="1:12" x14ac:dyDescent="0.25">
      <c r="A37" s="74" t="s">
        <v>383</v>
      </c>
      <c r="B37" s="188" t="s">
        <v>206</v>
      </c>
      <c r="C37" s="72" t="s">
        <v>453</v>
      </c>
      <c r="D37" s="72" t="s">
        <v>453</v>
      </c>
      <c r="E37" s="164">
        <v>44621</v>
      </c>
      <c r="F37" s="164">
        <v>44651</v>
      </c>
      <c r="G37" s="72" t="s">
        <v>453</v>
      </c>
      <c r="H37" s="72" t="s">
        <v>453</v>
      </c>
      <c r="I37" s="180"/>
      <c r="J37" s="180"/>
      <c r="K37" s="71"/>
      <c r="L37" s="71"/>
    </row>
    <row r="38" spans="1:12" x14ac:dyDescent="0.25">
      <c r="A38" s="74" t="s">
        <v>384</v>
      </c>
      <c r="B38" s="189" t="s">
        <v>205</v>
      </c>
      <c r="C38" s="72"/>
      <c r="D38" s="158"/>
      <c r="E38" s="72"/>
      <c r="F38" s="158"/>
      <c r="G38" s="72"/>
      <c r="H38" s="158"/>
      <c r="I38" s="161"/>
      <c r="J38" s="161"/>
      <c r="K38" s="71"/>
      <c r="L38" s="71"/>
    </row>
    <row r="39" spans="1:12" ht="63" x14ac:dyDescent="0.25">
      <c r="A39" s="74">
        <v>2</v>
      </c>
      <c r="B39" s="188" t="s">
        <v>369</v>
      </c>
      <c r="C39" s="182">
        <v>46539</v>
      </c>
      <c r="D39" s="182">
        <v>46558</v>
      </c>
      <c r="E39" s="163">
        <v>44640</v>
      </c>
      <c r="F39" s="163">
        <v>44681</v>
      </c>
      <c r="G39" s="182">
        <v>46539</v>
      </c>
      <c r="H39" s="182">
        <v>46558</v>
      </c>
      <c r="I39" s="161"/>
      <c r="J39" s="161"/>
      <c r="K39" s="71"/>
      <c r="L39" s="71"/>
    </row>
    <row r="40" spans="1:12" ht="33.75" customHeight="1" x14ac:dyDescent="0.25">
      <c r="A40" s="74" t="s">
        <v>204</v>
      </c>
      <c r="B40" s="188" t="s">
        <v>371</v>
      </c>
      <c r="C40" s="182">
        <v>46558</v>
      </c>
      <c r="D40" s="182">
        <v>46578</v>
      </c>
      <c r="E40" s="163">
        <v>44682</v>
      </c>
      <c r="F40" s="163">
        <v>44722</v>
      </c>
      <c r="G40" s="182">
        <v>46558</v>
      </c>
      <c r="H40" s="182">
        <v>46578</v>
      </c>
      <c r="I40" s="161"/>
      <c r="J40" s="161"/>
      <c r="K40" s="71"/>
      <c r="L40" s="71"/>
    </row>
    <row r="41" spans="1:12" ht="63" customHeight="1" x14ac:dyDescent="0.25">
      <c r="A41" s="74" t="s">
        <v>203</v>
      </c>
      <c r="B41" s="75" t="s">
        <v>450</v>
      </c>
      <c r="C41" s="72"/>
      <c r="D41" s="158"/>
      <c r="E41" s="72"/>
      <c r="F41" s="158"/>
      <c r="G41" s="72"/>
      <c r="H41" s="158"/>
      <c r="I41" s="161"/>
      <c r="J41" s="161"/>
      <c r="K41" s="71"/>
      <c r="L41" s="71"/>
    </row>
    <row r="42" spans="1:12" ht="58.5" customHeight="1" x14ac:dyDescent="0.25">
      <c r="A42" s="74">
        <v>3</v>
      </c>
      <c r="B42" s="73" t="s">
        <v>370</v>
      </c>
      <c r="C42" s="182">
        <v>46578</v>
      </c>
      <c r="D42" s="182">
        <v>46598</v>
      </c>
      <c r="E42" s="162" t="s">
        <v>453</v>
      </c>
      <c r="F42" s="162"/>
      <c r="G42" s="182">
        <v>46578</v>
      </c>
      <c r="H42" s="182">
        <v>46598</v>
      </c>
      <c r="I42" s="161"/>
      <c r="J42" s="161"/>
      <c r="K42" s="71"/>
      <c r="L42" s="71"/>
    </row>
    <row r="43" spans="1:12" ht="34.5" customHeight="1" x14ac:dyDescent="0.25">
      <c r="A43" s="74" t="s">
        <v>202</v>
      </c>
      <c r="B43" s="73" t="s">
        <v>200</v>
      </c>
      <c r="C43" s="182">
        <v>46600</v>
      </c>
      <c r="D43" s="182">
        <v>46619</v>
      </c>
      <c r="E43" s="163">
        <v>44723</v>
      </c>
      <c r="F43" s="163">
        <v>44804</v>
      </c>
      <c r="G43" s="182">
        <v>46600</v>
      </c>
      <c r="H43" s="182">
        <v>46619</v>
      </c>
      <c r="I43" s="180"/>
      <c r="J43" s="180"/>
      <c r="K43" s="71"/>
      <c r="L43" s="71"/>
    </row>
    <row r="44" spans="1:12" ht="24.75" customHeight="1" x14ac:dyDescent="0.25">
      <c r="A44" s="74" t="s">
        <v>201</v>
      </c>
      <c r="B44" s="73" t="s">
        <v>198</v>
      </c>
      <c r="C44" s="182">
        <v>46619</v>
      </c>
      <c r="D44" s="182">
        <v>46672</v>
      </c>
      <c r="E44" s="163">
        <v>44732</v>
      </c>
      <c r="F44" s="163">
        <v>44834</v>
      </c>
      <c r="G44" s="182">
        <v>46619</v>
      </c>
      <c r="H44" s="182">
        <v>46672</v>
      </c>
      <c r="I44" s="180"/>
      <c r="J44" s="180"/>
      <c r="K44" s="71"/>
      <c r="L44" s="71"/>
    </row>
    <row r="45" spans="1:12" ht="90.75" customHeight="1" x14ac:dyDescent="0.25">
      <c r="A45" s="74" t="s">
        <v>199</v>
      </c>
      <c r="B45" s="73" t="s">
        <v>375</v>
      </c>
      <c r="C45" s="72" t="s">
        <v>453</v>
      </c>
      <c r="D45" s="72" t="s">
        <v>453</v>
      </c>
      <c r="E45" s="72" t="s">
        <v>453</v>
      </c>
      <c r="F45" s="158"/>
      <c r="G45" s="72" t="s">
        <v>453</v>
      </c>
      <c r="H45" s="72" t="s">
        <v>453</v>
      </c>
      <c r="I45" s="161"/>
      <c r="J45" s="161"/>
      <c r="K45" s="71"/>
      <c r="L45" s="71"/>
    </row>
    <row r="46" spans="1:12" ht="167.25" customHeight="1" x14ac:dyDescent="0.25">
      <c r="A46" s="74" t="s">
        <v>197</v>
      </c>
      <c r="B46" s="73" t="s">
        <v>373</v>
      </c>
      <c r="C46" s="72" t="s">
        <v>453</v>
      </c>
      <c r="D46" s="72" t="s">
        <v>453</v>
      </c>
      <c r="E46" s="72" t="s">
        <v>453</v>
      </c>
      <c r="F46" s="158"/>
      <c r="G46" s="72" t="s">
        <v>453</v>
      </c>
      <c r="H46" s="72" t="s">
        <v>453</v>
      </c>
      <c r="I46" s="158"/>
      <c r="J46" s="158"/>
      <c r="K46" s="71"/>
      <c r="L46" s="71"/>
    </row>
    <row r="47" spans="1:12" ht="30.75" customHeight="1" x14ac:dyDescent="0.25">
      <c r="A47" s="74" t="s">
        <v>195</v>
      </c>
      <c r="B47" s="73" t="s">
        <v>196</v>
      </c>
      <c r="C47" s="182">
        <v>46675</v>
      </c>
      <c r="D47" s="182">
        <v>46694</v>
      </c>
      <c r="E47" s="72" t="s">
        <v>453</v>
      </c>
      <c r="F47" s="171"/>
      <c r="G47" s="182">
        <v>46675</v>
      </c>
      <c r="H47" s="182">
        <v>46694</v>
      </c>
      <c r="I47" s="158"/>
      <c r="J47" s="158"/>
      <c r="K47" s="71"/>
      <c r="L47" s="71"/>
    </row>
    <row r="48" spans="1:12" ht="37.5" customHeight="1" x14ac:dyDescent="0.25">
      <c r="A48" s="74" t="s">
        <v>385</v>
      </c>
      <c r="B48" s="75" t="s">
        <v>194</v>
      </c>
      <c r="C48" s="72"/>
      <c r="D48" s="158"/>
      <c r="E48" s="72"/>
      <c r="F48" s="158"/>
      <c r="G48" s="72"/>
      <c r="H48" s="158"/>
      <c r="I48" s="158"/>
      <c r="J48" s="158"/>
      <c r="K48" s="71"/>
      <c r="L48" s="71"/>
    </row>
    <row r="49" spans="1:12" ht="35.25" customHeight="1" x14ac:dyDescent="0.25">
      <c r="A49" s="74">
        <v>4</v>
      </c>
      <c r="B49" s="73" t="s">
        <v>192</v>
      </c>
      <c r="C49" s="181">
        <v>46733</v>
      </c>
      <c r="D49" s="181">
        <v>46736</v>
      </c>
      <c r="E49" s="163">
        <v>44849</v>
      </c>
      <c r="F49" s="163">
        <v>44865</v>
      </c>
      <c r="G49" s="181">
        <v>46733</v>
      </c>
      <c r="H49" s="181">
        <v>46736</v>
      </c>
      <c r="I49" s="158"/>
      <c r="J49" s="158"/>
      <c r="K49" s="71"/>
      <c r="L49" s="71"/>
    </row>
    <row r="50" spans="1:12" ht="86.25" customHeight="1" x14ac:dyDescent="0.25">
      <c r="A50" s="74" t="s">
        <v>193</v>
      </c>
      <c r="B50" s="73" t="s">
        <v>374</v>
      </c>
      <c r="C50" s="181">
        <v>46736</v>
      </c>
      <c r="D50" s="181">
        <v>46740</v>
      </c>
      <c r="E50" s="163">
        <v>44866</v>
      </c>
      <c r="F50" s="163">
        <v>44880</v>
      </c>
      <c r="G50" s="181">
        <v>46736</v>
      </c>
      <c r="H50" s="181">
        <v>46740</v>
      </c>
      <c r="I50" s="158"/>
      <c r="J50" s="158"/>
      <c r="K50" s="71"/>
      <c r="L50" s="71"/>
    </row>
    <row r="51" spans="1:12" ht="77.25" customHeight="1" x14ac:dyDescent="0.25">
      <c r="A51" s="74" t="s">
        <v>191</v>
      </c>
      <c r="B51" s="73" t="s">
        <v>376</v>
      </c>
      <c r="C51" s="72" t="s">
        <v>453</v>
      </c>
      <c r="D51" s="72" t="s">
        <v>453</v>
      </c>
      <c r="E51" s="72" t="s">
        <v>453</v>
      </c>
      <c r="F51" s="159"/>
      <c r="G51" s="72" t="s">
        <v>453</v>
      </c>
      <c r="H51" s="72" t="s">
        <v>453</v>
      </c>
      <c r="I51" s="158"/>
      <c r="J51" s="158"/>
      <c r="K51" s="71"/>
      <c r="L51" s="71"/>
    </row>
    <row r="52" spans="1:12" ht="71.25" customHeight="1" x14ac:dyDescent="0.25">
      <c r="A52" s="74" t="s">
        <v>189</v>
      </c>
      <c r="B52" s="73" t="s">
        <v>190</v>
      </c>
      <c r="C52" s="72" t="s">
        <v>453</v>
      </c>
      <c r="D52" s="72" t="s">
        <v>453</v>
      </c>
      <c r="E52" s="72" t="s">
        <v>453</v>
      </c>
      <c r="F52" s="159"/>
      <c r="G52" s="72" t="s">
        <v>453</v>
      </c>
      <c r="H52" s="72" t="s">
        <v>453</v>
      </c>
      <c r="I52" s="158"/>
      <c r="J52" s="158"/>
      <c r="K52" s="71"/>
      <c r="L52" s="71"/>
    </row>
    <row r="53" spans="1:12" ht="48" customHeight="1" x14ac:dyDescent="0.25">
      <c r="A53" s="74" t="s">
        <v>187</v>
      </c>
      <c r="B53" s="133" t="s">
        <v>377</v>
      </c>
      <c r="C53" s="181">
        <v>46740</v>
      </c>
      <c r="D53" s="181">
        <v>46746</v>
      </c>
      <c r="E53" s="163">
        <v>44866</v>
      </c>
      <c r="F53" s="163">
        <v>44926</v>
      </c>
      <c r="G53" s="181">
        <v>46740</v>
      </c>
      <c r="H53" s="181">
        <v>46746</v>
      </c>
      <c r="I53" s="158"/>
      <c r="J53" s="158"/>
      <c r="K53" s="71"/>
      <c r="L53" s="71"/>
    </row>
    <row r="54" spans="1:12" ht="46.5" customHeight="1" x14ac:dyDescent="0.25">
      <c r="A54" s="74" t="s">
        <v>378</v>
      </c>
      <c r="B54" s="73" t="s">
        <v>188</v>
      </c>
      <c r="C54" s="183" t="s">
        <v>453</v>
      </c>
      <c r="D54" s="72" t="s">
        <v>453</v>
      </c>
      <c r="E54" s="160" t="s">
        <v>453</v>
      </c>
      <c r="F54" s="160"/>
      <c r="G54" s="183" t="s">
        <v>453</v>
      </c>
      <c r="H54" s="72" t="s">
        <v>453</v>
      </c>
      <c r="I54" s="158"/>
      <c r="J54" s="15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70" zoomScaleNormal="70" zoomScaleSheetLayoutView="70" workbookViewId="0">
      <selection activeCell="D30" sqref="D30"/>
    </sheetView>
  </sheetViews>
  <sheetFormatPr defaultRowHeight="15.75" x14ac:dyDescent="0.25"/>
  <cols>
    <col min="1" max="1" width="9.140625" style="185"/>
    <col min="2" max="2" width="57.85546875" style="185" customWidth="1"/>
    <col min="3" max="3" width="13" style="185" customWidth="1"/>
    <col min="4" max="4" width="17.85546875" style="185" customWidth="1"/>
    <col min="5" max="5" width="16" style="185" customWidth="1"/>
    <col min="6" max="6" width="16.42578125" style="18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85" customWidth="1"/>
    <col min="13" max="13" width="6.5703125" style="185" bestFit="1" customWidth="1"/>
    <col min="14" max="14" width="11.7109375" style="185" customWidth="1"/>
    <col min="15" max="15" width="6.5703125" style="185" bestFit="1" customWidth="1"/>
    <col min="16" max="16" width="9.42578125" style="185" customWidth="1"/>
    <col min="17" max="17" width="6.140625" style="185" customWidth="1"/>
    <col min="18" max="18" width="10" style="185" customWidth="1"/>
    <col min="19" max="19" width="6.140625" style="185" customWidth="1"/>
    <col min="20" max="20" width="8.42578125" style="185" customWidth="1"/>
    <col min="21" max="21" width="6.140625" style="185" customWidth="1"/>
    <col min="22" max="22" width="8.28515625" style="185" customWidth="1"/>
    <col min="23" max="23" width="6.140625" style="185" customWidth="1"/>
    <col min="24" max="24" width="8.28515625" style="185" customWidth="1"/>
    <col min="25" max="25" width="6.140625" style="185" customWidth="1"/>
    <col min="26" max="26" width="8.28515625" style="185" customWidth="1"/>
    <col min="27" max="27" width="6.140625" style="185" customWidth="1"/>
    <col min="28" max="16384" width="9.140625" style="18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292" t="s">
        <v>544</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5"/>
      <c r="B5" s="65"/>
      <c r="C5" s="65"/>
      <c r="D5" s="65"/>
      <c r="E5" s="65"/>
      <c r="F5" s="65"/>
      <c r="L5" s="65"/>
      <c r="M5" s="65"/>
    </row>
    <row r="6" spans="1:27"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7"/>
      <c r="B7" s="137"/>
      <c r="C7" s="137"/>
      <c r="D7" s="137"/>
      <c r="E7" s="137"/>
      <c r="F7" s="137"/>
      <c r="G7" s="137"/>
      <c r="H7" s="137"/>
      <c r="I7" s="137"/>
      <c r="J7" s="186"/>
      <c r="K7" s="186"/>
      <c r="L7" s="186"/>
      <c r="M7" s="186"/>
      <c r="N7" s="186"/>
      <c r="O7" s="186"/>
      <c r="P7" s="186"/>
      <c r="Q7" s="186"/>
      <c r="R7" s="186"/>
      <c r="S7" s="186"/>
      <c r="T7" s="186"/>
      <c r="U7" s="186"/>
      <c r="V7" s="186"/>
      <c r="W7" s="186"/>
      <c r="X7" s="186"/>
      <c r="Y7" s="186"/>
      <c r="Z7" s="186"/>
      <c r="AA7" s="186"/>
    </row>
    <row r="8" spans="1:27" x14ac:dyDescent="0.25">
      <c r="A8" s="300" t="s">
        <v>459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7"/>
      <c r="B10" s="137"/>
      <c r="C10" s="137"/>
      <c r="D10" s="137"/>
      <c r="E10" s="137"/>
      <c r="F10" s="137"/>
      <c r="G10" s="137"/>
      <c r="H10" s="137"/>
      <c r="I10" s="137"/>
      <c r="J10" s="186"/>
      <c r="K10" s="186"/>
      <c r="L10" s="186"/>
      <c r="M10" s="186"/>
      <c r="N10" s="186"/>
      <c r="O10" s="186"/>
      <c r="P10" s="186"/>
      <c r="Q10" s="186"/>
      <c r="R10" s="186"/>
      <c r="S10" s="186"/>
      <c r="T10" s="186"/>
      <c r="U10" s="186"/>
      <c r="V10" s="186"/>
      <c r="W10" s="186"/>
      <c r="X10" s="186"/>
      <c r="Y10" s="186"/>
      <c r="Z10" s="186"/>
      <c r="AA10" s="186"/>
    </row>
    <row r="11" spans="1:27" x14ac:dyDescent="0.25">
      <c r="A11" s="300" t="str">
        <f>'1. паспорт местоположение'!A12:C12</f>
        <v>N_TP2000.AS.0008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row>
    <row r="14" spans="1:27" x14ac:dyDescent="0.25">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row>
    <row r="17" spans="1:34" x14ac:dyDescent="0.25">
      <c r="A17" s="65"/>
      <c r="L17" s="65"/>
      <c r="M17" s="65"/>
      <c r="N17" s="65"/>
      <c r="O17" s="65"/>
      <c r="P17" s="65"/>
      <c r="Q17" s="65"/>
      <c r="R17" s="65"/>
      <c r="S17" s="65"/>
      <c r="T17" s="65"/>
      <c r="U17" s="65"/>
      <c r="V17" s="65"/>
      <c r="W17" s="65"/>
      <c r="X17" s="65"/>
      <c r="Y17" s="65"/>
      <c r="Z17" s="65"/>
      <c r="AA17" s="65"/>
    </row>
    <row r="18" spans="1:34" x14ac:dyDescent="0.25">
      <c r="A18" s="466" t="s">
        <v>422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7" customFormat="1" ht="26.25" customHeight="1" x14ac:dyDescent="0.25">
      <c r="A20" s="467" t="s">
        <v>186</v>
      </c>
      <c r="B20" s="467" t="s">
        <v>185</v>
      </c>
      <c r="C20" s="470" t="s">
        <v>184</v>
      </c>
      <c r="D20" s="470"/>
      <c r="E20" s="471" t="s">
        <v>183</v>
      </c>
      <c r="F20" s="471"/>
      <c r="G20" s="472" t="s">
        <v>547</v>
      </c>
      <c r="H20" s="461" t="s">
        <v>461</v>
      </c>
      <c r="I20" s="462"/>
      <c r="J20" s="462"/>
      <c r="K20" s="462"/>
      <c r="L20" s="461" t="s">
        <v>462</v>
      </c>
      <c r="M20" s="462"/>
      <c r="N20" s="462"/>
      <c r="O20" s="462"/>
      <c r="P20" s="461" t="s">
        <v>521</v>
      </c>
      <c r="Q20" s="462"/>
      <c r="R20" s="462"/>
      <c r="S20" s="462"/>
      <c r="T20" s="461" t="s">
        <v>540</v>
      </c>
      <c r="U20" s="462"/>
      <c r="V20" s="462"/>
      <c r="W20" s="462"/>
      <c r="X20" s="461" t="s">
        <v>548</v>
      </c>
      <c r="Y20" s="462"/>
      <c r="Z20" s="462"/>
      <c r="AA20" s="462"/>
      <c r="AB20" s="464" t="s">
        <v>182</v>
      </c>
      <c r="AC20" s="464"/>
      <c r="AH20" s="238"/>
    </row>
    <row r="21" spans="1:34" s="237" customFormat="1" ht="28.5" customHeight="1" x14ac:dyDescent="0.25">
      <c r="A21" s="468"/>
      <c r="B21" s="468"/>
      <c r="C21" s="470"/>
      <c r="D21" s="470"/>
      <c r="E21" s="471"/>
      <c r="F21" s="471"/>
      <c r="G21" s="473"/>
      <c r="H21" s="463" t="s">
        <v>2</v>
      </c>
      <c r="I21" s="463"/>
      <c r="J21" s="463" t="s">
        <v>180</v>
      </c>
      <c r="K21" s="463"/>
      <c r="L21" s="463" t="s">
        <v>2</v>
      </c>
      <c r="M21" s="463"/>
      <c r="N21" s="463" t="s">
        <v>180</v>
      </c>
      <c r="O21" s="463"/>
      <c r="P21" s="463" t="s">
        <v>2</v>
      </c>
      <c r="Q21" s="463"/>
      <c r="R21" s="463" t="s">
        <v>180</v>
      </c>
      <c r="S21" s="463"/>
      <c r="T21" s="463" t="s">
        <v>2</v>
      </c>
      <c r="U21" s="463"/>
      <c r="V21" s="463" t="s">
        <v>180</v>
      </c>
      <c r="W21" s="463"/>
      <c r="X21" s="463" t="s">
        <v>2</v>
      </c>
      <c r="Y21" s="463"/>
      <c r="Z21" s="463" t="s">
        <v>180</v>
      </c>
      <c r="AA21" s="463"/>
      <c r="AB21" s="464"/>
      <c r="AC21" s="464"/>
      <c r="AG21" s="237" t="s">
        <v>502</v>
      </c>
      <c r="AH21" s="239"/>
    </row>
    <row r="22" spans="1:34" s="237" customFormat="1" ht="62.25" customHeight="1" x14ac:dyDescent="0.3">
      <c r="A22" s="469"/>
      <c r="B22" s="469"/>
      <c r="C22" s="223" t="s">
        <v>2</v>
      </c>
      <c r="D22" s="223" t="s">
        <v>180</v>
      </c>
      <c r="E22" s="197" t="s">
        <v>545</v>
      </c>
      <c r="F22" s="197" t="s">
        <v>546</v>
      </c>
      <c r="G22" s="474"/>
      <c r="H22" s="240" t="s">
        <v>403</v>
      </c>
      <c r="I22" s="240" t="s">
        <v>404</v>
      </c>
      <c r="J22" s="240" t="s">
        <v>403</v>
      </c>
      <c r="K22" s="240" t="s">
        <v>404</v>
      </c>
      <c r="L22" s="240" t="s">
        <v>403</v>
      </c>
      <c r="M22" s="240" t="s">
        <v>404</v>
      </c>
      <c r="N22" s="240" t="s">
        <v>403</v>
      </c>
      <c r="O22" s="240" t="s">
        <v>404</v>
      </c>
      <c r="P22" s="240" t="s">
        <v>403</v>
      </c>
      <c r="Q22" s="240" t="s">
        <v>404</v>
      </c>
      <c r="R22" s="240" t="s">
        <v>403</v>
      </c>
      <c r="S22" s="240" t="s">
        <v>404</v>
      </c>
      <c r="T22" s="240" t="s">
        <v>403</v>
      </c>
      <c r="U22" s="240" t="s">
        <v>404</v>
      </c>
      <c r="V22" s="240" t="s">
        <v>403</v>
      </c>
      <c r="W22" s="240" t="s">
        <v>404</v>
      </c>
      <c r="X22" s="240" t="s">
        <v>403</v>
      </c>
      <c r="Y22" s="240" t="s">
        <v>404</v>
      </c>
      <c r="Z22" s="240" t="s">
        <v>403</v>
      </c>
      <c r="AA22" s="240" t="s">
        <v>404</v>
      </c>
      <c r="AB22" s="223" t="s">
        <v>181</v>
      </c>
      <c r="AC22" s="223" t="s">
        <v>180</v>
      </c>
      <c r="AE22" s="241"/>
      <c r="AF22" s="241"/>
      <c r="AG22" s="241"/>
      <c r="AH22" s="242"/>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5" customFormat="1" ht="47.25" customHeight="1" x14ac:dyDescent="0.25">
      <c r="A24" s="199">
        <v>1</v>
      </c>
      <c r="B24" s="200" t="s">
        <v>179</v>
      </c>
      <c r="C24" s="201">
        <v>2.570252455447064</v>
      </c>
      <c r="D24" s="201">
        <v>2.5792617934152098</v>
      </c>
      <c r="E24" s="201">
        <v>2.570252455447064</v>
      </c>
      <c r="F24" s="201">
        <v>2.570252455447064</v>
      </c>
      <c r="G24" s="201">
        <v>0</v>
      </c>
      <c r="H24" s="201">
        <v>0</v>
      </c>
      <c r="I24" s="201"/>
      <c r="J24" s="201">
        <v>0</v>
      </c>
      <c r="K24" s="201"/>
      <c r="L24" s="201">
        <v>2.570252455447064</v>
      </c>
      <c r="M24" s="201"/>
      <c r="N24" s="201">
        <v>2.5792617934152098</v>
      </c>
      <c r="O24" s="201"/>
      <c r="P24" s="201">
        <v>0</v>
      </c>
      <c r="Q24" s="201"/>
      <c r="R24" s="201">
        <v>0</v>
      </c>
      <c r="S24" s="201"/>
      <c r="T24" s="201">
        <v>0</v>
      </c>
      <c r="U24" s="201"/>
      <c r="V24" s="201">
        <v>0</v>
      </c>
      <c r="W24" s="201"/>
      <c r="X24" s="201">
        <v>0</v>
      </c>
      <c r="Y24" s="201"/>
      <c r="Z24" s="201" t="s">
        <v>552</v>
      </c>
      <c r="AA24" s="201"/>
      <c r="AB24" s="201">
        <v>2.570252455447064</v>
      </c>
      <c r="AC24" s="201">
        <v>2.5792617934152098</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552</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552</v>
      </c>
      <c r="AA26" s="201"/>
      <c r="AB26" s="201">
        <v>0</v>
      </c>
      <c r="AC26" s="201">
        <v>0</v>
      </c>
    </row>
    <row r="27" spans="1:34" ht="31.5" x14ac:dyDescent="0.25">
      <c r="A27" s="202" t="s">
        <v>174</v>
      </c>
      <c r="B27" s="203" t="s">
        <v>359</v>
      </c>
      <c r="C27" s="201"/>
      <c r="D27" s="201"/>
      <c r="E27" s="201"/>
      <c r="F27" s="201"/>
      <c r="G27" s="201">
        <v>0</v>
      </c>
      <c r="H27" s="201">
        <v>0</v>
      </c>
      <c r="I27" s="201"/>
      <c r="J27" s="201">
        <v>0</v>
      </c>
      <c r="K27" s="201"/>
      <c r="L27" s="201">
        <v>2.1558088611593722</v>
      </c>
      <c r="M27" s="201"/>
      <c r="N27" s="201">
        <v>2.1290355748121854</v>
      </c>
      <c r="O27" s="201"/>
      <c r="P27" s="201">
        <v>0</v>
      </c>
      <c r="Q27" s="201"/>
      <c r="R27" s="201">
        <v>0</v>
      </c>
      <c r="S27" s="201"/>
      <c r="T27" s="201">
        <v>0</v>
      </c>
      <c r="U27" s="201"/>
      <c r="V27" s="201">
        <v>0</v>
      </c>
      <c r="W27" s="201"/>
      <c r="X27" s="201">
        <v>0</v>
      </c>
      <c r="Y27" s="201"/>
      <c r="Z27" s="201" t="s">
        <v>552</v>
      </c>
      <c r="AA27" s="201"/>
      <c r="AB27" s="201">
        <v>2.1558088611593722</v>
      </c>
      <c r="AC27" s="201">
        <v>2.1290355748121854</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v>0</v>
      </c>
      <c r="I29" s="201"/>
      <c r="J29" s="201">
        <v>0</v>
      </c>
      <c r="K29" s="201"/>
      <c r="L29" s="201">
        <v>0.41444359428769184</v>
      </c>
      <c r="M29" s="201"/>
      <c r="N29" s="201">
        <v>0.45022621860302436</v>
      </c>
      <c r="O29" s="201"/>
      <c r="P29" s="201">
        <v>0</v>
      </c>
      <c r="Q29" s="201"/>
      <c r="R29" s="201">
        <v>0</v>
      </c>
      <c r="S29" s="201"/>
      <c r="T29" s="201">
        <v>0</v>
      </c>
      <c r="U29" s="201"/>
      <c r="V29" s="201">
        <v>0</v>
      </c>
      <c r="W29" s="201"/>
      <c r="X29" s="201">
        <v>0</v>
      </c>
      <c r="Y29" s="201"/>
      <c r="Z29" s="201" t="s">
        <v>552</v>
      </c>
      <c r="AA29" s="201"/>
      <c r="AB29" s="201">
        <v>0.41444359428769184</v>
      </c>
      <c r="AC29" s="201">
        <v>0.45022621860302436</v>
      </c>
    </row>
    <row r="30" spans="1:34" s="195" customFormat="1" ht="47.25" x14ac:dyDescent="0.25">
      <c r="A30" s="199" t="s">
        <v>63</v>
      </c>
      <c r="B30" s="200" t="s">
        <v>169</v>
      </c>
      <c r="C30" s="201">
        <v>2.1558088611593726</v>
      </c>
      <c r="D30" s="201">
        <v>2.1290355748121854</v>
      </c>
      <c r="E30" s="201">
        <v>2.1558088611593726</v>
      </c>
      <c r="F30" s="201">
        <v>2.1558088611593726</v>
      </c>
      <c r="G30" s="201">
        <v>0</v>
      </c>
      <c r="H30" s="201">
        <v>0</v>
      </c>
      <c r="I30" s="201"/>
      <c r="J30" s="201">
        <v>0</v>
      </c>
      <c r="K30" s="201"/>
      <c r="L30" s="201">
        <v>2.1558088611593726</v>
      </c>
      <c r="M30" s="201"/>
      <c r="N30" s="201">
        <v>2.1290355748121854</v>
      </c>
      <c r="O30" s="201"/>
      <c r="P30" s="201">
        <v>0</v>
      </c>
      <c r="Q30" s="201"/>
      <c r="R30" s="201">
        <v>0</v>
      </c>
      <c r="S30" s="201"/>
      <c r="T30" s="201">
        <v>0</v>
      </c>
      <c r="U30" s="201"/>
      <c r="V30" s="201">
        <v>0</v>
      </c>
      <c r="W30" s="201"/>
      <c r="X30" s="201">
        <v>0</v>
      </c>
      <c r="Y30" s="201"/>
      <c r="Z30" s="201" t="s">
        <v>552</v>
      </c>
      <c r="AA30" s="201"/>
      <c r="AB30" s="201">
        <v>2.1558088611593726</v>
      </c>
      <c r="AC30" s="201">
        <v>2.1290355748121854</v>
      </c>
    </row>
    <row r="31" spans="1:34" x14ac:dyDescent="0.25">
      <c r="A31" s="199" t="s">
        <v>168</v>
      </c>
      <c r="B31" s="203" t="s">
        <v>167</v>
      </c>
      <c r="C31" s="201">
        <v>0.46564929896233681</v>
      </c>
      <c r="D31" s="201">
        <v>0.45986633636157032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0.5774562037804164</v>
      </c>
      <c r="D32" s="201">
        <v>0.57028469587203046</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1.0074091009298378</v>
      </c>
      <c r="D33" s="201">
        <v>0.99489794893770311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0.10529425748678149</v>
      </c>
      <c r="D34" s="201">
        <v>0.10398659364088195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491</v>
      </c>
      <c r="C36" s="201"/>
      <c r="D36" s="201"/>
      <c r="E36" s="201"/>
      <c r="F36" s="201"/>
      <c r="G36" s="201">
        <v>0</v>
      </c>
      <c r="H36" s="201">
        <v>0</v>
      </c>
      <c r="I36" s="201" t="s">
        <v>502</v>
      </c>
      <c r="J36" s="201">
        <v>0</v>
      </c>
      <c r="K36" s="201" t="s">
        <v>502</v>
      </c>
      <c r="L36" s="201">
        <v>0</v>
      </c>
      <c r="M36" s="201" t="s">
        <v>502</v>
      </c>
      <c r="N36" s="201">
        <v>0</v>
      </c>
      <c r="O36" s="201" t="s">
        <v>502</v>
      </c>
      <c r="P36" s="201">
        <v>0</v>
      </c>
      <c r="Q36" s="201" t="s">
        <v>502</v>
      </c>
      <c r="R36" s="201">
        <v>0</v>
      </c>
      <c r="S36" s="201" t="s">
        <v>502</v>
      </c>
      <c r="T36" s="201">
        <v>0</v>
      </c>
      <c r="U36" s="201" t="s">
        <v>502</v>
      </c>
      <c r="V36" s="201">
        <v>0</v>
      </c>
      <c r="W36" s="201" t="s">
        <v>502</v>
      </c>
      <c r="X36" s="201">
        <v>0</v>
      </c>
      <c r="Y36" s="201" t="s">
        <v>502</v>
      </c>
      <c r="Z36" s="201" t="s">
        <v>552</v>
      </c>
      <c r="AA36" s="201" t="s">
        <v>552</v>
      </c>
      <c r="AB36" s="201">
        <v>0</v>
      </c>
      <c r="AC36" s="201">
        <v>0</v>
      </c>
    </row>
    <row r="37" spans="1:29" ht="31.5" x14ac:dyDescent="0.25">
      <c r="A37" s="202" t="s">
        <v>158</v>
      </c>
      <c r="B37" s="206" t="s">
        <v>489</v>
      </c>
      <c r="C37" s="201"/>
      <c r="D37" s="201"/>
      <c r="E37" s="201"/>
      <c r="F37" s="201"/>
      <c r="G37" s="201">
        <v>0</v>
      </c>
      <c r="H37" s="201">
        <v>0</v>
      </c>
      <c r="I37" s="201" t="s">
        <v>502</v>
      </c>
      <c r="J37" s="201">
        <v>0</v>
      </c>
      <c r="K37" s="201" t="s">
        <v>502</v>
      </c>
      <c r="L37" s="201">
        <v>0</v>
      </c>
      <c r="M37" s="201" t="s">
        <v>502</v>
      </c>
      <c r="N37" s="201">
        <v>0</v>
      </c>
      <c r="O37" s="201" t="s">
        <v>502</v>
      </c>
      <c r="P37" s="201">
        <v>0</v>
      </c>
      <c r="Q37" s="201" t="s">
        <v>502</v>
      </c>
      <c r="R37" s="201">
        <v>0</v>
      </c>
      <c r="S37" s="201" t="s">
        <v>502</v>
      </c>
      <c r="T37" s="201">
        <v>0</v>
      </c>
      <c r="U37" s="201" t="s">
        <v>502</v>
      </c>
      <c r="V37" s="201">
        <v>0</v>
      </c>
      <c r="W37" s="201" t="s">
        <v>502</v>
      </c>
      <c r="X37" s="201">
        <v>0</v>
      </c>
      <c r="Y37" s="201" t="s">
        <v>502</v>
      </c>
      <c r="Z37" s="201" t="s">
        <v>552</v>
      </c>
      <c r="AA37" s="201" t="s">
        <v>552</v>
      </c>
      <c r="AB37" s="201">
        <v>0</v>
      </c>
      <c r="AC37" s="201">
        <v>0</v>
      </c>
    </row>
    <row r="38" spans="1:29" x14ac:dyDescent="0.25">
      <c r="A38" s="202" t="s">
        <v>157</v>
      </c>
      <c r="B38" s="206" t="s">
        <v>148</v>
      </c>
      <c r="C38" s="201"/>
      <c r="D38" s="201"/>
      <c r="E38" s="201"/>
      <c r="F38" s="201"/>
      <c r="G38" s="201">
        <v>0</v>
      </c>
      <c r="H38" s="201">
        <v>0</v>
      </c>
      <c r="I38" s="201" t="s">
        <v>502</v>
      </c>
      <c r="J38" s="201">
        <v>0</v>
      </c>
      <c r="K38" s="201" t="s">
        <v>502</v>
      </c>
      <c r="L38" s="201">
        <v>0</v>
      </c>
      <c r="M38" s="201" t="s">
        <v>502</v>
      </c>
      <c r="N38" s="201">
        <v>0</v>
      </c>
      <c r="O38" s="201" t="s">
        <v>502</v>
      </c>
      <c r="P38" s="201">
        <v>0</v>
      </c>
      <c r="Q38" s="201" t="s">
        <v>502</v>
      </c>
      <c r="R38" s="201">
        <v>0</v>
      </c>
      <c r="S38" s="201" t="s">
        <v>502</v>
      </c>
      <c r="T38" s="201">
        <v>0</v>
      </c>
      <c r="U38" s="201" t="s">
        <v>502</v>
      </c>
      <c r="V38" s="201">
        <v>0</v>
      </c>
      <c r="W38" s="201" t="s">
        <v>502</v>
      </c>
      <c r="X38" s="201">
        <v>0</v>
      </c>
      <c r="Y38" s="201" t="s">
        <v>502</v>
      </c>
      <c r="Z38" s="201" t="s">
        <v>552</v>
      </c>
      <c r="AA38" s="201" t="s">
        <v>552</v>
      </c>
      <c r="AB38" s="201">
        <v>0</v>
      </c>
      <c r="AC38" s="201">
        <v>0</v>
      </c>
    </row>
    <row r="39" spans="1:29" x14ac:dyDescent="0.25">
      <c r="A39" s="202" t="s">
        <v>156</v>
      </c>
      <c r="B39" s="203" t="s">
        <v>490</v>
      </c>
      <c r="C39" s="201"/>
      <c r="D39" s="201"/>
      <c r="E39" s="201"/>
      <c r="F39" s="201"/>
      <c r="G39" s="201">
        <v>0</v>
      </c>
      <c r="H39" s="201">
        <v>0</v>
      </c>
      <c r="I39" s="201" t="s">
        <v>502</v>
      </c>
      <c r="J39" s="201">
        <v>0</v>
      </c>
      <c r="K39" s="201" t="s">
        <v>502</v>
      </c>
      <c r="L39" s="201">
        <v>0</v>
      </c>
      <c r="M39" s="201" t="s">
        <v>502</v>
      </c>
      <c r="N39" s="201">
        <v>0</v>
      </c>
      <c r="O39" s="201" t="s">
        <v>502</v>
      </c>
      <c r="P39" s="201">
        <v>0</v>
      </c>
      <c r="Q39" s="201" t="s">
        <v>502</v>
      </c>
      <c r="R39" s="201">
        <v>0</v>
      </c>
      <c r="S39" s="201" t="s">
        <v>502</v>
      </c>
      <c r="T39" s="201">
        <v>0</v>
      </c>
      <c r="U39" s="201" t="s">
        <v>502</v>
      </c>
      <c r="V39" s="201">
        <v>0</v>
      </c>
      <c r="W39" s="201" t="s">
        <v>502</v>
      </c>
      <c r="X39" s="201">
        <v>0</v>
      </c>
      <c r="Y39" s="201" t="s">
        <v>502</v>
      </c>
      <c r="Z39" s="201" t="s">
        <v>552</v>
      </c>
      <c r="AA39" s="201" t="s">
        <v>552</v>
      </c>
      <c r="AB39" s="201">
        <v>0</v>
      </c>
      <c r="AC39" s="201">
        <v>0</v>
      </c>
    </row>
    <row r="40" spans="1:29" x14ac:dyDescent="0.25">
      <c r="A40" s="202" t="s">
        <v>155</v>
      </c>
      <c r="B40" s="203" t="s">
        <v>492</v>
      </c>
      <c r="C40" s="201"/>
      <c r="D40" s="201"/>
      <c r="E40" s="201"/>
      <c r="F40" s="201"/>
      <c r="G40" s="201">
        <v>0</v>
      </c>
      <c r="H40" s="201">
        <v>0</v>
      </c>
      <c r="I40" s="201" t="s">
        <v>502</v>
      </c>
      <c r="J40" s="201">
        <v>0</v>
      </c>
      <c r="K40" s="201" t="s">
        <v>502</v>
      </c>
      <c r="L40" s="201">
        <v>0</v>
      </c>
      <c r="M40" s="201" t="s">
        <v>502</v>
      </c>
      <c r="N40" s="201">
        <v>0</v>
      </c>
      <c r="O40" s="201" t="s">
        <v>502</v>
      </c>
      <c r="P40" s="201">
        <v>0</v>
      </c>
      <c r="Q40" s="201" t="s">
        <v>502</v>
      </c>
      <c r="R40" s="201">
        <v>0</v>
      </c>
      <c r="S40" s="201" t="s">
        <v>502</v>
      </c>
      <c r="T40" s="201">
        <v>0</v>
      </c>
      <c r="U40" s="201" t="s">
        <v>502</v>
      </c>
      <c r="V40" s="201">
        <v>0</v>
      </c>
      <c r="W40" s="201" t="s">
        <v>502</v>
      </c>
      <c r="X40" s="201">
        <v>0</v>
      </c>
      <c r="Y40" s="201" t="s">
        <v>502</v>
      </c>
      <c r="Z40" s="201" t="s">
        <v>552</v>
      </c>
      <c r="AA40" s="201" t="s">
        <v>552</v>
      </c>
      <c r="AB40" s="201">
        <v>0</v>
      </c>
      <c r="AC40" s="201">
        <v>0</v>
      </c>
    </row>
    <row r="41" spans="1:29" x14ac:dyDescent="0.25">
      <c r="A41" s="202" t="s">
        <v>154</v>
      </c>
      <c r="B41" s="203" t="s">
        <v>493</v>
      </c>
      <c r="C41" s="201"/>
      <c r="D41" s="201"/>
      <c r="E41" s="201"/>
      <c r="F41" s="201"/>
      <c r="G41" s="201">
        <v>0</v>
      </c>
      <c r="H41" s="201">
        <v>0</v>
      </c>
      <c r="I41" s="201" t="s">
        <v>502</v>
      </c>
      <c r="J41" s="201">
        <v>0</v>
      </c>
      <c r="K41" s="201" t="s">
        <v>502</v>
      </c>
      <c r="L41" s="201">
        <v>0</v>
      </c>
      <c r="M41" s="201" t="s">
        <v>502</v>
      </c>
      <c r="N41" s="201">
        <v>0</v>
      </c>
      <c r="O41" s="201" t="s">
        <v>502</v>
      </c>
      <c r="P41" s="201">
        <v>0</v>
      </c>
      <c r="Q41" s="201" t="s">
        <v>502</v>
      </c>
      <c r="R41" s="201">
        <v>0</v>
      </c>
      <c r="S41" s="201" t="s">
        <v>502</v>
      </c>
      <c r="T41" s="201">
        <v>0</v>
      </c>
      <c r="U41" s="201" t="s">
        <v>502</v>
      </c>
      <c r="V41" s="201">
        <v>0</v>
      </c>
      <c r="W41" s="201" t="s">
        <v>502</v>
      </c>
      <c r="X41" s="201">
        <v>0</v>
      </c>
      <c r="Y41" s="201" t="s">
        <v>502</v>
      </c>
      <c r="Z41" s="201" t="s">
        <v>552</v>
      </c>
      <c r="AA41" s="201" t="s">
        <v>552</v>
      </c>
      <c r="AB41" s="201">
        <v>0</v>
      </c>
      <c r="AC41" s="201">
        <v>0</v>
      </c>
    </row>
    <row r="42" spans="1:29" x14ac:dyDescent="0.25">
      <c r="A42" s="202" t="s">
        <v>153</v>
      </c>
      <c r="B42" s="203" t="s">
        <v>494</v>
      </c>
      <c r="C42" s="201"/>
      <c r="D42" s="201"/>
      <c r="E42" s="201"/>
      <c r="F42" s="201"/>
      <c r="G42" s="201">
        <v>0</v>
      </c>
      <c r="H42" s="201">
        <v>0</v>
      </c>
      <c r="I42" s="201" t="s">
        <v>502</v>
      </c>
      <c r="J42" s="201">
        <v>0</v>
      </c>
      <c r="K42" s="201" t="s">
        <v>502</v>
      </c>
      <c r="L42" s="201">
        <v>0</v>
      </c>
      <c r="M42" s="201" t="s">
        <v>502</v>
      </c>
      <c r="N42" s="201">
        <v>0</v>
      </c>
      <c r="O42" s="201" t="s">
        <v>502</v>
      </c>
      <c r="P42" s="201">
        <v>0</v>
      </c>
      <c r="Q42" s="201" t="s">
        <v>502</v>
      </c>
      <c r="R42" s="201">
        <v>0</v>
      </c>
      <c r="S42" s="201" t="s">
        <v>502</v>
      </c>
      <c r="T42" s="201">
        <v>0</v>
      </c>
      <c r="U42" s="201" t="s">
        <v>502</v>
      </c>
      <c r="V42" s="201">
        <v>0</v>
      </c>
      <c r="W42" s="201" t="s">
        <v>502</v>
      </c>
      <c r="X42" s="201">
        <v>0</v>
      </c>
      <c r="Y42" s="201" t="s">
        <v>502</v>
      </c>
      <c r="Z42" s="201" t="s">
        <v>552</v>
      </c>
      <c r="AA42" s="201" t="s">
        <v>552</v>
      </c>
      <c r="AB42" s="201">
        <v>0</v>
      </c>
      <c r="AC42" s="201">
        <v>0</v>
      </c>
    </row>
    <row r="43" spans="1:29" x14ac:dyDescent="0.25">
      <c r="A43" s="202" t="s">
        <v>467</v>
      </c>
      <c r="B43" s="203" t="s">
        <v>495</v>
      </c>
      <c r="C43" s="201"/>
      <c r="D43" s="201"/>
      <c r="E43" s="201"/>
      <c r="F43" s="201"/>
      <c r="G43" s="201">
        <v>0</v>
      </c>
      <c r="H43" s="201">
        <v>0</v>
      </c>
      <c r="I43" s="201" t="s">
        <v>502</v>
      </c>
      <c r="J43" s="201">
        <v>0</v>
      </c>
      <c r="K43" s="201" t="s">
        <v>502</v>
      </c>
      <c r="L43" s="201">
        <v>0</v>
      </c>
      <c r="M43" s="201" t="s">
        <v>502</v>
      </c>
      <c r="N43" s="201">
        <v>0</v>
      </c>
      <c r="O43" s="201" t="s">
        <v>502</v>
      </c>
      <c r="P43" s="201">
        <v>0</v>
      </c>
      <c r="Q43" s="201" t="s">
        <v>502</v>
      </c>
      <c r="R43" s="201">
        <v>0</v>
      </c>
      <c r="S43" s="201" t="s">
        <v>502</v>
      </c>
      <c r="T43" s="201">
        <v>0</v>
      </c>
      <c r="U43" s="201" t="s">
        <v>502</v>
      </c>
      <c r="V43" s="201">
        <v>0</v>
      </c>
      <c r="W43" s="201" t="s">
        <v>502</v>
      </c>
      <c r="X43" s="201">
        <v>0</v>
      </c>
      <c r="Y43" s="201" t="s">
        <v>502</v>
      </c>
      <c r="Z43" s="201" t="s">
        <v>552</v>
      </c>
      <c r="AA43" s="201" t="s">
        <v>552</v>
      </c>
      <c r="AB43" s="201">
        <v>0</v>
      </c>
      <c r="AC43" s="201">
        <v>0</v>
      </c>
    </row>
    <row r="44" spans="1:29" x14ac:dyDescent="0.25">
      <c r="A44" s="202" t="s">
        <v>468</v>
      </c>
      <c r="B44" s="203" t="s">
        <v>496</v>
      </c>
      <c r="C44" s="201"/>
      <c r="D44" s="201"/>
      <c r="E44" s="201"/>
      <c r="F44" s="201"/>
      <c r="G44" s="201">
        <v>0</v>
      </c>
      <c r="H44" s="201">
        <v>0</v>
      </c>
      <c r="I44" s="201" t="s">
        <v>502</v>
      </c>
      <c r="J44" s="201">
        <v>0</v>
      </c>
      <c r="K44" s="201" t="s">
        <v>502</v>
      </c>
      <c r="L44" s="201">
        <v>0</v>
      </c>
      <c r="M44" s="201" t="s">
        <v>502</v>
      </c>
      <c r="N44" s="201">
        <v>0</v>
      </c>
      <c r="O44" s="201" t="s">
        <v>502</v>
      </c>
      <c r="P44" s="201">
        <v>0</v>
      </c>
      <c r="Q44" s="201" t="s">
        <v>502</v>
      </c>
      <c r="R44" s="201">
        <v>0</v>
      </c>
      <c r="S44" s="201" t="s">
        <v>502</v>
      </c>
      <c r="T44" s="201">
        <v>0</v>
      </c>
      <c r="U44" s="201" t="s">
        <v>502</v>
      </c>
      <c r="V44" s="201">
        <v>0</v>
      </c>
      <c r="W44" s="201" t="s">
        <v>502</v>
      </c>
      <c r="X44" s="201">
        <v>0</v>
      </c>
      <c r="Y44" s="201" t="s">
        <v>502</v>
      </c>
      <c r="Z44" s="201" t="s">
        <v>552</v>
      </c>
      <c r="AA44" s="201" t="s">
        <v>552</v>
      </c>
      <c r="AB44" s="201">
        <v>0</v>
      </c>
      <c r="AC44" s="201">
        <v>0</v>
      </c>
    </row>
    <row r="45" spans="1:29" x14ac:dyDescent="0.25">
      <c r="A45" s="202" t="s">
        <v>469</v>
      </c>
      <c r="B45" s="203" t="s">
        <v>497</v>
      </c>
      <c r="C45" s="201"/>
      <c r="D45" s="201"/>
      <c r="E45" s="201"/>
      <c r="F45" s="201"/>
      <c r="G45" s="201">
        <v>0</v>
      </c>
      <c r="H45" s="201">
        <v>0</v>
      </c>
      <c r="I45" s="201" t="s">
        <v>502</v>
      </c>
      <c r="J45" s="201">
        <v>0</v>
      </c>
      <c r="K45" s="201" t="s">
        <v>502</v>
      </c>
      <c r="L45" s="201">
        <v>0</v>
      </c>
      <c r="M45" s="201" t="s">
        <v>502</v>
      </c>
      <c r="N45" s="201">
        <v>0</v>
      </c>
      <c r="O45" s="201" t="s">
        <v>502</v>
      </c>
      <c r="P45" s="201">
        <v>0</v>
      </c>
      <c r="Q45" s="201" t="s">
        <v>502</v>
      </c>
      <c r="R45" s="201">
        <v>0</v>
      </c>
      <c r="S45" s="201" t="s">
        <v>502</v>
      </c>
      <c r="T45" s="201">
        <v>0</v>
      </c>
      <c r="U45" s="201" t="s">
        <v>502</v>
      </c>
      <c r="V45" s="201">
        <v>0</v>
      </c>
      <c r="W45" s="201" t="s">
        <v>502</v>
      </c>
      <c r="X45" s="201">
        <v>0</v>
      </c>
      <c r="Y45" s="201" t="s">
        <v>502</v>
      </c>
      <c r="Z45" s="201" t="s">
        <v>552</v>
      </c>
      <c r="AA45" s="201" t="s">
        <v>552</v>
      </c>
      <c r="AB45" s="201">
        <v>0</v>
      </c>
      <c r="AC45" s="201">
        <v>0</v>
      </c>
    </row>
    <row r="46" spans="1:29" x14ac:dyDescent="0.25">
      <c r="A46" s="202" t="s">
        <v>470</v>
      </c>
      <c r="B46" s="203" t="s">
        <v>498</v>
      </c>
      <c r="C46" s="201"/>
      <c r="D46" s="201"/>
      <c r="E46" s="201"/>
      <c r="F46" s="201"/>
      <c r="G46" s="201">
        <v>0</v>
      </c>
      <c r="H46" s="201">
        <v>0</v>
      </c>
      <c r="I46" s="201" t="s">
        <v>502</v>
      </c>
      <c r="J46" s="201"/>
      <c r="K46" s="201" t="s">
        <v>502</v>
      </c>
      <c r="L46" s="201">
        <v>0</v>
      </c>
      <c r="M46" s="201" t="s">
        <v>502</v>
      </c>
      <c r="N46" s="201"/>
      <c r="O46" s="201" t="s">
        <v>502</v>
      </c>
      <c r="P46" s="201">
        <v>0</v>
      </c>
      <c r="Q46" s="201" t="s">
        <v>502</v>
      </c>
      <c r="R46" s="201"/>
      <c r="S46" s="201" t="s">
        <v>502</v>
      </c>
      <c r="T46" s="201">
        <v>0</v>
      </c>
      <c r="U46" s="201" t="s">
        <v>502</v>
      </c>
      <c r="V46" s="201"/>
      <c r="W46" s="201" t="s">
        <v>502</v>
      </c>
      <c r="X46" s="201"/>
      <c r="Y46" s="201" t="s">
        <v>502</v>
      </c>
      <c r="Z46" s="201"/>
      <c r="AA46" s="201" t="s">
        <v>502</v>
      </c>
      <c r="AB46" s="201">
        <v>0</v>
      </c>
      <c r="AC46" s="201">
        <v>0</v>
      </c>
    </row>
    <row r="47" spans="1:29" s="195"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151</v>
      </c>
      <c r="B48" s="203" t="s">
        <v>491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552</v>
      </c>
      <c r="AA48" s="201"/>
      <c r="AB48" s="201">
        <v>0</v>
      </c>
      <c r="AC48" s="201">
        <v>0</v>
      </c>
    </row>
    <row r="49" spans="1:29" ht="31.5" x14ac:dyDescent="0.25">
      <c r="A49" s="202" t="s">
        <v>150</v>
      </c>
      <c r="B49" s="206" t="s">
        <v>489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552</v>
      </c>
      <c r="AA49" s="201"/>
      <c r="AB49" s="201">
        <v>0</v>
      </c>
      <c r="AC49" s="201">
        <v>0</v>
      </c>
    </row>
    <row r="50" spans="1:29" x14ac:dyDescent="0.25">
      <c r="A50" s="202" t="s">
        <v>149</v>
      </c>
      <c r="B50" s="206"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552</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552</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552</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552</v>
      </c>
      <c r="AA53" s="201"/>
      <c r="AB53" s="201">
        <v>0</v>
      </c>
      <c r="AC53" s="201">
        <v>0</v>
      </c>
    </row>
    <row r="54" spans="1:29" x14ac:dyDescent="0.25">
      <c r="A54" s="202" t="s">
        <v>141</v>
      </c>
      <c r="B54" s="203" t="s">
        <v>492</v>
      </c>
      <c r="C54" s="201">
        <v>35</v>
      </c>
      <c r="D54" s="201">
        <v>35</v>
      </c>
      <c r="E54" s="201"/>
      <c r="F54" s="201"/>
      <c r="G54" s="201">
        <v>0</v>
      </c>
      <c r="H54" s="201">
        <v>0</v>
      </c>
      <c r="I54" s="201"/>
      <c r="J54" s="201">
        <v>0</v>
      </c>
      <c r="K54" s="201"/>
      <c r="L54" s="201">
        <v>35</v>
      </c>
      <c r="M54" s="201"/>
      <c r="N54" s="201">
        <v>35</v>
      </c>
      <c r="O54" s="201"/>
      <c r="P54" s="201">
        <v>0</v>
      </c>
      <c r="Q54" s="201"/>
      <c r="R54" s="201">
        <v>0</v>
      </c>
      <c r="S54" s="201"/>
      <c r="T54" s="201">
        <v>0</v>
      </c>
      <c r="U54" s="201"/>
      <c r="V54" s="201">
        <v>0</v>
      </c>
      <c r="W54" s="201"/>
      <c r="X54" s="201">
        <v>0</v>
      </c>
      <c r="Y54" s="201"/>
      <c r="Z54" s="201" t="s">
        <v>552</v>
      </c>
      <c r="AA54" s="201"/>
      <c r="AB54" s="201">
        <v>35</v>
      </c>
      <c r="AC54" s="201">
        <v>35</v>
      </c>
    </row>
    <row r="55" spans="1:29" x14ac:dyDescent="0.25">
      <c r="A55" s="202" t="s">
        <v>471</v>
      </c>
      <c r="B55" s="203" t="s">
        <v>493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552</v>
      </c>
      <c r="AA55" s="201"/>
      <c r="AB55" s="201">
        <v>0</v>
      </c>
      <c r="AC55" s="201">
        <v>0</v>
      </c>
    </row>
    <row r="56" spans="1:29" x14ac:dyDescent="0.25">
      <c r="A56" s="202" t="s">
        <v>472</v>
      </c>
      <c r="B56" s="203" t="s">
        <v>494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552</v>
      </c>
      <c r="AA56" s="201"/>
      <c r="AB56" s="201">
        <v>0</v>
      </c>
      <c r="AC56" s="201">
        <v>0</v>
      </c>
    </row>
    <row r="57" spans="1:29" x14ac:dyDescent="0.25">
      <c r="A57" s="202" t="s">
        <v>473</v>
      </c>
      <c r="B57" s="203" t="s">
        <v>495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552</v>
      </c>
      <c r="AA57" s="201"/>
      <c r="AB57" s="201">
        <v>0</v>
      </c>
      <c r="AC57" s="201">
        <v>0</v>
      </c>
    </row>
    <row r="58" spans="1:29" ht="36.75" customHeight="1" x14ac:dyDescent="0.25">
      <c r="A58" s="202" t="s">
        <v>474</v>
      </c>
      <c r="B58" s="203" t="s">
        <v>496</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552</v>
      </c>
      <c r="AA58" s="201"/>
      <c r="AB58" s="201">
        <v>0</v>
      </c>
      <c r="AC58" s="201">
        <v>0</v>
      </c>
    </row>
    <row r="59" spans="1:29" x14ac:dyDescent="0.25">
      <c r="A59" s="202" t="s">
        <v>475</v>
      </c>
      <c r="B59" s="203" t="s">
        <v>497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552</v>
      </c>
      <c r="AA59" s="201"/>
      <c r="AB59" s="201">
        <v>0</v>
      </c>
      <c r="AC59" s="201">
        <v>0</v>
      </c>
    </row>
    <row r="60" spans="1:29" x14ac:dyDescent="0.25">
      <c r="A60" s="202" t="s">
        <v>476</v>
      </c>
      <c r="B60" s="203" t="s">
        <v>498</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95"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2.1558088611593726</v>
      </c>
      <c r="D62" s="201">
        <v>2.1290355748121854</v>
      </c>
      <c r="E62" s="201"/>
      <c r="F62" s="201"/>
      <c r="G62" s="201">
        <v>0</v>
      </c>
      <c r="H62" s="201">
        <v>0</v>
      </c>
      <c r="I62" s="201"/>
      <c r="J62" s="201">
        <v>0</v>
      </c>
      <c r="K62" s="201"/>
      <c r="L62" s="201">
        <v>2.1558088611593726</v>
      </c>
      <c r="M62" s="201"/>
      <c r="N62" s="201">
        <v>2.1290355748121854</v>
      </c>
      <c r="O62" s="201"/>
      <c r="P62" s="201">
        <v>0</v>
      </c>
      <c r="Q62" s="201"/>
      <c r="R62" s="201">
        <v>0</v>
      </c>
      <c r="S62" s="201"/>
      <c r="T62" s="201">
        <v>0</v>
      </c>
      <c r="U62" s="201"/>
      <c r="V62" s="201">
        <v>0</v>
      </c>
      <c r="W62" s="201"/>
      <c r="X62" s="201">
        <v>0</v>
      </c>
      <c r="Y62" s="201"/>
      <c r="Z62" s="201" t="s">
        <v>552</v>
      </c>
      <c r="AA62" s="201"/>
      <c r="AB62" s="201">
        <v>2.1558088611593726</v>
      </c>
      <c r="AC62" s="201">
        <v>2.1290355748121854</v>
      </c>
    </row>
    <row r="63" spans="1:29" x14ac:dyDescent="0.25">
      <c r="A63" s="202" t="s">
        <v>137</v>
      </c>
      <c r="B63" s="206"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552</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552</v>
      </c>
      <c r="AA64" s="201"/>
      <c r="AB64" s="201">
        <v>0</v>
      </c>
      <c r="AC64" s="201">
        <v>0</v>
      </c>
    </row>
    <row r="65" spans="1:29" x14ac:dyDescent="0.25">
      <c r="A65" s="202" t="s">
        <v>135</v>
      </c>
      <c r="B65" s="206"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552</v>
      </c>
      <c r="AA65" s="201"/>
      <c r="AB65" s="201">
        <v>0</v>
      </c>
      <c r="AC65" s="201">
        <v>0</v>
      </c>
    </row>
    <row r="66" spans="1:29" ht="24.75" customHeight="1" x14ac:dyDescent="0.25">
      <c r="A66" s="202" t="s">
        <v>134</v>
      </c>
      <c r="B66" s="206"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552</v>
      </c>
      <c r="AA66" s="201"/>
      <c r="AB66" s="201">
        <v>0</v>
      </c>
      <c r="AC66" s="201">
        <v>0</v>
      </c>
    </row>
    <row r="67" spans="1:29" x14ac:dyDescent="0.25">
      <c r="A67" s="202" t="s">
        <v>133</v>
      </c>
      <c r="B67" s="206" t="s">
        <v>492</v>
      </c>
      <c r="C67" s="201"/>
      <c r="D67" s="201"/>
      <c r="E67" s="201"/>
      <c r="F67" s="201"/>
      <c r="G67" s="201">
        <v>0</v>
      </c>
      <c r="H67" s="201">
        <v>0</v>
      </c>
      <c r="I67" s="201"/>
      <c r="J67" s="201">
        <v>0</v>
      </c>
      <c r="K67" s="201"/>
      <c r="L67" s="201">
        <v>35</v>
      </c>
      <c r="M67" s="201"/>
      <c r="N67" s="201">
        <v>35</v>
      </c>
      <c r="O67" s="201"/>
      <c r="P67" s="201">
        <v>0</v>
      </c>
      <c r="Q67" s="201"/>
      <c r="R67" s="201">
        <v>0</v>
      </c>
      <c r="S67" s="201"/>
      <c r="T67" s="201">
        <v>0</v>
      </c>
      <c r="U67" s="201"/>
      <c r="V67" s="201">
        <v>0</v>
      </c>
      <c r="W67" s="201"/>
      <c r="X67" s="201">
        <v>0</v>
      </c>
      <c r="Y67" s="201"/>
      <c r="Z67" s="201" t="s">
        <v>552</v>
      </c>
      <c r="AA67" s="201"/>
      <c r="AB67" s="201">
        <v>35</v>
      </c>
      <c r="AC67" s="201">
        <v>35</v>
      </c>
    </row>
    <row r="68" spans="1:29" ht="24" customHeight="1" x14ac:dyDescent="0.25">
      <c r="A68" s="202" t="s">
        <v>477</v>
      </c>
      <c r="B68" s="206" t="s">
        <v>493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552</v>
      </c>
      <c r="AA68" s="201"/>
      <c r="AB68" s="201">
        <v>0</v>
      </c>
      <c r="AC68" s="201">
        <v>0</v>
      </c>
    </row>
    <row r="69" spans="1:29" x14ac:dyDescent="0.25">
      <c r="A69" s="202" t="s">
        <v>478</v>
      </c>
      <c r="B69" s="206" t="s">
        <v>494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552</v>
      </c>
      <c r="AA69" s="201"/>
      <c r="AB69" s="201">
        <v>0</v>
      </c>
      <c r="AC69" s="201">
        <v>0</v>
      </c>
    </row>
    <row r="70" spans="1:29" ht="16.5" customHeight="1" x14ac:dyDescent="0.25">
      <c r="A70" s="202" t="s">
        <v>479</v>
      </c>
      <c r="B70" s="206" t="s">
        <v>495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552</v>
      </c>
      <c r="AA70" s="201"/>
      <c r="AB70" s="201">
        <v>0</v>
      </c>
      <c r="AC70" s="201">
        <v>0</v>
      </c>
    </row>
    <row r="71" spans="1:29" x14ac:dyDescent="0.25">
      <c r="A71" s="202" t="s">
        <v>480</v>
      </c>
      <c r="B71" s="206" t="s">
        <v>496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552</v>
      </c>
      <c r="AA71" s="201"/>
      <c r="AB71" s="201">
        <v>0</v>
      </c>
      <c r="AC71" s="201">
        <v>0</v>
      </c>
    </row>
    <row r="72" spans="1:29" ht="29.25" customHeight="1" x14ac:dyDescent="0.25">
      <c r="A72" s="202" t="s">
        <v>481</v>
      </c>
      <c r="B72" s="206" t="s">
        <v>497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552</v>
      </c>
      <c r="AA72" s="201"/>
      <c r="AB72" s="201">
        <v>0</v>
      </c>
      <c r="AC72" s="201">
        <v>0</v>
      </c>
    </row>
    <row r="73" spans="1:29" ht="32.25" customHeight="1" x14ac:dyDescent="0.25">
      <c r="A73" s="202" t="s">
        <v>482</v>
      </c>
      <c r="B73" s="206" t="s">
        <v>498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95"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552</v>
      </c>
      <c r="AA74" s="201"/>
      <c r="AB74" s="201">
        <v>0</v>
      </c>
      <c r="AC74" s="201">
        <v>0</v>
      </c>
    </row>
    <row r="75" spans="1:29" s="195"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491</v>
      </c>
      <c r="C76" s="208"/>
      <c r="D76" s="209"/>
      <c r="E76" s="210"/>
      <c r="F76" s="210"/>
      <c r="G76" s="201">
        <v>0</v>
      </c>
      <c r="H76" s="201">
        <v>0</v>
      </c>
      <c r="I76" s="201"/>
      <c r="J76" s="201">
        <v>0</v>
      </c>
      <c r="K76" s="201"/>
      <c r="L76" s="201">
        <v>0</v>
      </c>
      <c r="M76" s="201"/>
      <c r="N76" s="201">
        <v>0</v>
      </c>
      <c r="O76" s="209"/>
      <c r="P76" s="201">
        <v>0</v>
      </c>
      <c r="Q76" s="201"/>
      <c r="R76" s="201">
        <v>0</v>
      </c>
      <c r="S76" s="209"/>
      <c r="T76" s="201">
        <v>0</v>
      </c>
      <c r="U76" s="201"/>
      <c r="V76" s="201">
        <v>0</v>
      </c>
      <c r="W76" s="209"/>
      <c r="X76" s="201">
        <v>0</v>
      </c>
      <c r="Y76" s="201"/>
      <c r="Z76" s="201" t="s">
        <v>552</v>
      </c>
      <c r="AA76" s="209"/>
      <c r="AB76" s="201">
        <v>0</v>
      </c>
      <c r="AC76" s="201">
        <v>0</v>
      </c>
    </row>
    <row r="77" spans="1:29" ht="18.75" customHeight="1" x14ac:dyDescent="0.25">
      <c r="A77" s="202" t="s">
        <v>223</v>
      </c>
      <c r="B77" s="206" t="s">
        <v>489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552</v>
      </c>
      <c r="AA77" s="201"/>
      <c r="AB77" s="201">
        <v>0</v>
      </c>
      <c r="AC77" s="201">
        <v>0</v>
      </c>
    </row>
    <row r="78" spans="1:29" x14ac:dyDescent="0.25">
      <c r="A78" s="202" t="s">
        <v>224</v>
      </c>
      <c r="B78" s="206"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552</v>
      </c>
      <c r="AA78" s="201"/>
      <c r="AB78" s="201">
        <v>0</v>
      </c>
      <c r="AC78" s="201">
        <v>0</v>
      </c>
    </row>
    <row r="79" spans="1:29" x14ac:dyDescent="0.25">
      <c r="A79" s="202" t="s">
        <v>225</v>
      </c>
      <c r="B79" s="203" t="s">
        <v>499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552</v>
      </c>
      <c r="AA79" s="201"/>
      <c r="AB79" s="201">
        <v>0</v>
      </c>
      <c r="AC79" s="201">
        <v>0</v>
      </c>
    </row>
    <row r="80" spans="1:29" x14ac:dyDescent="0.25">
      <c r="A80" s="202" t="s">
        <v>226</v>
      </c>
      <c r="B80" s="203" t="s">
        <v>492</v>
      </c>
      <c r="C80" s="208"/>
      <c r="D80" s="209"/>
      <c r="E80" s="210"/>
      <c r="F80" s="210"/>
      <c r="G80" s="201">
        <v>0</v>
      </c>
      <c r="H80" s="201">
        <v>0</v>
      </c>
      <c r="I80" s="201"/>
      <c r="J80" s="201">
        <v>0</v>
      </c>
      <c r="K80" s="201"/>
      <c r="L80" s="201">
        <v>0</v>
      </c>
      <c r="M80" s="201"/>
      <c r="N80" s="201">
        <v>0</v>
      </c>
      <c r="O80" s="209"/>
      <c r="P80" s="201">
        <v>0</v>
      </c>
      <c r="Q80" s="201"/>
      <c r="R80" s="201">
        <v>0</v>
      </c>
      <c r="S80" s="209"/>
      <c r="T80" s="201">
        <v>0</v>
      </c>
      <c r="U80" s="201"/>
      <c r="V80" s="201">
        <v>0</v>
      </c>
      <c r="W80" s="209"/>
      <c r="X80" s="201">
        <v>0</v>
      </c>
      <c r="Y80" s="201"/>
      <c r="Z80" s="201" t="s">
        <v>552</v>
      </c>
      <c r="AA80" s="209"/>
      <c r="AB80" s="201">
        <v>0</v>
      </c>
      <c r="AC80" s="201">
        <v>0</v>
      </c>
    </row>
    <row r="81" spans="1:29" x14ac:dyDescent="0.25">
      <c r="A81" s="202" t="s">
        <v>483</v>
      </c>
      <c r="B81" s="203" t="s">
        <v>493</v>
      </c>
      <c r="C81" s="208"/>
      <c r="D81" s="209"/>
      <c r="E81" s="210"/>
      <c r="F81" s="210"/>
      <c r="G81" s="201">
        <v>0</v>
      </c>
      <c r="H81" s="201">
        <v>0</v>
      </c>
      <c r="I81" s="201"/>
      <c r="J81" s="201">
        <v>0</v>
      </c>
      <c r="K81" s="201"/>
      <c r="L81" s="201">
        <v>0</v>
      </c>
      <c r="M81" s="201"/>
      <c r="N81" s="201">
        <v>0</v>
      </c>
      <c r="O81" s="209"/>
      <c r="P81" s="201">
        <v>0</v>
      </c>
      <c r="Q81" s="201"/>
      <c r="R81" s="201">
        <v>0</v>
      </c>
      <c r="S81" s="209"/>
      <c r="T81" s="201">
        <v>0</v>
      </c>
      <c r="U81" s="201"/>
      <c r="V81" s="201">
        <v>0</v>
      </c>
      <c r="W81" s="209"/>
      <c r="X81" s="201">
        <v>0</v>
      </c>
      <c r="Y81" s="201"/>
      <c r="Z81" s="201" t="s">
        <v>552</v>
      </c>
      <c r="AA81" s="209"/>
      <c r="AB81" s="201">
        <v>0</v>
      </c>
      <c r="AC81" s="201">
        <v>0</v>
      </c>
    </row>
    <row r="82" spans="1:29" x14ac:dyDescent="0.25">
      <c r="A82" s="202" t="s">
        <v>484</v>
      </c>
      <c r="B82" s="203" t="s">
        <v>494</v>
      </c>
      <c r="C82" s="208"/>
      <c r="D82" s="209"/>
      <c r="E82" s="210"/>
      <c r="F82" s="210"/>
      <c r="G82" s="201">
        <v>0</v>
      </c>
      <c r="H82" s="201">
        <v>0</v>
      </c>
      <c r="I82" s="201"/>
      <c r="J82" s="201">
        <v>0</v>
      </c>
      <c r="K82" s="201"/>
      <c r="L82" s="201">
        <v>0</v>
      </c>
      <c r="M82" s="201"/>
      <c r="N82" s="201">
        <v>0</v>
      </c>
      <c r="O82" s="209"/>
      <c r="P82" s="201">
        <v>0</v>
      </c>
      <c r="Q82" s="201"/>
      <c r="R82" s="201">
        <v>0</v>
      </c>
      <c r="S82" s="209"/>
      <c r="T82" s="201">
        <v>0</v>
      </c>
      <c r="U82" s="201"/>
      <c r="V82" s="201">
        <v>0</v>
      </c>
      <c r="W82" s="209"/>
      <c r="X82" s="201">
        <v>0</v>
      </c>
      <c r="Y82" s="201"/>
      <c r="Z82" s="201" t="s">
        <v>552</v>
      </c>
      <c r="AA82" s="209"/>
      <c r="AB82" s="201">
        <v>0</v>
      </c>
      <c r="AC82" s="201">
        <v>0</v>
      </c>
    </row>
    <row r="83" spans="1:29" x14ac:dyDescent="0.25">
      <c r="A83" s="202" t="s">
        <v>485</v>
      </c>
      <c r="B83" s="203" t="s">
        <v>495</v>
      </c>
      <c r="C83" s="208"/>
      <c r="D83" s="209"/>
      <c r="E83" s="210"/>
      <c r="F83" s="210"/>
      <c r="G83" s="201">
        <v>0</v>
      </c>
      <c r="H83" s="201">
        <v>0</v>
      </c>
      <c r="I83" s="201"/>
      <c r="J83" s="201">
        <v>0</v>
      </c>
      <c r="K83" s="201"/>
      <c r="L83" s="201">
        <v>0</v>
      </c>
      <c r="M83" s="201"/>
      <c r="N83" s="201">
        <v>0</v>
      </c>
      <c r="O83" s="209"/>
      <c r="P83" s="201">
        <v>0</v>
      </c>
      <c r="Q83" s="201"/>
      <c r="R83" s="201">
        <v>0</v>
      </c>
      <c r="S83" s="209"/>
      <c r="T83" s="201">
        <v>0</v>
      </c>
      <c r="U83" s="201"/>
      <c r="V83" s="201">
        <v>0</v>
      </c>
      <c r="W83" s="209"/>
      <c r="X83" s="201">
        <v>0</v>
      </c>
      <c r="Y83" s="201"/>
      <c r="Z83" s="201" t="s">
        <v>552</v>
      </c>
      <c r="AA83" s="209"/>
      <c r="AB83" s="201">
        <v>0</v>
      </c>
      <c r="AC83" s="201">
        <v>0</v>
      </c>
    </row>
    <row r="84" spans="1:29" x14ac:dyDescent="0.25">
      <c r="A84" s="202" t="s">
        <v>486</v>
      </c>
      <c r="B84" s="203" t="s">
        <v>496</v>
      </c>
      <c r="C84" s="208"/>
      <c r="D84" s="209"/>
      <c r="E84" s="210"/>
      <c r="F84" s="210"/>
      <c r="G84" s="201">
        <v>0</v>
      </c>
      <c r="H84" s="201">
        <v>0</v>
      </c>
      <c r="I84" s="201"/>
      <c r="J84" s="201">
        <v>0</v>
      </c>
      <c r="K84" s="201"/>
      <c r="L84" s="201">
        <v>0</v>
      </c>
      <c r="M84" s="201"/>
      <c r="N84" s="201">
        <v>0</v>
      </c>
      <c r="O84" s="209"/>
      <c r="P84" s="201">
        <v>0</v>
      </c>
      <c r="Q84" s="201"/>
      <c r="R84" s="201">
        <v>0</v>
      </c>
      <c r="S84" s="209"/>
      <c r="T84" s="201">
        <v>0</v>
      </c>
      <c r="U84" s="201"/>
      <c r="V84" s="201">
        <v>0</v>
      </c>
      <c r="W84" s="209"/>
      <c r="X84" s="201">
        <v>0</v>
      </c>
      <c r="Y84" s="201"/>
      <c r="Z84" s="201" t="s">
        <v>552</v>
      </c>
      <c r="AA84" s="209"/>
      <c r="AB84" s="201">
        <v>0</v>
      </c>
      <c r="AC84" s="201">
        <v>0</v>
      </c>
    </row>
    <row r="85" spans="1:29" x14ac:dyDescent="0.25">
      <c r="A85" s="202" t="s">
        <v>487</v>
      </c>
      <c r="B85" s="203" t="s">
        <v>497</v>
      </c>
      <c r="C85" s="208"/>
      <c r="D85" s="209"/>
      <c r="E85" s="210"/>
      <c r="F85" s="210"/>
      <c r="G85" s="201">
        <v>0</v>
      </c>
      <c r="H85" s="201">
        <v>0</v>
      </c>
      <c r="I85" s="201"/>
      <c r="J85" s="201">
        <v>0</v>
      </c>
      <c r="K85" s="201"/>
      <c r="L85" s="201">
        <v>0</v>
      </c>
      <c r="M85" s="201"/>
      <c r="N85" s="201">
        <v>0</v>
      </c>
      <c r="O85" s="209"/>
      <c r="P85" s="201">
        <v>0</v>
      </c>
      <c r="Q85" s="201"/>
      <c r="R85" s="201">
        <v>0</v>
      </c>
      <c r="S85" s="209"/>
      <c r="T85" s="201">
        <v>0</v>
      </c>
      <c r="U85" s="201"/>
      <c r="V85" s="201">
        <v>0</v>
      </c>
      <c r="W85" s="209"/>
      <c r="X85" s="201">
        <v>0</v>
      </c>
      <c r="Y85" s="201"/>
      <c r="Z85" s="201" t="s">
        <v>552</v>
      </c>
      <c r="AA85" s="209"/>
      <c r="AB85" s="201">
        <v>0</v>
      </c>
      <c r="AC85" s="201">
        <v>0</v>
      </c>
    </row>
    <row r="86" spans="1:29" x14ac:dyDescent="0.25">
      <c r="A86" s="202" t="s">
        <v>488</v>
      </c>
      <c r="B86" s="203" t="s">
        <v>498</v>
      </c>
      <c r="C86" s="211"/>
      <c r="D86" s="209"/>
      <c r="E86" s="210"/>
      <c r="F86" s="210"/>
      <c r="G86" s="201">
        <v>0</v>
      </c>
      <c r="H86" s="201">
        <v>0</v>
      </c>
      <c r="I86" s="201"/>
      <c r="J86" s="201">
        <v>0</v>
      </c>
      <c r="K86" s="201"/>
      <c r="L86" s="201">
        <v>0</v>
      </c>
      <c r="M86" s="201"/>
      <c r="N86" s="201">
        <v>0</v>
      </c>
      <c r="O86" s="209"/>
      <c r="P86" s="201">
        <v>0</v>
      </c>
      <c r="Q86" s="201"/>
      <c r="R86" s="201">
        <v>0</v>
      </c>
      <c r="S86" s="209"/>
      <c r="T86" s="201">
        <v>0</v>
      </c>
      <c r="U86" s="201"/>
      <c r="V86" s="201">
        <v>0</v>
      </c>
      <c r="W86" s="209"/>
      <c r="X86" s="201">
        <v>0</v>
      </c>
      <c r="Y86" s="201"/>
      <c r="Z86" s="201" t="s">
        <v>552</v>
      </c>
      <c r="AA86" s="209"/>
      <c r="AB86" s="201">
        <v>0</v>
      </c>
      <c r="AC86" s="201">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8" t="str">
        <f>'1. паспорт местоположение'!A12:C12</f>
        <v>N_TP2000.AS.0008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3"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3" customFormat="1" x14ac:dyDescent="0.25">
      <c r="A21" s="489" t="s">
        <v>435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3" customFormat="1" ht="58.5" customHeight="1" x14ac:dyDescent="0.25">
      <c r="A22" s="480" t="s">
        <v>52</v>
      </c>
      <c r="B22" s="491" t="s">
        <v>24</v>
      </c>
      <c r="C22" s="480" t="s">
        <v>51</v>
      </c>
      <c r="D22" s="480" t="s">
        <v>50</v>
      </c>
      <c r="E22" s="494" t="s">
        <v>446</v>
      </c>
      <c r="F22" s="495"/>
      <c r="G22" s="495"/>
      <c r="H22" s="495"/>
      <c r="I22" s="495"/>
      <c r="J22" s="495"/>
      <c r="K22" s="495"/>
      <c r="L22" s="496"/>
      <c r="M22" s="480" t="s">
        <v>49</v>
      </c>
      <c r="N22" s="480" t="s">
        <v>48</v>
      </c>
      <c r="O22" s="480" t="s">
        <v>47</v>
      </c>
      <c r="P22" s="475" t="s">
        <v>235</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23" customFormat="1" ht="64.5" customHeight="1" x14ac:dyDescent="0.25">
      <c r="A23" s="490"/>
      <c r="B23" s="492"/>
      <c r="C23" s="490"/>
      <c r="D23" s="490"/>
      <c r="E23" s="485" t="s">
        <v>23</v>
      </c>
      <c r="F23" s="476" t="s">
        <v>131</v>
      </c>
      <c r="G23" s="476" t="s">
        <v>130</v>
      </c>
      <c r="H23" s="476" t="s">
        <v>129</v>
      </c>
      <c r="I23" s="478" t="s">
        <v>356</v>
      </c>
      <c r="J23" s="478" t="s">
        <v>357</v>
      </c>
      <c r="K23" s="478" t="s">
        <v>358</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s="23"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27" t="s">
        <v>13</v>
      </c>
      <c r="AG24" s="127" t="s">
        <v>12</v>
      </c>
      <c r="AH24" s="128" t="s">
        <v>2</v>
      </c>
      <c r="AI24" s="128" t="s">
        <v>11</v>
      </c>
      <c r="AJ24" s="481"/>
      <c r="AK24" s="481"/>
      <c r="AL24" s="481"/>
      <c r="AM24" s="481"/>
      <c r="AN24" s="481"/>
      <c r="AO24" s="481"/>
      <c r="AP24" s="481"/>
      <c r="AQ24" s="499"/>
      <c r="AR24" s="475"/>
      <c r="AS24" s="475"/>
      <c r="AT24" s="475"/>
      <c r="AU24" s="475"/>
      <c r="AV24" s="48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76"/>
      <c r="C26" s="176"/>
      <c r="D26" s="177"/>
      <c r="E26" s="177"/>
      <c r="F26" s="177"/>
      <c r="G26" s="177"/>
      <c r="H26" s="177"/>
      <c r="I26" s="177"/>
      <c r="J26" s="177"/>
      <c r="K26" s="177"/>
      <c r="L26" s="177"/>
      <c r="M26" s="176"/>
      <c r="N26" s="176"/>
      <c r="O26" s="176"/>
      <c r="P26" s="190"/>
      <c r="Q26" s="191"/>
      <c r="R26" s="190"/>
      <c r="S26" s="191"/>
      <c r="T26" s="191"/>
      <c r="U26" s="192"/>
      <c r="V26" s="192"/>
      <c r="W26" s="191"/>
      <c r="X26" s="190"/>
      <c r="Y26" s="191"/>
      <c r="Z26" s="190"/>
      <c r="AA26" s="190"/>
      <c r="AB26" s="190"/>
      <c r="AC26" s="190"/>
      <c r="AD26" s="190"/>
      <c r="AE26" s="190"/>
      <c r="AF26" s="192"/>
      <c r="AG26" s="191"/>
      <c r="AH26" s="178"/>
      <c r="AI26" s="178"/>
      <c r="AJ26" s="178"/>
      <c r="AK26" s="178"/>
      <c r="AL26" s="176"/>
      <c r="AM26" s="176"/>
      <c r="AN26" s="178"/>
      <c r="AO26" s="176"/>
      <c r="AP26" s="193"/>
      <c r="AQ26" s="193"/>
      <c r="AR26" s="193"/>
      <c r="AS26" s="193"/>
      <c r="AT26" s="193"/>
      <c r="AU26" s="176"/>
      <c r="AV26" s="176"/>
    </row>
    <row r="27" spans="1:48" s="20" customFormat="1" ht="11.25" x14ac:dyDescent="0.2">
      <c r="A27" s="21"/>
      <c r="B27" s="176"/>
      <c r="C27" s="176"/>
      <c r="D27" s="177"/>
      <c r="E27" s="177"/>
      <c r="F27" s="177"/>
      <c r="G27" s="177"/>
      <c r="H27" s="177"/>
      <c r="I27" s="177"/>
      <c r="J27" s="177"/>
      <c r="K27" s="177"/>
      <c r="L27" s="177"/>
      <c r="M27" s="176"/>
      <c r="N27" s="176"/>
      <c r="O27" s="176"/>
      <c r="P27" s="190"/>
      <c r="Q27" s="191"/>
      <c r="R27" s="190"/>
      <c r="S27" s="191"/>
      <c r="T27" s="191"/>
      <c r="U27" s="192"/>
      <c r="V27" s="192"/>
      <c r="W27" s="191"/>
      <c r="X27" s="190"/>
      <c r="Y27" s="191"/>
      <c r="Z27" s="193"/>
      <c r="AA27" s="190"/>
      <c r="AB27" s="190"/>
      <c r="AC27" s="190"/>
      <c r="AD27" s="190"/>
      <c r="AE27" s="190"/>
      <c r="AF27" s="192"/>
      <c r="AG27" s="191"/>
      <c r="AH27" s="178"/>
      <c r="AI27" s="178"/>
      <c r="AJ27" s="178"/>
      <c r="AK27" s="178"/>
      <c r="AL27" s="176"/>
      <c r="AM27" s="176"/>
      <c r="AN27" s="178"/>
      <c r="AO27" s="176"/>
      <c r="AP27" s="178"/>
      <c r="AQ27" s="178"/>
      <c r="AR27" s="178"/>
      <c r="AS27" s="178"/>
      <c r="AT27" s="178"/>
      <c r="AU27" s="176"/>
      <c r="AV27" s="176"/>
    </row>
    <row r="28" spans="1:48" s="20" customFormat="1" ht="11.25" x14ac:dyDescent="0.2">
      <c r="A28" s="21"/>
      <c r="B28" s="176"/>
      <c r="C28" s="176"/>
      <c r="D28" s="177"/>
      <c r="E28" s="177"/>
      <c r="F28" s="177"/>
      <c r="G28" s="177"/>
      <c r="H28" s="177"/>
      <c r="I28" s="177"/>
      <c r="J28" s="177"/>
      <c r="K28" s="177"/>
      <c r="L28" s="177"/>
      <c r="M28" s="176"/>
      <c r="N28" s="176"/>
      <c r="O28" s="176"/>
      <c r="P28" s="190"/>
      <c r="Q28" s="191"/>
      <c r="R28" s="190"/>
      <c r="S28" s="191"/>
      <c r="T28" s="191"/>
      <c r="U28" s="192"/>
      <c r="V28" s="192"/>
      <c r="W28" s="191"/>
      <c r="X28" s="190"/>
      <c r="Y28" s="191"/>
      <c r="Z28" s="193"/>
      <c r="AA28" s="190"/>
      <c r="AB28" s="190"/>
      <c r="AC28" s="190"/>
      <c r="AD28" s="190"/>
      <c r="AE28" s="190"/>
      <c r="AF28" s="192"/>
      <c r="AG28" s="191"/>
      <c r="AH28" s="178"/>
      <c r="AI28" s="178"/>
      <c r="AJ28" s="178"/>
      <c r="AK28" s="178"/>
      <c r="AL28" s="176"/>
      <c r="AM28" s="176"/>
      <c r="AN28" s="178"/>
      <c r="AO28" s="176"/>
      <c r="AP28" s="178"/>
      <c r="AQ28" s="178"/>
      <c r="AR28" s="178"/>
      <c r="AS28" s="178"/>
      <c r="AT28" s="178"/>
      <c r="AU28" s="176"/>
      <c r="AV28" s="17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452</v>
      </c>
    </row>
    <row r="4" spans="1:8" x14ac:dyDescent="0.25">
      <c r="B4" s="44"/>
    </row>
    <row r="5" spans="1:8" ht="18.75" x14ac:dyDescent="0.3">
      <c r="A5" s="507" t="str">
        <f>'1. паспорт местоположение'!A5:C5</f>
        <v>Год раскрытия информации: 2026 год</v>
      </c>
      <c r="B5" s="507"/>
      <c r="C5" s="70"/>
      <c r="D5" s="70"/>
      <c r="E5" s="70"/>
      <c r="F5" s="70"/>
      <c r="G5" s="70"/>
      <c r="H5" s="70"/>
    </row>
    <row r="6" spans="1:8" ht="18.75" x14ac:dyDescent="0.3">
      <c r="A6" s="132"/>
      <c r="B6" s="132"/>
      <c r="C6" s="132"/>
      <c r="D6" s="132"/>
      <c r="E6" s="132"/>
      <c r="F6" s="132"/>
      <c r="G6" s="132"/>
      <c r="H6" s="132"/>
    </row>
    <row r="7" spans="1:8" ht="18.75" x14ac:dyDescent="0.25">
      <c r="A7" s="296" t="s">
        <v>9</v>
      </c>
      <c r="B7" s="296"/>
      <c r="C7" s="131"/>
      <c r="D7" s="131"/>
      <c r="E7" s="131"/>
      <c r="F7" s="131"/>
      <c r="G7" s="131"/>
      <c r="H7" s="131"/>
    </row>
    <row r="8" spans="1:8" ht="18.75" x14ac:dyDescent="0.25">
      <c r="A8" s="131"/>
      <c r="B8" s="131"/>
      <c r="C8" s="131"/>
      <c r="D8" s="131"/>
      <c r="E8" s="131"/>
      <c r="F8" s="131"/>
      <c r="G8" s="131"/>
      <c r="H8" s="131"/>
    </row>
    <row r="9" spans="1:8" ht="18.75" x14ac:dyDescent="0.25">
      <c r="A9" s="295" t="str">
        <f>'1. паспорт местоположение'!A9:C9</f>
        <v>АО "Россети Тюмень"</v>
      </c>
      <c r="B9" s="295"/>
      <c r="C9" s="129"/>
      <c r="D9" s="129"/>
      <c r="E9" s="129"/>
      <c r="F9" s="129"/>
      <c r="G9" s="129"/>
      <c r="H9" s="129"/>
    </row>
    <row r="10" spans="1:8" x14ac:dyDescent="0.25">
      <c r="A10" s="293" t="s">
        <v>8</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4" t="str">
        <f>'1. паспорт местоположение'!A12:C12</f>
        <v>N_TP2000.AS.0008</v>
      </c>
      <c r="B12" s="294"/>
      <c r="C12" s="129"/>
      <c r="D12" s="129"/>
      <c r="E12" s="129"/>
      <c r="F12" s="129"/>
      <c r="G12" s="129"/>
      <c r="H12" s="129"/>
    </row>
    <row r="13" spans="1:8" x14ac:dyDescent="0.25">
      <c r="A13" s="293" t="s">
        <v>7</v>
      </c>
      <c r="B13" s="293"/>
      <c r="C13" s="130"/>
      <c r="D13" s="130"/>
      <c r="E13" s="130"/>
      <c r="F13" s="130"/>
      <c r="G13" s="130"/>
      <c r="H13" s="130"/>
    </row>
    <row r="14" spans="1:8" ht="18.75" x14ac:dyDescent="0.25">
      <c r="A14" s="11"/>
      <c r="B14" s="11"/>
      <c r="C14" s="11"/>
      <c r="D14" s="11"/>
      <c r="E14" s="11"/>
      <c r="F14" s="11"/>
      <c r="G14" s="11"/>
      <c r="H14" s="11"/>
    </row>
    <row r="15" spans="1:8" ht="61.5" customHeight="1" x14ac:dyDescent="0.25">
      <c r="A15"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4"/>
      <c r="C15" s="129"/>
      <c r="D15" s="129"/>
      <c r="E15" s="129"/>
      <c r="F15" s="129"/>
      <c r="G15" s="129"/>
      <c r="H15" s="129"/>
    </row>
    <row r="16" spans="1:8" x14ac:dyDescent="0.25">
      <c r="A16" s="293" t="s">
        <v>6</v>
      </c>
      <c r="B16" s="293"/>
      <c r="C16" s="130"/>
      <c r="D16" s="130"/>
      <c r="E16" s="130"/>
      <c r="F16" s="130"/>
      <c r="G16" s="130"/>
      <c r="H16" s="130"/>
    </row>
    <row r="17" spans="1:2" x14ac:dyDescent="0.25">
      <c r="B17" s="105"/>
    </row>
    <row r="18" spans="1:2" ht="33.75" customHeight="1" x14ac:dyDescent="0.25">
      <c r="A18" s="505" t="s">
        <v>436</v>
      </c>
      <c r="B18" s="506"/>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row>
    <row r="22" spans="1:2" ht="30.75" thickBot="1" x14ac:dyDescent="0.3">
      <c r="A22" s="107" t="s">
        <v>308</v>
      </c>
      <c r="B22" s="108" t="str">
        <f>'1. паспорт местоположение'!C27</f>
        <v>г. Новый Уренгой, Пуровский район, Надымский район, Приуральский районы</v>
      </c>
    </row>
    <row r="23" spans="1:2" ht="16.5" thickBot="1" x14ac:dyDescent="0.3">
      <c r="A23" s="107" t="s">
        <v>288</v>
      </c>
      <c r="B23" s="109" t="s">
        <v>455</v>
      </c>
    </row>
    <row r="24" spans="1:2" ht="16.5" thickBot="1" x14ac:dyDescent="0.3">
      <c r="A24" s="107" t="s">
        <v>309</v>
      </c>
      <c r="B24" s="109" t="s">
        <v>508</v>
      </c>
    </row>
    <row r="25" spans="1:2" ht="16.5" thickBot="1" x14ac:dyDescent="0.3">
      <c r="A25" s="110" t="s">
        <v>310</v>
      </c>
      <c r="B25" s="108">
        <v>2027</v>
      </c>
    </row>
    <row r="26" spans="1:2" ht="16.5" thickBot="1" x14ac:dyDescent="0.3">
      <c r="A26" s="111" t="s">
        <v>311</v>
      </c>
      <c r="B26" s="108" t="s">
        <v>460</v>
      </c>
    </row>
    <row r="27" spans="1:2" ht="29.25" thickBot="1" x14ac:dyDescent="0.3">
      <c r="A27" s="219" t="s">
        <v>519</v>
      </c>
      <c r="B27" s="220">
        <v>2.5792617934152098</v>
      </c>
    </row>
    <row r="28" spans="1:2" ht="16.5" thickBot="1" x14ac:dyDescent="0.3">
      <c r="A28" s="113" t="s">
        <v>312</v>
      </c>
      <c r="B28" s="173" t="s">
        <v>466</v>
      </c>
    </row>
    <row r="29" spans="1:2" ht="29.25" thickBot="1" x14ac:dyDescent="0.3">
      <c r="A29" s="117" t="s">
        <v>313</v>
      </c>
      <c r="B29" s="173">
        <v>0</v>
      </c>
    </row>
    <row r="30" spans="1:2" ht="29.25" thickBot="1" x14ac:dyDescent="0.3">
      <c r="A30" s="117" t="s">
        <v>314</v>
      </c>
      <c r="B30" s="174">
        <v>0</v>
      </c>
    </row>
    <row r="31" spans="1:2" ht="16.5" thickBot="1" x14ac:dyDescent="0.3">
      <c r="A31" s="113" t="s">
        <v>315</v>
      </c>
      <c r="B31" s="173" t="s">
        <v>300</v>
      </c>
    </row>
    <row r="32" spans="1:2" ht="29.25" thickBot="1" x14ac:dyDescent="0.3">
      <c r="A32" s="117" t="s">
        <v>316</v>
      </c>
      <c r="B32" s="174">
        <f>B33</f>
        <v>0</v>
      </c>
    </row>
    <row r="33" spans="1:13" ht="24" customHeight="1" thickBot="1" x14ac:dyDescent="0.3">
      <c r="A33" s="113" t="s">
        <v>317</v>
      </c>
      <c r="B33" s="174"/>
      <c r="C33" s="500"/>
      <c r="D33" s="501"/>
      <c r="E33" s="501"/>
      <c r="F33" s="501"/>
      <c r="G33" s="501"/>
      <c r="H33" s="501"/>
      <c r="I33" s="501"/>
      <c r="J33" s="501"/>
      <c r="K33" s="501"/>
      <c r="L33" s="501"/>
      <c r="M33" s="501"/>
    </row>
    <row r="34" spans="1:13" ht="16.5" thickBot="1" x14ac:dyDescent="0.3">
      <c r="A34" s="113" t="s">
        <v>318</v>
      </c>
      <c r="B34" s="175">
        <f>B32/B27*100</f>
        <v>0</v>
      </c>
    </row>
    <row r="35" spans="1:13" ht="16.5" thickBot="1" x14ac:dyDescent="0.3">
      <c r="A35" s="113" t="s">
        <v>319</v>
      </c>
      <c r="B35" s="174">
        <v>0</v>
      </c>
    </row>
    <row r="36" spans="1:13" ht="16.5" thickBot="1" x14ac:dyDescent="0.3">
      <c r="A36" s="113" t="s">
        <v>320</v>
      </c>
      <c r="B36" s="174">
        <v>0</v>
      </c>
    </row>
    <row r="37" spans="1:13" ht="29.25" thickBot="1" x14ac:dyDescent="0.3">
      <c r="A37" s="117" t="s">
        <v>321</v>
      </c>
      <c r="B37" s="173">
        <v>0</v>
      </c>
    </row>
    <row r="38" spans="1:13" ht="16.5" thickBot="1" x14ac:dyDescent="0.3">
      <c r="A38" s="113" t="s">
        <v>317</v>
      </c>
      <c r="B38" s="173" t="s">
        <v>300</v>
      </c>
    </row>
    <row r="39" spans="1:13" ht="16.5" thickBot="1" x14ac:dyDescent="0.3">
      <c r="A39" s="113" t="s">
        <v>318</v>
      </c>
      <c r="B39" s="173" t="s">
        <v>300</v>
      </c>
    </row>
    <row r="40" spans="1:13" ht="16.5" thickBot="1" x14ac:dyDescent="0.3">
      <c r="A40" s="113" t="s">
        <v>319</v>
      </c>
      <c r="B40" s="173" t="s">
        <v>300</v>
      </c>
    </row>
    <row r="41" spans="1:13" ht="16.5" thickBot="1" x14ac:dyDescent="0.3">
      <c r="A41" s="113" t="s">
        <v>320</v>
      </c>
      <c r="B41" s="173" t="s">
        <v>300</v>
      </c>
    </row>
    <row r="42" spans="1:13" ht="29.25" thickBot="1" x14ac:dyDescent="0.3">
      <c r="A42" s="117" t="s">
        <v>322</v>
      </c>
      <c r="B42" s="173">
        <v>0</v>
      </c>
    </row>
    <row r="43" spans="1:13" ht="16.5" thickBot="1" x14ac:dyDescent="0.3">
      <c r="A43" s="113" t="s">
        <v>317</v>
      </c>
      <c r="B43" s="173" t="s">
        <v>300</v>
      </c>
    </row>
    <row r="44" spans="1:13" ht="16.5" thickBot="1" x14ac:dyDescent="0.3">
      <c r="A44" s="113" t="s">
        <v>318</v>
      </c>
      <c r="B44" s="173" t="s">
        <v>300</v>
      </c>
    </row>
    <row r="45" spans="1:13" ht="16.5" thickBot="1" x14ac:dyDescent="0.3">
      <c r="A45" s="113" t="s">
        <v>319</v>
      </c>
      <c r="B45" s="173" t="s">
        <v>300</v>
      </c>
    </row>
    <row r="46" spans="1:13" ht="16.5" thickBot="1" x14ac:dyDescent="0.3">
      <c r="A46" s="113" t="s">
        <v>320</v>
      </c>
      <c r="B46" s="173" t="s">
        <v>300</v>
      </c>
    </row>
    <row r="47" spans="1:13" ht="29.25" thickBot="1" x14ac:dyDescent="0.3">
      <c r="A47" s="112" t="s">
        <v>323</v>
      </c>
      <c r="B47" s="212">
        <f>B30/B27*100</f>
        <v>0</v>
      </c>
    </row>
    <row r="48" spans="1:13" ht="16.5" thickBot="1" x14ac:dyDescent="0.3">
      <c r="A48" s="114" t="s">
        <v>315</v>
      </c>
      <c r="B48" s="213" t="s">
        <v>300</v>
      </c>
    </row>
    <row r="49" spans="1:2" ht="16.5" thickBot="1" x14ac:dyDescent="0.3">
      <c r="A49" s="114" t="s">
        <v>324</v>
      </c>
      <c r="B49" s="213">
        <v>0</v>
      </c>
    </row>
    <row r="50" spans="1:2" ht="16.5" thickBot="1" x14ac:dyDescent="0.3">
      <c r="A50" s="114" t="s">
        <v>325</v>
      </c>
      <c r="B50" s="213">
        <v>0</v>
      </c>
    </row>
    <row r="51" spans="1:2" ht="16.5" thickBot="1" x14ac:dyDescent="0.3">
      <c r="A51" s="114" t="s">
        <v>326</v>
      </c>
      <c r="B51" s="213">
        <v>0</v>
      </c>
    </row>
    <row r="52" spans="1:2" ht="16.5" thickBot="1" x14ac:dyDescent="0.3">
      <c r="A52" s="110" t="s">
        <v>327</v>
      </c>
      <c r="B52" s="213">
        <v>0</v>
      </c>
    </row>
    <row r="53" spans="1:2" ht="16.5" thickBot="1" x14ac:dyDescent="0.3">
      <c r="A53" s="110" t="s">
        <v>328</v>
      </c>
      <c r="B53" s="213">
        <v>0</v>
      </c>
    </row>
    <row r="54" spans="1:2" ht="16.5" thickBot="1" x14ac:dyDescent="0.3">
      <c r="A54" s="110" t="s">
        <v>329</v>
      </c>
      <c r="B54" s="213">
        <v>0</v>
      </c>
    </row>
    <row r="55" spans="1:2" ht="16.5" thickBot="1" x14ac:dyDescent="0.3">
      <c r="A55" s="111" t="s">
        <v>330</v>
      </c>
      <c r="B55" s="213">
        <v>0</v>
      </c>
    </row>
    <row r="56" spans="1:2" x14ac:dyDescent="0.25">
      <c r="A56" s="112" t="s">
        <v>331</v>
      </c>
      <c r="B56" s="216"/>
    </row>
    <row r="57" spans="1:2" x14ac:dyDescent="0.25">
      <c r="A57" s="115" t="s">
        <v>332</v>
      </c>
      <c r="B57" s="217" t="s">
        <v>459</v>
      </c>
    </row>
    <row r="58" spans="1:2" x14ac:dyDescent="0.25">
      <c r="A58" s="115" t="s">
        <v>333</v>
      </c>
      <c r="B58" s="217"/>
    </row>
    <row r="59" spans="1:2" x14ac:dyDescent="0.25">
      <c r="A59" s="115" t="s">
        <v>334</v>
      </c>
      <c r="B59" s="217"/>
    </row>
    <row r="60" spans="1:2" x14ac:dyDescent="0.25">
      <c r="A60" s="115" t="s">
        <v>335</v>
      </c>
      <c r="B60" s="217"/>
    </row>
    <row r="61" spans="1:2" ht="16.5" thickBot="1" x14ac:dyDescent="0.3">
      <c r="A61" s="116" t="s">
        <v>336</v>
      </c>
      <c r="B61" s="218"/>
    </row>
    <row r="62" spans="1:2" ht="30.75" thickBot="1" x14ac:dyDescent="0.3">
      <c r="A62" s="114" t="s">
        <v>337</v>
      </c>
      <c r="B62" s="173" t="s">
        <v>453</v>
      </c>
    </row>
    <row r="63" spans="1:2" ht="29.25" thickBot="1" x14ac:dyDescent="0.3">
      <c r="A63" s="110" t="s">
        <v>338</v>
      </c>
      <c r="B63" s="214" t="s">
        <v>458</v>
      </c>
    </row>
    <row r="64" spans="1:2" ht="16.5" thickBot="1" x14ac:dyDescent="0.3">
      <c r="A64" s="114" t="s">
        <v>315</v>
      </c>
      <c r="B64" s="214"/>
    </row>
    <row r="65" spans="1:2" ht="16.5" thickBot="1" x14ac:dyDescent="0.3">
      <c r="A65" s="114" t="s">
        <v>339</v>
      </c>
      <c r="B65" s="214" t="s">
        <v>300</v>
      </c>
    </row>
    <row r="66" spans="1:2" ht="16.5" thickBot="1" x14ac:dyDescent="0.3">
      <c r="A66" s="114" t="s">
        <v>340</v>
      </c>
      <c r="B66" s="214" t="s">
        <v>300</v>
      </c>
    </row>
    <row r="67" spans="1:2" ht="16.5" thickBot="1" x14ac:dyDescent="0.3">
      <c r="A67" s="118" t="s">
        <v>341</v>
      </c>
      <c r="B67" s="214" t="s">
        <v>463</v>
      </c>
    </row>
    <row r="68" spans="1:2" ht="16.5" thickBot="1" x14ac:dyDescent="0.3">
      <c r="A68" s="110" t="s">
        <v>342</v>
      </c>
      <c r="B68" s="214" t="s">
        <v>509</v>
      </c>
    </row>
    <row r="69" spans="1:2" ht="16.5" thickBot="1" x14ac:dyDescent="0.3">
      <c r="A69" s="115" t="s">
        <v>343</v>
      </c>
      <c r="B69" s="214" t="s">
        <v>458</v>
      </c>
    </row>
    <row r="70" spans="1:2" ht="16.5" thickBot="1" x14ac:dyDescent="0.3">
      <c r="A70" s="115" t="s">
        <v>344</v>
      </c>
      <c r="B70" s="214" t="s">
        <v>458</v>
      </c>
    </row>
    <row r="71" spans="1:2" ht="16.5" thickBot="1" x14ac:dyDescent="0.3">
      <c r="A71" s="115" t="s">
        <v>345</v>
      </c>
      <c r="B71" s="214" t="s">
        <v>458</v>
      </c>
    </row>
    <row r="72" spans="1:2" ht="29.25" thickBot="1" x14ac:dyDescent="0.3">
      <c r="A72" s="119" t="s">
        <v>346</v>
      </c>
      <c r="B72" s="215" t="s">
        <v>464</v>
      </c>
    </row>
    <row r="73" spans="1:2" ht="28.5" x14ac:dyDescent="0.25">
      <c r="A73" s="112" t="s">
        <v>347</v>
      </c>
      <c r="B73" s="502" t="s">
        <v>522</v>
      </c>
    </row>
    <row r="74" spans="1:2" x14ac:dyDescent="0.25">
      <c r="A74" s="115" t="s">
        <v>348</v>
      </c>
      <c r="B74" s="503"/>
    </row>
    <row r="75" spans="1:2" x14ac:dyDescent="0.25">
      <c r="A75" s="115" t="s">
        <v>349</v>
      </c>
      <c r="B75" s="503"/>
    </row>
    <row r="76" spans="1:2" x14ac:dyDescent="0.25">
      <c r="A76" s="115" t="s">
        <v>350</v>
      </c>
      <c r="B76" s="503"/>
    </row>
    <row r="77" spans="1:2" x14ac:dyDescent="0.25">
      <c r="A77" s="115" t="s">
        <v>351</v>
      </c>
      <c r="B77" s="503"/>
    </row>
    <row r="78" spans="1:2" ht="16.5" thickBot="1" x14ac:dyDescent="0.3">
      <c r="A78" s="120" t="s">
        <v>352</v>
      </c>
      <c r="B78" s="504"/>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2026-04-21T13:48:50Z</dcterms:modified>
</cp:coreProperties>
</file>