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TP2000.PR.0087\"/>
    </mc:Choice>
  </mc:AlternateContent>
  <bookViews>
    <workbookView xWindow="0" yWindow="0" windowWidth="29010" windowHeight="122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график'!$A$1:$Q$54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5" i="24"/>
  <c r="AW24" i="5" l="1"/>
  <c r="B62" i="22" l="1"/>
  <c r="B60" i="22"/>
  <c r="B32" i="22"/>
  <c r="B38" i="22" l="1"/>
  <c r="C40" i="7" l="1"/>
  <c r="B34" i="22" l="1"/>
  <c r="B52" i="22" l="1"/>
  <c r="B47" i="22"/>
  <c r="B50" i="22"/>
  <c r="B45" i="22"/>
  <c r="B30" i="22" l="1"/>
  <c r="B29" i="22" l="1"/>
  <c r="B59" i="22"/>
  <c r="B55" i="22" s="1"/>
  <c r="A16" i="13"/>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<sst xmlns="http://schemas.openxmlformats.org/spreadsheetml/2006/main" count="1319" uniqueCount="676">
  <si>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</si>
  <si>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</si>
  <si>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</si>
  <si>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</si>
  <si>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</si>
  <si>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</si>
  <si>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</si>
  <si>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</si>
  <si>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</si>
  <si>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</si>
  <si>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</si>
  <si>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</si>
  <si>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</si>
  <si>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</si>
  <si>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</si>
  <si>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</si>
  <si>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</si>
  <si>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</si>
  <si>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</si>
  <si>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</si>
  <si>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</si>
  <si>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</si>
  <si>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</si>
  <si>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</si>
  <si>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</si>
  <si>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</si>
  <si>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</si>
  <si>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</si>
  <si>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</si>
  <si>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</si>
  <si>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</si>
  <si>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</si>
  <si>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</si>
  <si>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</si>
  <si>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</si>
  <si>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</si>
  <si>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</si>
  <si>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</si>
  <si>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</si>
  <si>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</si>
  <si>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</si>
  <si>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</si>
  <si>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</si>
  <si>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</si>
  <si>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</si>
  <si>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</si>
  <si>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</si>
  <si>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</si>
  <si>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</si>
  <si>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</si>
  <si>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</si>
  <si>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</si>
  <si>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</si>
  <si>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</si>
  <si>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</si>
  <si>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</si>
  <si>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</si>
  <si>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</si>
  <si>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</si>
  <si>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</si>
  <si>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</si>
  <si>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</si>
  <si>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</si>
  <si>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</si>
  <si>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</si>
  <si>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</si>
  <si>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</si>
  <si>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</si>
  <si>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</si>
  <si>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</si>
  <si>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</si>
  <si>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</si>
  <si>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</si>
  <si>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</si>
  <si>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</si>
  <si>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</si>
  <si>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</si>
  <si>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</si>
  <si>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</si>
  <si>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</si>
  <si>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</si>
  <si>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</si>
  <si>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</si>
  <si>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</si>
  <si>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</si>
  <si>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</si>
  <si>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</si>
  <si>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</si>
  <si>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</si>
  <si>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</si>
  <si>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</si>
  <si>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</si>
  <si>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</si>
  <si>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</si>
  <si>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</si>
  <si>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</si>
  <si>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</si>
  <si>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</si>
  <si>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</si>
  <si>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</si>
  <si>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</si>
  <si>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</si>
  <si>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</si>
  <si>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</si>
  <si>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</si>
  <si>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</si>
  <si>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</si>
  <si>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</si>
  <si>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</si>
  <si>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</si>
  <si>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</si>
  <si>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</si>
  <si>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</si>
  <si>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</si>
  <si>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</si>
  <si>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</si>
  <si>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</si>
  <si>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</si>
  <si>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</si>
  <si>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</si>
  <si>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</si>
  <si>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</si>
  <si>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</si>
  <si>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</si>
  <si>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</si>
  <si>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</si>
  <si>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</si>
  <si>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</si>
  <si>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</si>
  <si>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</si>
  <si>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</si>
  <si>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</si>
  <si>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</si>
  <si>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</si>
  <si>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</si>
  <si>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</si>
  <si>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</si>
  <si>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</si>
  <si>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</si>
  <si>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</si>
  <si>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</si>
  <si>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</si>
  <si>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</si>
  <si>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</si>
  <si>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</si>
  <si>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</si>
  <si>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</si>
  <si>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</si>
  <si>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</si>
  <si>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</si>
  <si>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</si>
  <si>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</si>
  <si>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</si>
  <si>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</si>
  <si>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</si>
  <si>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</si>
  <si>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</si>
  <si>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</si>
  <si>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</si>
  <si>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</si>
  <si>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</si>
  <si>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</si>
  <si>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</si>
  <si>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</si>
  <si>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</si>
  <si>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</si>
  <si>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</si>
  <si>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</si>
  <si>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</si>
  <si>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</si>
  <si>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</si>
  <si>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</si>
  <si>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</si>
  <si>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</si>
  <si>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</si>
  <si>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</si>
  <si>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</si>
  <si>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</si>
  <si>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</si>
  <si>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</si>
  <si>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</si>
  <si>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</si>
  <si>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</si>
  <si>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</si>
  <si>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</si>
  <si>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</si>
  <si>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</si>
  <si>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</si>
  <si>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</si>
  <si>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</si>
  <si>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</si>
  <si>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</si>
  <si>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</si>
  <si>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</si>
  <si>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</si>
  <si>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</si>
  <si>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</si>
  <si>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</si>
  <si>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</si>
  <si>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</si>
  <si>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</si>
  <si>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</si>
  <si>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</si>
  <si>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</si>
  <si>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</si>
  <si>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</si>
  <si>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</si>
  <si>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</si>
  <si>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</si>
  <si>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</si>
  <si>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</si>
  <si>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</si>
  <si>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</si>
  <si>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</si>
  <si>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</si>
  <si>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</si>
  <si>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</si>
  <si>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</si>
  <si>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</si>
  <si>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</si>
  <si>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</si>
  <si>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</si>
  <si>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</si>
  <si>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</si>
  <si>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</si>
  <si>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</si>
  <si>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</si>
  <si>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</si>
  <si>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</si>
  <si>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</si>
  <si>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</si>
  <si>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</si>
  <si>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</si>
  <si>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</si>
  <si>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</si>
  <si>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</si>
  <si>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</si>
  <si>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</si>
  <si>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</si>
  <si>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</si>
  <si>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</si>
  <si>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</si>
  <si>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</si>
  <si>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</si>
  <si>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</si>
  <si>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</si>
  <si>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</si>
  <si>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</si>
  <si>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</si>
  <si>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</si>
  <si>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</si>
  <si>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</si>
  <si>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</si>
  <si>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</si>
  <si>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</si>
  <si>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</si>
  <si>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</si>
  <si>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</si>
  <si>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</si>
  <si>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</si>
  <si>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</si>
  <si>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</si>
  <si>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</si>
  <si>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</si>
  <si>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</si>
  <si>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</si>
  <si>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</si>
  <si>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</si>
  <si>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</si>
  <si>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</si>
  <si>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</si>
  <si>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</si>
  <si>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</si>
  <si>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</si>
  <si>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</si>
  <si>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</si>
  <si>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</si>
  <si>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</si>
  <si>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</si>
  <si>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</si>
  <si>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</si>
  <si>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</si>
  <si>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</si>
  <si>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</si>
  <si>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</si>
  <si>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</si>
  <si>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</si>
  <si>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</si>
  <si>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</si>
  <si>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</si>
  <si>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</si>
  <si>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</si>
  <si>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</si>
  <si>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</si>
  <si>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</si>
  <si>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</si>
  <si>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</si>
  <si>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</si>
  <si>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</si>
  <si>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</si>
  <si>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</si>
  <si>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</si>
  <si>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</si>
  <si>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</si>
  <si>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</si>
  <si>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</si>
  <si>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</si>
  <si>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</si>
  <si>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</si>
  <si>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</si>
  <si>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</si>
  <si>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</si>
  <si>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</si>
  <si>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</si>
  <si>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</si>
  <si>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</si>
  <si>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</si>
  <si>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</si>
  <si>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</si>
  <si>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</si>
  <si>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</si>
  <si>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</si>
  <si>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</si>
  <si>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</si>
  <si>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</si>
  <si>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</si>
  <si>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</si>
  <si>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</si>
  <si>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</si>
  <si>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</si>
  <si>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</si>
  <si>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</si>
  <si>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</si>
  <si>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</si>
  <si>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</si>
  <si>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</si>
  <si>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</si>
  <si>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</si>
  <si>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</si>
  <si>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</si>
  <si>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</si>
  <si>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</si>
  <si>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</si>
  <si>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</si>
  <si>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</si>
  <si>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</si>
  <si>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</si>
  <si>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</si>
  <si>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</si>
  <si>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</si>
  <si>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</si>
  <si>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</si>
  <si>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</si>
  <si>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</si>
  <si>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</si>
  <si>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</si>
  <si>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</si>
  <si>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</si>
  <si>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</si>
  <si>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</si>
  <si>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</si>
  <si>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</si>
  <si>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</si>
  <si>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</si>
  <si>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</si>
  <si>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</si>
  <si>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</si>
  <si>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</si>
  <si>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</si>
  <si>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</si>
  <si>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</si>
  <si>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</si>
  <si>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</si>
  <si>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</si>
  <si>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</si>
  <si>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</si>
  <si>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</si>
  <si>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</si>
  <si>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</si>
  <si>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</si>
  <si>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</si>
  <si>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</si>
  <si>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</si>
  <si>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</si>
  <si>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</si>
  <si>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</si>
  <si>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</si>
  <si>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</si>
  <si>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</si>
  <si>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</si>
  <si>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</si>
  <si>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</si>
  <si>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</si>
  <si>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</si>
  <si>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</si>
  <si>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</si>
  <si>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</si>
  <si>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</si>
  <si>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</si>
  <si>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</si>
  <si>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</si>
  <si>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</si>
  <si>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</si>
  <si>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</si>
  <si>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</si>
  <si>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</si>
  <si>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</si>
  <si>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</si>
  <si>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</si>
  <si>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</si>
  <si>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</si>
  <si>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</si>
  <si>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</si>
  <si>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</si>
  <si>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</si>
  <si>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</si>
  <si>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</si>
  <si>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</si>
  <si>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</si>
  <si>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</si>
  <si>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</si>
  <si>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</si>
  <si>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</si>
  <si>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</si>
  <si>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</si>
  <si>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</si>
  <si>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</si>
  <si>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</si>
  <si>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</si>
  <si>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</si>
  <si>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</si>
  <si>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</si>
  <si>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</si>
  <si>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</si>
  <si>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</si>
  <si>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</si>
  <si>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</si>
  <si>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</si>
  <si>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</si>
  <si>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</si>
  <si>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</si>
  <si>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</si>
  <si>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</si>
  <si>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</si>
  <si>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</si>
  <si>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</si>
  <si>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</si>
  <si>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</si>
  <si>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</si>
  <si>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</si>
  <si>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</si>
  <si>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</si>
  <si>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</si>
  <si>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</si>
  <si>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</si>
  <si>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</si>
  <si>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</si>
  <si>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</si>
  <si>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</si>
  <si>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</si>
  <si>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</si>
  <si>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</si>
  <si>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</si>
  <si>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</si>
  <si>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</si>
  <si>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</si>
  <si>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</si>
  <si>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</si>
  <si>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</si>
  <si>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</si>
  <si>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</si>
  <si>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</si>
  <si>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</si>
  <si>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</si>
  <si>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</si>
  <si>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</si>
  <si>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</si>
  <si>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</si>
  <si>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</si>
  <si>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</si>
  <si>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</si>
  <si>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</si>
  <si>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</si>
  <si>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</si>
  <si>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</si>
  <si>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</si>
  <si>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</si>
  <si>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</si>
  <si>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</si>
  <si>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</si>
  <si>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</si>
  <si>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</si>
  <si>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</si>
  <si>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</si>
  <si>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</si>
  <si>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</si>
  <si>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</si>
  <si>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</si>
  <si>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</si>
  <si>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</si>
  <si>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</si>
  <si>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</si>
  <si>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</si>
  <si>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</si>
  <si>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</si>
  <si>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</si>
  <si>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</si>
  <si>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</si>
  <si>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</si>
  <si>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</si>
  <si>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</si>
  <si>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</si>
  <si>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</si>
  <si>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</si>
  <si>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</si>
  <si>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</si>
  <si>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</si>
  <si>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</si>
  <si>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</si>
  <si>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</si>
  <si>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</si>
  <si>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</si>
  <si>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</si>
  <si>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</si>
  <si>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</si>
  <si>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</si>
  <si>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</si>
  <si>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</si>
  <si>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</si>
  <si>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</si>
  <si>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</si>
  <si>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</si>
  <si>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</si>
  <si>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</si>
  <si>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</si>
  <si>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</si>
  <si>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</si>
  <si>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</si>
  <si>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</si>
  <si>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</si>
  <si>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</si>
  <si>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</si>
  <si>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</si>
  <si>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</si>
  <si>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</si>
  <si>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</si>
  <si>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</si>
  <si>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</si>
  <si>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</si>
  <si>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</si>
  <si>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</si>
  <si>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</si>
  <si>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</si>
  <si>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</si>
  <si>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</si>
  <si>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</si>
  <si>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</si>
  <si>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</si>
  <si>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</si>
  <si>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</si>
  <si>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</si>
  <si>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</si>
  <si>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</si>
  <si>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</si>
  <si>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</si>
  <si>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 xml:space="preserve">2.2.4.2. ТПиР </t>
  </si>
  <si>
    <t xml:space="preserve">Повышение антитеррористической защищённости объектов АО «Россети Тюмень» </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</si>
  <si>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</si>
  <si>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технических средств охраны ПС-110кВ Опорная (СОТ с функцией обнаружение оставленных предметов, СПОС, СОО- 1шт.)</t>
  </si>
  <si>
    <t>1 шт.</t>
  </si>
  <si>
    <t>N_TP2000.PR.0087</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</si>
  <si>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</si>
  <si>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Реконструкция</t>
  </si>
  <si>
    <t>Филиал АО "Россети Тюмень" Северные электрические сети</t>
  </si>
  <si>
    <t>ООО "ГК "СвязьИнфоПроект"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</si>
  <si>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</si>
  <si>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</si>
  <si>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</si>
  <si>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</si>
  <si>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</si>
  <si>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</si>
  <si>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</si>
  <si>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</si>
  <si>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</si>
  <si>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</si>
  <si>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</si>
  <si>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ПС-110кВ Опорная</t>
  </si>
  <si>
    <t>Год 2028</t>
  </si>
  <si>
    <t>2023.0360</t>
  </si>
  <si>
    <t>Филиал АО "Россети Тюмень" СевЭС</t>
  </si>
  <si>
    <t>ИТ-закупки</t>
  </si>
  <si>
    <t>ПИР</t>
  </si>
  <si>
    <t>Выполнение проектных работ по реконструкции технических средств охраны ПС 110 кВ Опорная, ПС 110 кВ Варенга-Яха (ГПП-4), ПС 110 кВ Голубика (СОТ с функцией обнаружения оставленных предметов, СПОС, СОО) филиала АО "Россети Тюмень" Северные электрические сети</t>
  </si>
  <si>
    <t>Предварительный расчет стоимости работ</t>
  </si>
  <si>
    <t>ВЗ</t>
  </si>
  <si>
    <t>ОЗП</t>
  </si>
  <si>
    <t>32312447013</t>
  </si>
  <si>
    <t>www.roseltorg.ru</t>
  </si>
  <si>
    <t>01.06.2023</t>
  </si>
  <si>
    <t>15.06.2023</t>
  </si>
  <si>
    <t>30.06.2023</t>
  </si>
  <si>
    <t>17.07.2023</t>
  </si>
  <si>
    <t>20.07.2023</t>
  </si>
  <si>
    <t>15.11.2023</t>
  </si>
  <si>
    <t>1. Победитель применяет УСН.Инвестиционные проекты учтены проектом корректировки ИПР 2023-2027 одобренной СДАО"Россети Тюмень" (Протокол от 27.02.2023 №04/23). Закупка проведена по 3-м объектам ИПР, по результатам которой заключен договор на 3.793.729,66 руб. с НДС. Объем договора на данный объект составляет 1.736.844,09 руб. с НДС.</t>
  </si>
  <si>
    <t>ООО "ПЭИ"</t>
  </si>
  <si>
    <t>объем заключенного договора PD01.2000.2023.32 от 20.07.2023 . ООО "ГК "СвязьИнфоПроект"    в ценах 2023 года с НДС, млн. Руб</t>
  </si>
  <si>
    <t>С</t>
  </si>
  <si>
    <t>Приказ об утверждении ПСД от 09.02.2024 №131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</si>
  <si>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</si>
  <si>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t>
  </si>
  <si>
    <t>СОТ с функцией обнаружение оставленных предметов, СПОС, СОО - 1 шт.</t>
  </si>
  <si>
    <t>2024.0046</t>
  </si>
  <si>
    <t>СМР</t>
  </si>
  <si>
    <t>Выполнение работ по реконструкции технических средств охраны ПС 110 кВ Опорная, ПС 110 кВ Варенга-Яха (ГПП-4), ПС110 кВ Голубика (СОТ с функцией обнаружения оставленных предметов, СПОС, СОО) филиала АО "Россети Тюмень" Северные электрические сети</t>
  </si>
  <si>
    <t>ОК</t>
  </si>
  <si>
    <t>ООО "ГК "ПРОМИНДУСТРИЯ"</t>
  </si>
  <si>
    <t>3151524</t>
  </si>
  <si>
    <t>www.rts-tender.ru</t>
  </si>
  <si>
    <t>15.07.2024</t>
  </si>
  <si>
    <t>22.07.2024</t>
  </si>
  <si>
    <t>16.08.2024</t>
  </si>
  <si>
    <t>03.09.2024</t>
  </si>
  <si>
    <t>05.09.2024</t>
  </si>
  <si>
    <t>23.09.2024</t>
  </si>
  <si>
    <t>31.08.2025</t>
  </si>
  <si>
    <t>ООО "МКС"</t>
  </si>
  <si>
    <t>ООО "Энергострой"</t>
  </si>
  <si>
    <t>объем заключенного договора PD01.2000.2024.53 от 23.09.2024 . ООО "ГК "ПРОМИНДУСТРИЯ"    в ценах 2024 года с НДС, млн. руб</t>
  </si>
  <si>
    <t>ЯНАО, Пуровский район, г. Новый Уренгой</t>
  </si>
  <si>
    <t>Проектно-сметная документация Приказ об утверждении ПСД от 09.02.2024 №131</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</si>
  <si>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</si>
  <si>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</si>
  <si>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</si>
  <si>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</si>
  <si>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</si>
  <si>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</si>
  <si>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</si>
  <si>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г. Новый Уренгой</t>
  </si>
  <si>
    <t>Год раскрытия информации: 2026 год</t>
  </si>
  <si>
    <t>объем заключенного договора PD01.2000.2025.294 от 02.12.2025 . ООО "ЭСТ"    в ценах 2025 года с НДС, млн. руб</t>
  </si>
  <si>
    <t xml:space="preserve"> ООО "ГК "ПРОМИНДУСТРИЯ",  ООО "ЭСТ"</t>
  </si>
  <si>
    <t>16.02.2026-15.05.2026</t>
  </si>
  <si>
    <t xml:space="preserve"> по состоянию на 01.01.2025</t>
  </si>
  <si>
    <t>по состоянию на 01.01.2026</t>
  </si>
  <si>
    <t xml:space="preserve">Факт 2025 года </t>
  </si>
  <si>
    <t>Год 2030</t>
  </si>
  <si>
    <t xml:space="preserve">19 236,73 тыс.руб./шт. </t>
  </si>
  <si>
    <t>Сметная стоимость проекта в ценах 2026 года с НДС, млн. руб.</t>
  </si>
  <si>
    <t>1. Победителем признан Участник с не наименьшей ценой, т.к. по результатам ранжира заявок набрал наибольшее количествобаллов за счет критериев "Опыт аналогичных договоров" и "Деловая репутация". 2. Закупка проведена по нескольким объектам ИПР, по результатам которой заключен договор на 51.300.000,00 руб. с НДС. Объем договора на данный объект составляет 15.420.997,62 руб. с НДС. 3. Заключено соглашение о расторжении договора от 24.07.2025 № PD01.2000.2024.53СОР1, исполнения по договору нет.</t>
  </si>
  <si>
    <t>Выполнение работ по реконструкции технических средств охраны ПС 110 кВ Опорная филиала АО "Россети Тюмень" Северные электрические сети</t>
  </si>
  <si>
    <t>Проектно-сметная документация</t>
  </si>
  <si>
    <t>ОК ЕУ</t>
  </si>
  <si>
    <t>ООО "ЭСТ"</t>
  </si>
  <si>
    <t>729427</t>
  </si>
  <si>
    <t>п.7.5.3.</t>
  </si>
  <si>
    <t>Закупочная комиссия</t>
  </si>
  <si>
    <t>32515320911/2025.0501-3</t>
  </si>
  <si>
    <t>ООО "АМД"</t>
  </si>
  <si>
    <t>12.2025</t>
  </si>
  <si>
    <t>н/д</t>
  </si>
  <si>
    <t>2025.0501</t>
  </si>
  <si>
    <t>Этапность не предусмотрена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</si>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</sst>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 numFmtId="171" formatCode="0.000"/>
    <numFmt numFmtId="172"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theme="1"/>
      <name val="Calibri"/>
      <family val="2"/>
      <charset val="204"/>
    </font>
    <font>
      <b/>
      <sz val="12"/>
      <color rgb="FFFF0000"/>
      <name val="Times New Roman"/>
      <family val="1"/>
      <charset val="204"/>
    </font>
    <font>
      <b/>
      <sz val="9"/>
      <name val="Times New Roman"/>
      <family val="1"/>
      <charset val="204"/>
    </font>
    <font>
      <sz val="9"/>
      <name val="Times New Roman"/>
      <family val="1"/>
      <charset val="204"/>
    </font>
    <font>
      <sz val="11"/>
      <color indexed="8"/>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62" fillId="0" borderId="0"/>
    <xf numFmtId="0" fontId="1" fillId="0" borderId="0"/>
    <xf numFmtId="0" fontId="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10" fontId="11" fillId="0" borderId="0" xfId="2" applyNumberFormat="1" applyFill="1"/>
    <xf numFmtId="10" fontId="41" fillId="0" borderId="35"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7" fillId="0" borderId="1" xfId="0"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171" fontId="41" fillId="0" borderId="30" xfId="2" applyNumberFormat="1" applyFont="1" applyFill="1" applyBorder="1" applyAlignment="1">
      <alignment horizontal="justify" vertical="top" wrapText="1"/>
    </xf>
    <xf numFmtId="168" fontId="39" fillId="26" borderId="43"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68" fontId="36" fillId="27" borderId="42" xfId="0" applyNumberFormat="1" applyFont="1" applyFill="1" applyBorder="1" applyAlignment="1">
      <alignment horizontal="left" vertical="center" wrapText="1"/>
    </xf>
    <xf numFmtId="168" fontId="36" fillId="0" borderId="42" xfId="0" applyNumberFormat="1" applyFont="1" applyFill="1" applyBorder="1" applyAlignment="1">
      <alignment horizontal="left" vertical="center" wrapText="1"/>
    </xf>
    <xf numFmtId="10" fontId="36" fillId="0" borderId="42" xfId="0" applyNumberFormat="1" applyFont="1" applyFill="1" applyBorder="1" applyAlignment="1">
      <alignment horizontal="left" vertical="center" wrapText="1"/>
    </xf>
    <xf numFmtId="168" fontId="42" fillId="0" borderId="30" xfId="2" applyNumberFormat="1" applyFont="1" applyFill="1" applyBorder="1" applyAlignment="1">
      <alignment horizontal="justify" vertical="top" wrapText="1"/>
    </xf>
    <xf numFmtId="0" fontId="42" fillId="0" borderId="32" xfId="2" applyFont="1" applyFill="1" applyBorder="1" applyAlignment="1">
      <alignment horizontal="justify" vertical="top" wrapText="1"/>
    </xf>
    <xf numFmtId="4" fontId="3" fillId="0" borderId="1" xfId="1" applyNumberFormat="1" applyBorder="1" applyAlignment="1">
      <alignment horizontal="center" vertical="center"/>
    </xf>
    <xf numFmtId="9" fontId="11" fillId="0" borderId="1" xfId="2" applyNumberFormat="1" applyFont="1" applyFill="1" applyBorder="1" applyAlignment="1">
      <alignment horizontal="center" vertical="center" wrapText="1"/>
    </xf>
    <xf numFmtId="14" fontId="11" fillId="0" borderId="0" xfId="0" applyNumberFormat="1" applyFont="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41" fillId="0" borderId="1" xfId="49" applyFont="1" applyFill="1" applyBorder="1"/>
    <xf numFmtId="0" fontId="41" fillId="0" borderId="26" xfId="2" applyFont="1" applyFill="1" applyBorder="1" applyAlignment="1">
      <alignment horizontal="left" vertical="center" wrapText="1"/>
    </xf>
    <xf numFmtId="0" fontId="41" fillId="25" borderId="34" xfId="2" applyFont="1" applyFill="1" applyBorder="1" applyAlignment="1">
      <alignment vertical="top" wrapText="1"/>
    </xf>
    <xf numFmtId="14" fontId="11" fillId="0" borderId="5" xfId="0" applyNumberFormat="1" applyFont="1" applyBorder="1" applyAlignment="1">
      <alignment horizontal="center" vertical="center" wrapText="1"/>
    </xf>
    <xf numFmtId="14" fontId="63" fillId="0" borderId="0" xfId="0" applyNumberFormat="1" applyFont="1" applyBorder="1" applyAlignment="1">
      <alignment horizontal="center" vertical="center" wrapText="1"/>
    </xf>
    <xf numFmtId="0" fontId="11" fillId="0" borderId="5" xfId="2" applyFont="1" applyFill="1" applyBorder="1"/>
    <xf numFmtId="14" fontId="63" fillId="0" borderId="5" xfId="0" applyNumberFormat="1" applyFont="1" applyBorder="1" applyAlignment="1">
      <alignment horizontal="center" vertical="center" wrapText="1"/>
    </xf>
    <xf numFmtId="14" fontId="41" fillId="0" borderId="36"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36" fillId="0" borderId="42" xfId="0" applyFont="1" applyFill="1" applyBorder="1" applyAlignment="1">
      <alignment horizontal="left" vertical="center" wrapText="1"/>
    </xf>
    <xf numFmtId="9" fontId="42" fillId="0" borderId="35" xfId="2" quotePrefix="1" applyNumberFormat="1" applyFont="1" applyFill="1" applyBorder="1" applyAlignment="1">
      <alignment horizontal="justify" vertical="top" wrapText="1"/>
    </xf>
    <xf numFmtId="171" fontId="36" fillId="0" borderId="0" xfId="49" applyNumberFormat="1" applyFont="1" applyFill="1"/>
    <xf numFmtId="49" fontId="66" fillId="0" borderId="45" xfId="71" applyNumberFormat="1" applyFont="1" applyFill="1" applyBorder="1" applyAlignment="1">
      <alignment horizontal="center" vertical="center" wrapText="1"/>
    </xf>
    <xf numFmtId="3" fontId="66" fillId="0" borderId="45" xfId="71" applyNumberFormat="1" applyFont="1" applyFill="1" applyBorder="1" applyAlignment="1">
      <alignment horizontal="center" vertical="center" wrapText="1"/>
    </xf>
    <xf numFmtId="49" fontId="66" fillId="0" borderId="45" xfId="71" quotePrefix="1" applyNumberFormat="1" applyFont="1" applyFill="1" applyBorder="1" applyAlignment="1">
      <alignment horizontal="center" vertical="center" wrapText="1"/>
    </xf>
    <xf numFmtId="14" fontId="66" fillId="0" borderId="45" xfId="71" applyNumberFormat="1" applyFont="1" applyFill="1" applyBorder="1" applyAlignment="1">
      <alignment horizontal="center" vertical="center" wrapText="1"/>
    </xf>
    <xf numFmtId="49" fontId="66" fillId="0" borderId="45" xfId="72" applyNumberFormat="1" applyFont="1" applyFill="1" applyBorder="1" applyAlignment="1">
      <alignment horizontal="center" vertical="center" wrapText="1"/>
    </xf>
    <xf numFmtId="14" fontId="66" fillId="0" borderId="45" xfId="72" applyNumberFormat="1" applyFont="1" applyFill="1" applyBorder="1" applyAlignment="1">
      <alignment horizontal="center" vertical="center" wrapText="1"/>
    </xf>
    <xf numFmtId="49" fontId="66" fillId="0" borderId="45" xfId="72" quotePrefix="1" applyNumberFormat="1" applyFont="1" applyFill="1" applyBorder="1" applyAlignment="1">
      <alignment horizontal="center" vertical="center" wrapText="1"/>
    </xf>
    <xf numFmtId="0" fontId="36" fillId="0" borderId="45" xfId="1" applyFont="1" applyFill="1" applyBorder="1" applyAlignment="1">
      <alignment horizontal="center" vertical="center" wrapText="1"/>
    </xf>
    <xf numFmtId="171" fontId="66" fillId="0" borderId="45" xfId="71" applyNumberFormat="1" applyFont="1" applyFill="1" applyBorder="1" applyAlignment="1">
      <alignment horizontal="center" vertical="center" wrapText="1"/>
    </xf>
    <xf numFmtId="171" fontId="36" fillId="0" borderId="45" xfId="1" applyNumberFormat="1" applyFont="1" applyFill="1" applyBorder="1" applyAlignment="1">
      <alignment horizontal="center" vertical="center" wrapText="1"/>
    </xf>
    <xf numFmtId="0" fontId="41" fillId="27" borderId="26" xfId="2" applyFont="1" applyFill="1" applyBorder="1" applyAlignment="1">
      <alignment horizontal="left" vertical="center" wrapText="1"/>
    </xf>
    <xf numFmtId="168" fontId="41" fillId="27" borderId="42"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45"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8"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70" fillId="0" borderId="0" xfId="50" applyFont="1"/>
    <xf numFmtId="0" fontId="64" fillId="0" borderId="45"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45" xfId="50" applyFont="1" applyFill="1" applyBorder="1" applyAlignment="1">
      <alignment horizontal="center"/>
    </xf>
    <xf numFmtId="0" fontId="65" fillId="0" borderId="45" xfId="50" applyFont="1" applyFill="1" applyBorder="1" applyAlignment="1">
      <alignment horizontal="center"/>
    </xf>
    <xf numFmtId="0" fontId="64" fillId="0" borderId="45"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8" fillId="0" borderId="0" xfId="50" applyNumberFormat="1" applyFont="1"/>
    <xf numFmtId="49" fontId="65"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1" xfId="50" applyFont="1" applyFill="1" applyBorder="1" applyAlignment="1">
      <alignment horizontal="center"/>
    </xf>
    <xf numFmtId="0" fontId="64" fillId="0" borderId="40" xfId="50" applyFont="1" applyFill="1" applyBorder="1" applyAlignment="1">
      <alignment horizontal="center"/>
    </xf>
    <xf numFmtId="0" fontId="65" fillId="0" borderId="45" xfId="50" applyFont="1" applyFill="1" applyBorder="1" applyAlignment="1">
      <alignment horizontal="center"/>
    </xf>
    <xf numFmtId="0" fontId="64" fillId="0" borderId="45"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23" xfId="50" applyFont="1" applyFill="1" applyBorder="1" applyAlignment="1">
      <alignment horizontal="center" vertical="center"/>
    </xf>
    <xf numFmtId="0" fontId="65" fillId="0" borderId="27" xfId="50" applyFont="1" applyBorder="1" applyAlignment="1">
      <alignment horizontal="center" vertical="center"/>
    </xf>
    <xf numFmtId="0" fontId="65" fillId="0" borderId="26" xfId="50" applyFont="1" applyBorder="1" applyAlignment="1">
      <alignment vertical="center"/>
    </xf>
    <xf numFmtId="0" fontId="65" fillId="0" borderId="45" xfId="50" applyFont="1" applyBorder="1" applyAlignment="1">
      <alignment vertical="center"/>
    </xf>
    <xf numFmtId="0" fontId="65" fillId="0" borderId="45" xfId="50" applyFont="1" applyFill="1" applyBorder="1" applyAlignment="1">
      <alignment horizontal="center" vertical="center"/>
    </xf>
    <xf numFmtId="0" fontId="64" fillId="0" borderId="45" xfId="50" applyFont="1" applyFill="1" applyBorder="1" applyAlignment="1">
      <alignment horizontal="center" vertical="center"/>
    </xf>
    <xf numFmtId="0" fontId="65"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5" xfId="50" applyFont="1" applyBorder="1" applyAlignment="1">
      <alignment horizontal="center" vertical="center"/>
    </xf>
    <xf numFmtId="0" fontId="69" fillId="0" borderId="45" xfId="50" applyFont="1" applyBorder="1" applyAlignment="1">
      <alignment horizontal="center" vertical="center"/>
    </xf>
    <xf numFmtId="0" fontId="65" fillId="0" borderId="3" xfId="50" applyFont="1" applyFill="1" applyBorder="1" applyAlignment="1">
      <alignment horizontal="center" vertical="center"/>
    </xf>
    <xf numFmtId="0" fontId="64" fillId="0" borderId="41" xfId="50" applyFont="1" applyFill="1" applyBorder="1" applyAlignment="1">
      <alignment horizontal="center" vertical="center"/>
    </xf>
    <xf numFmtId="0" fontId="64" fillId="0" borderId="40"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45"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53" xfId="50" applyFont="1" applyBorder="1" applyAlignment="1">
      <alignment vertical="center"/>
    </xf>
    <xf numFmtId="0" fontId="64" fillId="0" borderId="54" xfId="50" applyFont="1" applyBorder="1" applyAlignment="1">
      <alignment vertical="center"/>
    </xf>
    <xf numFmtId="0" fontId="64" fillId="0" borderId="40" xfId="50" applyFont="1" applyBorder="1" applyAlignment="1">
      <alignment vertical="center"/>
    </xf>
    <xf numFmtId="0" fontId="64" fillId="0" borderId="44" xfId="50" applyFont="1" applyBorder="1" applyAlignment="1">
      <alignment vertical="center"/>
    </xf>
    <xf numFmtId="0" fontId="64" fillId="0" borderId="2"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5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38" xfId="50" applyFont="1" applyBorder="1" applyAlignment="1">
      <alignment horizontal="left" vertical="center"/>
    </xf>
    <xf numFmtId="0" fontId="65" fillId="0" borderId="39"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7" xfId="50" applyFont="1" applyBorder="1" applyAlignment="1">
      <alignment vertical="center"/>
    </xf>
    <xf numFmtId="0" fontId="65" fillId="0" borderId="46"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4" fillId="0" borderId="46" xfId="50" applyFont="1" applyBorder="1" applyAlignment="1">
      <alignment horizontal="center" vertical="center"/>
    </xf>
    <xf numFmtId="0" fontId="43" fillId="0" borderId="0" xfId="0" applyFont="1" applyFill="1" applyAlignment="1">
      <alignment horizontal="center" vertical="center" wrapText="1"/>
    </xf>
    <xf numFmtId="0" fontId="64"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3" fillId="0" borderId="0" xfId="2" applyFont="1" applyFill="1" applyBorder="1" applyAlignment="1">
      <alignment horizontal="justify"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0" xfId="72"/>
    <cellStyle name="Обычный 29"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49-47C5-A4CE-F1B2CAA3DD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49-47C5-A4CE-F1B2CAA3DD3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N_TP2000.PR.0087/N_TP2000.PR.008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7/&#1056;&#1069;&#1060;N_TP2000.PR.008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технических средств охраны ПС-110кВ Опорная (СОТ с функцией обнаружение оставленных предметов, СПОС, СОО- 1шт.)</v>
          </cell>
        </row>
        <row r="10">
          <cell r="D10">
            <v>1</v>
          </cell>
        </row>
        <row r="11">
          <cell r="D11">
            <v>1</v>
          </cell>
        </row>
        <row r="12">
          <cell r="D12">
            <v>1</v>
          </cell>
        </row>
        <row r="15">
          <cell r="D15">
            <v>1</v>
          </cell>
        </row>
        <row r="26">
          <cell r="B26">
            <v>45292</v>
          </cell>
        </row>
        <row r="27">
          <cell r="D27">
            <v>51</v>
          </cell>
        </row>
        <row r="28">
          <cell r="D28">
            <v>3</v>
          </cell>
        </row>
        <row r="29">
          <cell r="D29">
            <v>3</v>
          </cell>
        </row>
        <row r="31">
          <cell r="D31">
            <v>12</v>
          </cell>
        </row>
        <row r="32">
          <cell r="B32">
            <v>2024</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Опорная (СОТ с функцией обнаружение оставленных предметов, СПОС, СОО- 1шт.)</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7" t="s">
        <v>639</v>
      </c>
      <c r="B5" s="287"/>
      <c r="C5" s="287"/>
      <c r="D5" s="143"/>
      <c r="E5" s="143"/>
      <c r="F5" s="143"/>
      <c r="G5" s="143"/>
      <c r="H5" s="143"/>
      <c r="I5" s="143"/>
      <c r="J5" s="143"/>
    </row>
    <row r="6" spans="1:22" s="12" customFormat="1" ht="18.75" x14ac:dyDescent="0.3">
      <c r="A6" s="17"/>
      <c r="F6" s="16"/>
      <c r="G6" s="16"/>
      <c r="H6" s="15"/>
    </row>
    <row r="7" spans="1:22" s="12" customFormat="1" ht="18.75" x14ac:dyDescent="0.2">
      <c r="A7" s="291" t="s">
        <v>9</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519</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8</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86" customFormat="1" ht="18.75" x14ac:dyDescent="0.25">
      <c r="A12" s="290" t="s">
        <v>570</v>
      </c>
      <c r="B12" s="290"/>
      <c r="C12" s="290"/>
      <c r="D12" s="7"/>
      <c r="E12" s="7"/>
      <c r="F12" s="7"/>
      <c r="G12" s="7"/>
      <c r="H12" s="7"/>
      <c r="I12" s="136"/>
      <c r="J12" s="136"/>
      <c r="K12" s="136"/>
      <c r="L12" s="136"/>
      <c r="M12" s="136"/>
      <c r="N12" s="136"/>
      <c r="O12" s="136"/>
      <c r="P12" s="136"/>
      <c r="Q12" s="136"/>
      <c r="R12" s="136"/>
      <c r="S12" s="136"/>
      <c r="T12" s="136"/>
      <c r="U12" s="136"/>
      <c r="V12" s="136"/>
    </row>
    <row r="13" spans="1:22" s="12" customFormat="1" ht="18.75" x14ac:dyDescent="0.2">
      <c r="A13" s="288" t="s">
        <v>7</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3" t="s">
        <v>568</v>
      </c>
      <c r="B15" s="293"/>
      <c r="C15" s="293"/>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6</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501</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339</v>
      </c>
      <c r="C22" s="187" t="s">
        <v>565</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63</v>
      </c>
      <c r="B23" s="35" t="s">
        <v>64</v>
      </c>
      <c r="C23" s="189" t="s">
        <v>609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4"/>
      <c r="B24" s="285"/>
      <c r="C24" s="28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0" t="s">
        <v>450</v>
      </c>
      <c r="C25" s="150" t="s">
        <v>520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0" t="s">
        <v>75</v>
      </c>
      <c r="C26" s="188" t="s">
        <v>521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0" t="s">
        <v>74</v>
      </c>
      <c r="C27" s="195" t="s">
        <v>638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0" t="s">
        <v>451</v>
      </c>
      <c r="C28" s="150"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0" t="s">
        <v>452</v>
      </c>
      <c r="C29" s="150"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0" t="s">
        <v>453</v>
      </c>
      <c r="C30" s="150"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454</v>
      </c>
      <c r="C31" s="150" t="s">
        <v>522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455</v>
      </c>
      <c r="C32" s="150"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456</v>
      </c>
      <c r="C33" s="36"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472</v>
      </c>
      <c r="B34" s="39" t="s">
        <v>457</v>
      </c>
      <c r="C34" s="36"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9" t="s">
        <v>72</v>
      </c>
      <c r="C35" s="36"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9" t="s">
        <v>458</v>
      </c>
      <c r="C36" s="36"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9" t="s">
        <v>459</v>
      </c>
      <c r="C37" s="36" t="s">
        <v>610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9" t="s">
        <v>238</v>
      </c>
      <c r="C38" s="36"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4"/>
      <c r="B39" s="285"/>
      <c r="C39" s="286"/>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9" t="s">
        <v>514</v>
      </c>
      <c r="C40" s="36" t="str">
        <f>CONCATENATE('8. Общие сведения'!B24,"; ",(ROUND(C48,2))," ","млн. руб.")</f>
        <v>1 шт.; 21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9" t="s">
        <v>497</v>
      </c>
      <c r="C41" s="36"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9" t="s">
        <v>511</v>
      </c>
      <c r="C42" s="36"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9" t="s">
        <v>479</v>
      </c>
      <c r="C43" s="36"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9" t="s">
        <v>502</v>
      </c>
      <c r="C44" s="36"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9" t="s">
        <v>503</v>
      </c>
      <c r="C45" s="36"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9" t="s">
        <v>504</v>
      </c>
      <c r="C46" s="36" t="s">
        <v>524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4"/>
      <c r="B47" s="285"/>
      <c r="C47" s="28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c r="B48" s="39" t="s">
        <v>512</v>
      </c>
      <c r="C48" s="214">
        <v>20.996282721180432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9" t="s">
        <v>513</v>
      </c>
      <c r="C49" s="214">
        <v>17.304516734928125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N_TP2000.PR.0087</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2" x14ac:dyDescent="0.2">
      <c r="A14" s="295"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477</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5</v>
      </c>
      <c r="B19" s="294" t="s">
        <v>108</v>
      </c>
      <c r="C19" s="296" t="s">
        <v>371</v>
      </c>
      <c r="D19" s="294" t="s">
        <v>370</v>
      </c>
      <c r="E19" s="294" t="s">
        <v>107</v>
      </c>
      <c r="F19" s="294" t="s">
        <v>106</v>
      </c>
      <c r="G19" s="294" t="s">
        <v>366</v>
      </c>
      <c r="H19" s="294" t="s">
        <v>105</v>
      </c>
      <c r="I19" s="294" t="s">
        <v>104</v>
      </c>
      <c r="J19" s="294" t="s">
        <v>103</v>
      </c>
      <c r="K19" s="294" t="s">
        <v>102</v>
      </c>
      <c r="L19" s="294" t="s">
        <v>101</v>
      </c>
      <c r="M19" s="294" t="s">
        <v>100</v>
      </c>
      <c r="N19" s="294" t="s">
        <v>99</v>
      </c>
      <c r="O19" s="294" t="s">
        <v>98</v>
      </c>
      <c r="P19" s="294" t="s">
        <v>97</v>
      </c>
      <c r="Q19" s="294" t="s">
        <v>369</v>
      </c>
      <c r="R19" s="294"/>
      <c r="S19" s="298" t="s">
        <v>469</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1" t="s">
        <v>367</v>
      </c>
      <c r="R20" s="42" t="s">
        <v>368</v>
      </c>
      <c r="S20" s="298"/>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470</v>
      </c>
      <c r="H22" s="46"/>
      <c r="I22" s="46"/>
      <c r="J22" s="46"/>
      <c r="K22" s="46"/>
      <c r="L22" s="46"/>
      <c r="M22" s="46"/>
      <c r="N22" s="46"/>
      <c r="O22" s="46"/>
      <c r="P22" s="46"/>
      <c r="Q22" s="37"/>
      <c r="R22" s="5"/>
      <c r="S22" s="13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5"/>
      <c r="B25" s="46" t="s">
        <v>92</v>
      </c>
      <c r="C25" s="46"/>
      <c r="D25" s="46"/>
      <c r="E25" s="46" t="s">
        <v>91</v>
      </c>
      <c r="F25" s="46" t="s">
        <v>90</v>
      </c>
      <c r="G25" s="46" t="s">
        <v>471</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03"/>
      <c r="B29" s="46" t="s">
        <v>364</v>
      </c>
      <c r="C29" s="46"/>
      <c r="D29" s="46"/>
      <c r="E29" s="103" t="s">
        <v>365</v>
      </c>
      <c r="F29" s="103" t="s">
        <v>365</v>
      </c>
      <c r="G29" s="103" t="s">
        <v>365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I34" sqref="I34"/>
    </sheetView>
  </sheetViews>
  <sheetFormatPr defaultColWidth="10.7109375" defaultRowHeight="15.75" x14ac:dyDescent="0.25"/>
  <cols>
    <col min="1" max="1" width="9.5703125" style="50" customWidth="1"/>
    <col min="2" max="2" width="13.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2026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N_TP2000.PR.0087</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316"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0" t="s">
        <v>482</v>
      </c>
      <c r="B19" s="290"/>
      <c r="C19" s="290"/>
      <c r="D19" s="290"/>
      <c r="E19" s="290"/>
      <c r="F19" s="290"/>
      <c r="G19" s="290"/>
      <c r="H19" s="290"/>
      <c r="I19" s="290"/>
      <c r="J19" s="290"/>
      <c r="K19" s="290"/>
      <c r="L19" s="290"/>
      <c r="M19" s="290"/>
      <c r="N19" s="290"/>
      <c r="O19" s="290"/>
      <c r="P19" s="290"/>
      <c r="Q19" s="290"/>
      <c r="R19" s="290"/>
      <c r="S19" s="290"/>
      <c r="T19" s="290"/>
    </row>
    <row r="20" spans="1:113" s="58"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0" t="s">
        <v>5</v>
      </c>
      <c r="B21" s="303" t="s">
        <v>229</v>
      </c>
      <c r="C21" s="304"/>
      <c r="D21" s="307" t="s">
        <v>130</v>
      </c>
      <c r="E21" s="303" t="s">
        <v>509</v>
      </c>
      <c r="F21" s="304"/>
      <c r="G21" s="303" t="s">
        <v>279</v>
      </c>
      <c r="H21" s="304"/>
      <c r="I21" s="303" t="s">
        <v>129</v>
      </c>
      <c r="J21" s="304"/>
      <c r="K21" s="307" t="s">
        <v>128</v>
      </c>
      <c r="L21" s="303" t="s">
        <v>127</v>
      </c>
      <c r="M21" s="304"/>
      <c r="N21" s="303" t="s">
        <v>505</v>
      </c>
      <c r="O21" s="304"/>
      <c r="P21" s="307" t="s">
        <v>126</v>
      </c>
      <c r="Q21" s="313" t="s">
        <v>125</v>
      </c>
      <c r="R21" s="314"/>
      <c r="S21" s="313" t="s">
        <v>124</v>
      </c>
      <c r="T21" s="315"/>
    </row>
    <row r="22" spans="1:113" ht="204.75" customHeight="1" x14ac:dyDescent="0.25">
      <c r="A22" s="311"/>
      <c r="B22" s="305"/>
      <c r="C22" s="306"/>
      <c r="D22" s="309"/>
      <c r="E22" s="305"/>
      <c r="F22" s="306"/>
      <c r="G22" s="305"/>
      <c r="H22" s="306"/>
      <c r="I22" s="305"/>
      <c r="J22" s="306"/>
      <c r="K22" s="308"/>
      <c r="L22" s="305"/>
      <c r="M22" s="306"/>
      <c r="N22" s="305"/>
      <c r="O22" s="306"/>
      <c r="P22" s="308"/>
      <c r="Q22" s="93" t="s">
        <v>123</v>
      </c>
      <c r="R22" s="93" t="s">
        <v>481</v>
      </c>
      <c r="S22" s="93" t="s">
        <v>122</v>
      </c>
      <c r="T22" s="93" t="s">
        <v>121</v>
      </c>
    </row>
    <row r="23" spans="1:113" ht="51.75" customHeight="1" x14ac:dyDescent="0.25">
      <c r="A23" s="312"/>
      <c r="B23" s="141" t="s">
        <v>119</v>
      </c>
      <c r="C23" s="141" t="s">
        <v>120</v>
      </c>
      <c r="D23" s="308"/>
      <c r="E23" s="141" t="s">
        <v>119</v>
      </c>
      <c r="F23" s="141" t="s">
        <v>120</v>
      </c>
      <c r="G23" s="141" t="s">
        <v>119</v>
      </c>
      <c r="H23" s="141" t="s">
        <v>120</v>
      </c>
      <c r="I23" s="141" t="s">
        <v>119</v>
      </c>
      <c r="J23" s="141" t="s">
        <v>120</v>
      </c>
      <c r="K23" s="141" t="s">
        <v>119</v>
      </c>
      <c r="L23" s="141" t="s">
        <v>119</v>
      </c>
      <c r="M23" s="141" t="s">
        <v>120</v>
      </c>
      <c r="N23" s="141" t="s">
        <v>119</v>
      </c>
      <c r="O23" s="141" t="s">
        <v>120</v>
      </c>
      <c r="P23" s="142" t="s">
        <v>119</v>
      </c>
      <c r="Q23" s="93" t="s">
        <v>119</v>
      </c>
      <c r="R23" s="93" t="s">
        <v>119</v>
      </c>
      <c r="S23" s="93" t="s">
        <v>119</v>
      </c>
      <c r="T23" s="93"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8" customFormat="1" ht="40.5" customHeight="1" x14ac:dyDescent="0.25">
      <c r="A25" s="60">
        <v>1</v>
      </c>
      <c r="B25" s="59" t="s">
        <v>586</v>
      </c>
      <c r="C25" s="59" t="s">
        <v>586</v>
      </c>
      <c r="D25" s="59" t="s">
        <v>365</v>
      </c>
      <c r="E25" s="59" t="s">
        <v>365</v>
      </c>
      <c r="F25" s="59" t="s">
        <v>365</v>
      </c>
      <c r="G25" s="59" t="s">
        <v>365</v>
      </c>
      <c r="H25" s="59" t="s">
        <v>365</v>
      </c>
      <c r="I25" s="59" t="s">
        <v>365</v>
      </c>
      <c r="J25" s="59" t="s">
        <v>365</v>
      </c>
      <c r="K25" s="59" t="s">
        <v>365</v>
      </c>
      <c r="L25" s="59" t="s">
        <v>365</v>
      </c>
      <c r="M25" s="59" t="s">
        <v>365</v>
      </c>
      <c r="N25" s="59" t="s">
        <v>365</v>
      </c>
      <c r="O25" s="59" t="s">
        <v>365</v>
      </c>
      <c r="P25" s="59" t="s">
        <v>365</v>
      </c>
      <c r="Q25" s="59" t="s">
        <v>365</v>
      </c>
      <c r="R25" s="59" t="s">
        <v>365</v>
      </c>
      <c r="S25" s="59" t="s">
        <v>365</v>
      </c>
      <c r="T25" s="59" t="s">
        <v>365</v>
      </c>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2" t="s">
        <v>515</v>
      </c>
      <c r="C29" s="302"/>
      <c r="D29" s="302"/>
      <c r="E29" s="302"/>
      <c r="F29" s="302"/>
      <c r="G29" s="302"/>
      <c r="H29" s="302"/>
      <c r="I29" s="302"/>
      <c r="J29" s="302"/>
      <c r="K29" s="302"/>
      <c r="L29" s="302"/>
      <c r="M29" s="302"/>
      <c r="N29" s="302"/>
      <c r="O29" s="302"/>
      <c r="P29" s="302"/>
      <c r="Q29" s="302"/>
      <c r="R29" s="30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
        <v>519</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N_TP2000.PR.0087</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5" t="str">
        <f>'3.1. паспорт Техсостояние ПС'!$A$16</f>
        <v>Реконструкция технических средств охраны ПС-110кВ Опорная (СОТ с функцией обнаружение оставленных предметов, СПОС, СОО- 1шт.)</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484</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8" customFormat="1" ht="21" customHeight="1" x14ac:dyDescent="0.25"/>
    <row r="21" spans="1:27" ht="15.75" customHeight="1" x14ac:dyDescent="0.25">
      <c r="A21" s="318" t="s">
        <v>5</v>
      </c>
      <c r="B21" s="321" t="s">
        <v>490</v>
      </c>
      <c r="C21" s="322"/>
      <c r="D21" s="321" t="s">
        <v>492</v>
      </c>
      <c r="E21" s="322"/>
      <c r="F21" s="313" t="s">
        <v>102</v>
      </c>
      <c r="G21" s="315"/>
      <c r="H21" s="315"/>
      <c r="I21" s="314"/>
      <c r="J21" s="318" t="s">
        <v>493</v>
      </c>
      <c r="K21" s="321" t="s">
        <v>494</v>
      </c>
      <c r="L21" s="322"/>
      <c r="M21" s="321" t="s">
        <v>495</v>
      </c>
      <c r="N21" s="322"/>
      <c r="O21" s="321" t="s">
        <v>483</v>
      </c>
      <c r="P21" s="322"/>
      <c r="Q21" s="321" t="s">
        <v>135</v>
      </c>
      <c r="R21" s="322"/>
      <c r="S21" s="318" t="s">
        <v>134</v>
      </c>
      <c r="T21" s="318" t="s">
        <v>496</v>
      </c>
      <c r="U21" s="318" t="s">
        <v>491</v>
      </c>
      <c r="V21" s="321" t="s">
        <v>133</v>
      </c>
      <c r="W21" s="322"/>
      <c r="X21" s="313" t="s">
        <v>125</v>
      </c>
      <c r="Y21" s="315"/>
      <c r="Z21" s="313" t="s">
        <v>124</v>
      </c>
      <c r="AA21" s="315"/>
    </row>
    <row r="22" spans="1:27" ht="216" customHeight="1" x14ac:dyDescent="0.25">
      <c r="A22" s="319"/>
      <c r="B22" s="323"/>
      <c r="C22" s="324"/>
      <c r="D22" s="323"/>
      <c r="E22" s="324"/>
      <c r="F22" s="313" t="s">
        <v>132</v>
      </c>
      <c r="G22" s="314"/>
      <c r="H22" s="313" t="s">
        <v>131</v>
      </c>
      <c r="I22" s="314"/>
      <c r="J22" s="320"/>
      <c r="K22" s="323"/>
      <c r="L22" s="324"/>
      <c r="M22" s="323"/>
      <c r="N22" s="324"/>
      <c r="O22" s="323"/>
      <c r="P22" s="324"/>
      <c r="Q22" s="323"/>
      <c r="R22" s="324"/>
      <c r="S22" s="320"/>
      <c r="T22" s="320"/>
      <c r="U22" s="320"/>
      <c r="V22" s="323"/>
      <c r="W22" s="324"/>
      <c r="X22" s="93" t="s">
        <v>123</v>
      </c>
      <c r="Y22" s="93" t="s">
        <v>481</v>
      </c>
      <c r="Z22" s="93" t="s">
        <v>122</v>
      </c>
      <c r="AA22" s="93" t="s">
        <v>121</v>
      </c>
    </row>
    <row r="23" spans="1:27" ht="60" customHeight="1" x14ac:dyDescent="0.25">
      <c r="A23" s="320"/>
      <c r="B23" s="139" t="s">
        <v>119</v>
      </c>
      <c r="C23" s="139"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t="s">
        <v>365</v>
      </c>
      <c r="B25" s="99" t="s">
        <v>365</v>
      </c>
      <c r="C25" s="99" t="s">
        <v>365</v>
      </c>
      <c r="D25" s="99" t="s">
        <v>365</v>
      </c>
      <c r="E25" s="99" t="s">
        <v>365</v>
      </c>
      <c r="F25" s="99" t="s">
        <v>365</v>
      </c>
      <c r="G25" s="99" t="s">
        <v>365</v>
      </c>
      <c r="H25" s="99" t="s">
        <v>365</v>
      </c>
      <c r="I25" s="99" t="s">
        <v>365</v>
      </c>
      <c r="J25" s="99" t="s">
        <v>365</v>
      </c>
      <c r="K25" s="99" t="s">
        <v>365</v>
      </c>
      <c r="L25" s="99" t="s">
        <v>365</v>
      </c>
      <c r="M25" s="99" t="s">
        <v>365</v>
      </c>
      <c r="N25" s="99" t="s">
        <v>365</v>
      </c>
      <c r="O25" s="99" t="s">
        <v>365</v>
      </c>
      <c r="P25" s="99" t="s">
        <v>365</v>
      </c>
      <c r="Q25" s="99" t="s">
        <v>365</v>
      </c>
      <c r="R25" s="99" t="s">
        <v>365</v>
      </c>
      <c r="S25" s="99" t="s">
        <v>365</v>
      </c>
      <c r="T25" s="99" t="s">
        <v>365</v>
      </c>
      <c r="U25" s="99" t="s">
        <v>365</v>
      </c>
      <c r="V25" s="99" t="s">
        <v>365</v>
      </c>
      <c r="W25" s="99" t="s">
        <v>365</v>
      </c>
      <c r="X25" s="99" t="s">
        <v>365</v>
      </c>
      <c r="Y25" s="99" t="s">
        <v>365</v>
      </c>
      <c r="Z25" s="99" t="s">
        <v>365</v>
      </c>
      <c r="AA25" s="99" t="s">
        <v>365</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'3.2 паспорт Техсостояние ЛЭП'!A5:AA5</f>
        <v>Год раскрытия информации: 2026 год</v>
      </c>
      <c r="B5" s="287"/>
      <c r="C5" s="287"/>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316" t="s">
        <v>519</v>
      </c>
      <c r="B9" s="316"/>
      <c r="C9" s="316"/>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N_TP2000.PR.0087</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5" t="str">
        <f>'3.1. паспорт Техсостояние ПС'!$A$16</f>
        <v>Реконструкция технических средств охраны ПС-110кВ Опорная (СОТ с функцией обнаружение оставленных предметов, СПОС, СОО- 1шт.)</v>
      </c>
      <c r="B15" s="325"/>
      <c r="C15" s="325"/>
      <c r="D15" s="137"/>
      <c r="E15" s="137"/>
      <c r="F15" s="137"/>
      <c r="G15" s="137"/>
      <c r="H15" s="137"/>
      <c r="I15" s="137"/>
      <c r="J15" s="137"/>
      <c r="K15" s="137"/>
      <c r="L15" s="137"/>
      <c r="M15" s="137"/>
      <c r="N15" s="137"/>
      <c r="O15" s="137"/>
      <c r="P15" s="137"/>
      <c r="Q15" s="137"/>
      <c r="R15" s="137"/>
      <c r="S15" s="137"/>
      <c r="T15" s="137"/>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476</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138"/>
      <c r="B19" s="138"/>
      <c r="C19" s="138"/>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30" t="s">
        <v>488</v>
      </c>
      <c r="C22" s="189" t="s">
        <v>566</v>
      </c>
      <c r="D22" s="29"/>
      <c r="E22" s="29"/>
      <c r="F22" s="28"/>
      <c r="G22" s="28"/>
      <c r="H22" s="28"/>
      <c r="I22" s="28"/>
      <c r="J22" s="28"/>
      <c r="K22" s="28"/>
      <c r="L22" s="28"/>
      <c r="M22" s="28"/>
      <c r="N22" s="28"/>
      <c r="O22" s="28"/>
      <c r="P22" s="28"/>
      <c r="Q22" s="27"/>
      <c r="R22" s="27"/>
      <c r="S22" s="27"/>
      <c r="T22" s="27"/>
      <c r="U22" s="27"/>
    </row>
    <row r="23" spans="1:21" ht="42.75" customHeight="1" x14ac:dyDescent="0.25">
      <c r="A23" s="24"/>
      <c r="B23" s="26" t="s">
        <v>60</v>
      </c>
      <c r="C23" s="189"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tr">
        <f>A15</f>
        <v>Реконструкция технических средств охраны ПС-110кВ Опорная (СОТ с функцией обнаружение оставленных предметов, СПОС, СОО- 1шт.)</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508</v>
      </c>
      <c r="C25" s="36" t="s">
        <v>647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90" t="s">
        <v>662</v>
      </c>
      <c r="D26" s="23"/>
      <c r="E26" s="23"/>
      <c r="F26" s="23"/>
      <c r="G26" s="23"/>
      <c r="H26" s="23"/>
      <c r="I26" s="23"/>
      <c r="J26" s="23"/>
      <c r="K26" s="23"/>
      <c r="L26" s="23"/>
      <c r="M26" s="23"/>
      <c r="N26" s="23"/>
      <c r="O26" s="23"/>
      <c r="P26" s="23"/>
      <c r="Q26" s="23"/>
      <c r="R26" s="23"/>
      <c r="S26" s="23"/>
      <c r="T26" s="23"/>
      <c r="U26" s="23"/>
    </row>
    <row r="27" spans="1:21" ht="132.75" customHeight="1" x14ac:dyDescent="0.25">
      <c r="A27" s="24" t="s">
        <v>58</v>
      </c>
      <c r="B27" s="26" t="s">
        <v>489</v>
      </c>
      <c r="C27" s="190"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607</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36"/>
      <c r="AB6" s="136"/>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36"/>
      <c r="AB7" s="136"/>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37"/>
      <c r="AB8" s="137"/>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38"/>
      <c r="AB9" s="138"/>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36"/>
      <c r="AB10" s="136"/>
    </row>
    <row r="11" spans="1:28" x14ac:dyDescent="0.25">
      <c r="A11" s="295" t="str">
        <f>'1. паспорт местоположение'!A12:C12</f>
        <v>N_TP2000.PR.0087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37"/>
      <c r="AB11" s="137"/>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38"/>
      <c r="AB12" s="138"/>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316"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37"/>
      <c r="AB14" s="137"/>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38"/>
      <c r="AB15" s="13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6"/>
      <c r="AB16" s="14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6"/>
      <c r="AB17" s="14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6"/>
      <c r="AB18" s="14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6"/>
      <c r="AB19" s="14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47"/>
      <c r="AB20" s="147"/>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47"/>
      <c r="AB21" s="147"/>
    </row>
    <row r="22" spans="1:28" x14ac:dyDescent="0.25">
      <c r="A22" s="327" t="s">
        <v>506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48"/>
      <c r="AB22" s="148"/>
    </row>
    <row r="23" spans="1:28" ht="32.25" customHeight="1" x14ac:dyDescent="0.25">
      <c r="A23" s="329" t="s">
        <v>362</v>
      </c>
      <c r="B23" s="330"/>
      <c r="C23" s="330"/>
      <c r="D23" s="330"/>
      <c r="E23" s="330"/>
      <c r="F23" s="330"/>
      <c r="G23" s="330"/>
      <c r="H23" s="330"/>
      <c r="I23" s="330"/>
      <c r="J23" s="330"/>
      <c r="K23" s="330"/>
      <c r="L23" s="331"/>
      <c r="M23" s="328" t="s">
        <v>363</v>
      </c>
      <c r="N23" s="328"/>
      <c r="O23" s="328"/>
      <c r="P23" s="328"/>
      <c r="Q23" s="328"/>
      <c r="R23" s="328"/>
      <c r="S23" s="328"/>
      <c r="T23" s="328"/>
      <c r="U23" s="328"/>
      <c r="V23" s="328"/>
      <c r="W23" s="328"/>
      <c r="X23" s="328"/>
      <c r="Y23" s="328"/>
      <c r="Z23" s="328"/>
    </row>
    <row r="24" spans="1:28" ht="151.5" customHeight="1" x14ac:dyDescent="0.25">
      <c r="A24" s="90" t="s">
        <v>239</v>
      </c>
      <c r="B24" s="91" t="s">
        <v>268</v>
      </c>
      <c r="C24" s="90" t="s">
        <v>356</v>
      </c>
      <c r="D24" s="90" t="s">
        <v>240</v>
      </c>
      <c r="E24" s="90" t="s">
        <v>357</v>
      </c>
      <c r="F24" s="90" t="s">
        <v>359</v>
      </c>
      <c r="G24" s="90" t="s">
        <v>358</v>
      </c>
      <c r="H24" s="90" t="s">
        <v>241</v>
      </c>
      <c r="I24" s="90" t="s">
        <v>360</v>
      </c>
      <c r="J24" s="90" t="s">
        <v>273</v>
      </c>
      <c r="K24" s="91" t="s">
        <v>267</v>
      </c>
      <c r="L24" s="91" t="s">
        <v>242</v>
      </c>
      <c r="M24" s="92" t="s">
        <v>287</v>
      </c>
      <c r="N24" s="91" t="s">
        <v>517</v>
      </c>
      <c r="O24" s="90" t="s">
        <v>284</v>
      </c>
      <c r="P24" s="90" t="s">
        <v>285</v>
      </c>
      <c r="Q24" s="90" t="s">
        <v>283</v>
      </c>
      <c r="R24" s="90" t="s">
        <v>241</v>
      </c>
      <c r="S24" s="90" t="s">
        <v>282</v>
      </c>
      <c r="T24" s="90" t="s">
        <v>281</v>
      </c>
      <c r="U24" s="90" t="s">
        <v>355</v>
      </c>
      <c r="V24" s="90" t="s">
        <v>283</v>
      </c>
      <c r="W24" s="100" t="s">
        <v>266</v>
      </c>
      <c r="X24" s="100" t="s">
        <v>298</v>
      </c>
      <c r="Y24" s="100" t="s">
        <v>299</v>
      </c>
      <c r="Z24" s="102" t="s">
        <v>296</v>
      </c>
    </row>
    <row r="25" spans="1:28" ht="16.5" customHeight="1" x14ac:dyDescent="0.25">
      <c r="A25" s="90">
        <v>1</v>
      </c>
      <c r="B25" s="91">
        <v>2</v>
      </c>
      <c r="C25" s="90">
        <v>3</v>
      </c>
      <c r="D25" s="91">
        <v>4</v>
      </c>
      <c r="E25" s="90">
        <v>5</v>
      </c>
      <c r="F25" s="91">
        <v>6</v>
      </c>
      <c r="G25" s="90">
        <v>7</v>
      </c>
      <c r="H25" s="91">
        <v>8</v>
      </c>
      <c r="I25" s="90">
        <v>9</v>
      </c>
      <c r="J25" s="91">
        <v>10</v>
      </c>
      <c r="K25" s="149">
        <v>11</v>
      </c>
      <c r="L25" s="91">
        <v>12</v>
      </c>
      <c r="M25" s="149">
        <v>13</v>
      </c>
      <c r="N25" s="91">
        <v>14</v>
      </c>
      <c r="O25" s="149">
        <v>15</v>
      </c>
      <c r="P25" s="91">
        <v>16</v>
      </c>
      <c r="Q25" s="149">
        <v>17</v>
      </c>
      <c r="R25" s="91">
        <v>18</v>
      </c>
      <c r="S25" s="149">
        <v>19</v>
      </c>
      <c r="T25" s="91">
        <v>20</v>
      </c>
      <c r="U25" s="149">
        <v>21</v>
      </c>
      <c r="V25" s="91">
        <v>22</v>
      </c>
      <c r="W25" s="149">
        <v>23</v>
      </c>
      <c r="X25" s="91">
        <v>24</v>
      </c>
      <c r="Y25" s="149">
        <v>25</v>
      </c>
      <c r="Z25" s="91">
        <v>26</v>
      </c>
    </row>
    <row r="26" spans="1:28" ht="45.75" customHeight="1" x14ac:dyDescent="0.25">
      <c r="A26" s="83" t="s">
        <v>340</v>
      </c>
      <c r="B26" s="89"/>
      <c r="C26" s="85" t="s">
        <v>342</v>
      </c>
      <c r="D26" s="85" t="s">
        <v>343</v>
      </c>
      <c r="E26" s="85" t="s">
        <v>344</v>
      </c>
      <c r="F26" s="85" t="s">
        <v>278</v>
      </c>
      <c r="G26" s="85" t="s">
        <v>345</v>
      </c>
      <c r="H26" s="85" t="s">
        <v>241</v>
      </c>
      <c r="I26" s="85" t="s">
        <v>346</v>
      </c>
      <c r="J26" s="85" t="s">
        <v>347</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341</v>
      </c>
      <c r="B32" s="89"/>
      <c r="C32" s="85" t="s">
        <v>348</v>
      </c>
      <c r="D32" s="85" t="s">
        <v>349</v>
      </c>
      <c r="E32" s="85" t="s">
        <v>350</v>
      </c>
      <c r="F32" s="85" t="s">
        <v>351</v>
      </c>
      <c r="G32" s="85" t="s">
        <v>352</v>
      </c>
      <c r="H32" s="85" t="s">
        <v>241</v>
      </c>
      <c r="I32" s="85" t="s">
        <v>353</v>
      </c>
      <c r="J32" s="85" t="s">
        <v>354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N_TP2000.PR.0087</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316"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6" t="s">
        <v>485</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3" t="s">
        <v>86</v>
      </c>
      <c r="F19" s="334"/>
      <c r="G19" s="334"/>
      <c r="H19" s="334"/>
      <c r="I19" s="335"/>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5" workbookViewId="0">
      <selection activeCell="A5" sqref="A5:AR5"/>
    </sheetView>
  </sheetViews>
  <sheetFormatPr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631</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250"/>
      <c r="B8" s="250"/>
      <c r="C8" s="250"/>
      <c r="D8" s="250"/>
      <c r="E8" s="250"/>
      <c r="F8" s="250"/>
      <c r="G8" s="250"/>
      <c r="H8" s="250"/>
      <c r="I8" s="250"/>
      <c r="J8" s="250"/>
      <c r="K8" s="250"/>
      <c r="L8" s="136"/>
      <c r="M8" s="136"/>
      <c r="N8" s="136"/>
      <c r="O8" s="136"/>
      <c r="P8" s="136"/>
      <c r="Q8" s="136"/>
      <c r="R8" s="136"/>
      <c r="S8" s="136"/>
      <c r="T8" s="136"/>
      <c r="U8" s="136"/>
      <c r="V8" s="136"/>
      <c r="W8" s="136"/>
      <c r="X8" s="136"/>
      <c r="Y8" s="136"/>
    </row>
    <row r="9" spans="1:44" s="12" customFormat="1" ht="18.75" customHeight="1" x14ac:dyDescent="0.2">
      <c r="A9" s="316" t="s">
        <v>519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250"/>
      <c r="B11" s="250"/>
      <c r="C11" s="250"/>
      <c r="D11" s="250"/>
      <c r="E11" s="250"/>
      <c r="F11" s="250"/>
      <c r="G11" s="250"/>
      <c r="H11" s="250"/>
      <c r="I11" s="250"/>
      <c r="J11" s="250"/>
      <c r="K11" s="250"/>
      <c r="L11" s="136"/>
      <c r="M11" s="136"/>
      <c r="N11" s="136"/>
      <c r="O11" s="136"/>
      <c r="P11" s="136"/>
      <c r="Q11" s="136"/>
      <c r="R11" s="136"/>
      <c r="S11" s="136"/>
      <c r="T11" s="136"/>
      <c r="U11" s="136"/>
      <c r="V11" s="136"/>
      <c r="W11" s="136"/>
      <c r="X11" s="136"/>
      <c r="Y11" s="136"/>
    </row>
    <row r="12" spans="1:44" s="12" customFormat="1" ht="18.75" customHeight="1" x14ac:dyDescent="0.2">
      <c r="A12" s="287" t="str">
        <f>'4. паспортбюджет'!A12:O12</f>
        <v>N_TP2000.PR.0087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44" s="3" customFormat="1" ht="49.5" customHeight="1" x14ac:dyDescent="0.2">
      <c r="A15" s="402" t="str">
        <f>'4. паспортбюджет'!A15:O15</f>
        <v>Реконструкция технических средств охраны ПС-110кВ Опорная (СОТ с функцией обнаружение оставленных предметов, СПОС, СОО- 1шт.)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45" s="3" customFormat="1" ht="15" customHeight="1" x14ac:dyDescent="0.2">
      <c r="A18" s="290" t="s">
        <v>564</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253"/>
      <c r="AP19" s="253"/>
      <c r="AQ19" s="253"/>
      <c r="AR19" s="38"/>
    </row>
    <row r="20" spans="1:45" ht="18.75" x14ac:dyDescent="0.3">
      <c r="AO20" s="253"/>
      <c r="AP20" s="253"/>
      <c r="AQ20" s="253"/>
      <c r="AR20" s="15"/>
    </row>
    <row r="21" spans="1:45" ht="20.25" customHeight="1" x14ac:dyDescent="0.3">
      <c r="AO21" s="253"/>
      <c r="AP21" s="253"/>
      <c r="AQ21" s="253"/>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4"/>
      <c r="AM23" s="254"/>
      <c r="AN23" s="254"/>
      <c r="AO23" s="254"/>
      <c r="AP23" s="254"/>
      <c r="AQ23" s="254"/>
      <c r="AR23" s="254"/>
      <c r="AS23" s="254"/>
    </row>
    <row r="24" spans="1:45" ht="14.25" customHeight="1" thickBot="1" x14ac:dyDescent="0.3">
      <c r="A24" s="401" t="s">
        <v>337</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663</v>
      </c>
      <c r="AL24" s="401"/>
      <c r="AM24" s="255"/>
      <c r="AN24" s="255"/>
      <c r="AO24" s="256"/>
      <c r="AP24" s="256"/>
      <c r="AQ24" s="256"/>
      <c r="AR24" s="256"/>
      <c r="AS24" s="257"/>
    </row>
    <row r="25" spans="1:45" ht="12.75" customHeight="1" x14ac:dyDescent="0.25">
      <c r="A25" s="393" t="s">
        <v>664</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258"/>
      <c r="AN25" s="403" t="s">
        <v>336</v>
      </c>
      <c r="AO25" s="403"/>
      <c r="AP25" s="403"/>
      <c r="AQ25" s="404"/>
      <c r="AR25" s="404"/>
      <c r="AS25" s="257"/>
    </row>
    <row r="26" spans="1:45" ht="17.25" customHeight="1" x14ac:dyDescent="0.25">
      <c r="A26" s="348" t="s">
        <v>335</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58"/>
      <c r="AN26" s="359" t="s">
        <v>334</v>
      </c>
      <c r="AO26" s="360"/>
      <c r="AP26" s="361"/>
      <c r="AQ26" s="357"/>
      <c r="AR26" s="358"/>
      <c r="AS26" s="257"/>
    </row>
    <row r="27" spans="1:45" ht="17.25" customHeight="1" x14ac:dyDescent="0.25">
      <c r="A27" s="348" t="s">
        <v>333</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58"/>
      <c r="AN27" s="359" t="s">
        <v>332</v>
      </c>
      <c r="AO27" s="360"/>
      <c r="AP27" s="361"/>
      <c r="AQ27" s="357"/>
      <c r="AR27" s="358"/>
      <c r="AS27" s="257"/>
    </row>
    <row r="28" spans="1:45" ht="27.75" customHeight="1" thickBot="1" x14ac:dyDescent="0.3">
      <c r="A28" s="395" t="s">
        <v>331</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52"/>
      <c r="AL28" s="352"/>
      <c r="AM28" s="258"/>
      <c r="AN28" s="362" t="s">
        <v>665</v>
      </c>
      <c r="AO28" s="363"/>
      <c r="AP28" s="364"/>
      <c r="AQ28" s="357"/>
      <c r="AR28" s="358"/>
      <c r="AS28" s="257"/>
    </row>
    <row r="29" spans="1:45" ht="17.25" customHeight="1" x14ac:dyDescent="0.25">
      <c r="A29" s="398" t="s">
        <v>330</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2"/>
      <c r="AL29" s="392"/>
      <c r="AM29" s="258"/>
      <c r="AN29" s="365"/>
      <c r="AO29" s="366"/>
      <c r="AP29" s="366"/>
      <c r="AQ29" s="357"/>
      <c r="AR29" s="367"/>
      <c r="AS29" s="257"/>
    </row>
    <row r="30" spans="1:45" ht="17.25" customHeight="1" x14ac:dyDescent="0.25">
      <c r="A30" s="348" t="s">
        <v>666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58"/>
      <c r="AS30" s="257"/>
    </row>
    <row r="31" spans="1:45" ht="17.25" customHeight="1" x14ac:dyDescent="0.25">
      <c r="A31" s="348" t="s">
        <v>329</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58"/>
      <c r="AN31" s="258"/>
      <c r="AO31" s="259"/>
      <c r="AP31" s="259"/>
      <c r="AQ31" s="259"/>
      <c r="AR31" s="259"/>
      <c r="AS31" s="257"/>
    </row>
    <row r="32" spans="1:45" ht="17.25" customHeight="1" x14ac:dyDescent="0.25">
      <c r="A32" s="348" t="s">
        <v>313</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58"/>
      <c r="AN32" s="258"/>
      <c r="AO32" s="258"/>
      <c r="AP32" s="258"/>
      <c r="AQ32" s="258"/>
      <c r="AR32" s="258"/>
      <c r="AS32" s="257"/>
    </row>
    <row r="33" spans="1:45" ht="17.25" customHeight="1" x14ac:dyDescent="0.25">
      <c r="A33" s="348" t="s">
        <v>328</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6"/>
      <c r="AL33" s="356"/>
      <c r="AM33" s="258"/>
      <c r="AN33" s="258"/>
      <c r="AO33" s="258"/>
      <c r="AP33" s="258"/>
      <c r="AQ33" s="258"/>
      <c r="AR33" s="258"/>
      <c r="AS33" s="257"/>
    </row>
    <row r="34" spans="1:45" ht="17.25" customHeight="1" x14ac:dyDescent="0.25">
      <c r="A34" s="348" t="s">
        <v>327</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58"/>
      <c r="AN34" s="258"/>
      <c r="AO34" s="258"/>
      <c r="AP34" s="258"/>
      <c r="AQ34" s="258"/>
      <c r="AR34" s="258"/>
      <c r="AS34" s="257"/>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58"/>
      <c r="AN35" s="258"/>
      <c r="AO35" s="258"/>
      <c r="AP35" s="258"/>
      <c r="AQ35" s="258"/>
      <c r="AR35" s="258"/>
      <c r="AS35" s="257"/>
    </row>
    <row r="36" spans="1:45" ht="17.25" customHeight="1" thickBot="1" x14ac:dyDescent="0.3">
      <c r="A36" s="384" t="s">
        <v>306</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52"/>
      <c r="AL36" s="352"/>
      <c r="AM36" s="258"/>
      <c r="AN36" s="258"/>
      <c r="AO36" s="258"/>
      <c r="AP36" s="258"/>
      <c r="AQ36" s="258"/>
      <c r="AR36" s="258"/>
      <c r="AS36" s="257"/>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258"/>
      <c r="AN37" s="258"/>
      <c r="AO37" s="258"/>
      <c r="AP37" s="258"/>
      <c r="AQ37" s="258"/>
      <c r="AR37" s="258"/>
      <c r="AS37" s="257"/>
    </row>
    <row r="38" spans="1:45" ht="17.25" customHeight="1" x14ac:dyDescent="0.25">
      <c r="A38" s="348" t="s">
        <v>326</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58"/>
      <c r="AN38" s="258"/>
      <c r="AO38" s="258"/>
      <c r="AP38" s="258"/>
      <c r="AQ38" s="258"/>
      <c r="AR38" s="258"/>
      <c r="AS38" s="257"/>
    </row>
    <row r="39" spans="1:45" ht="17.25" customHeight="1" thickBot="1" x14ac:dyDescent="0.3">
      <c r="A39" s="384" t="s">
        <v>325</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52"/>
      <c r="AL39" s="352"/>
      <c r="AM39" s="258"/>
      <c r="AN39" s="258"/>
      <c r="AO39" s="258"/>
      <c r="AP39" s="258"/>
      <c r="AQ39" s="258"/>
      <c r="AR39" s="258"/>
      <c r="AS39" s="257"/>
    </row>
    <row r="40" spans="1:45" ht="17.25" customHeight="1" x14ac:dyDescent="0.25">
      <c r="A40" s="393" t="s">
        <v>575</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258"/>
      <c r="AN40" s="258"/>
      <c r="AO40" s="258"/>
      <c r="AP40" s="258"/>
      <c r="AQ40" s="258"/>
      <c r="AR40" s="258"/>
      <c r="AS40" s="257"/>
    </row>
    <row r="41" spans="1:45" ht="17.25" customHeight="1" x14ac:dyDescent="0.25">
      <c r="A41" s="348" t="s">
        <v>324</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58"/>
      <c r="AN41" s="258"/>
      <c r="AO41" s="258"/>
      <c r="AP41" s="258"/>
      <c r="AQ41" s="258"/>
      <c r="AR41" s="258"/>
      <c r="AS41" s="257"/>
    </row>
    <row r="42" spans="1:45" ht="17.25" customHeight="1" x14ac:dyDescent="0.25">
      <c r="A42" s="348" t="s">
        <v>323</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58"/>
      <c r="AN42" s="258"/>
      <c r="AO42" s="258"/>
      <c r="AP42" s="258"/>
      <c r="AQ42" s="258"/>
      <c r="AR42" s="258"/>
      <c r="AS42" s="257"/>
    </row>
    <row r="43" spans="1:45" ht="17.25" customHeight="1" x14ac:dyDescent="0.25">
      <c r="A43" s="348" t="s">
        <v>322</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58"/>
      <c r="AN43" s="258"/>
      <c r="AO43" s="258"/>
      <c r="AP43" s="258"/>
      <c r="AQ43" s="258"/>
      <c r="AR43" s="258"/>
      <c r="AS43" s="257"/>
    </row>
    <row r="44" spans="1:45" ht="17.25" customHeight="1" x14ac:dyDescent="0.25">
      <c r="A44" s="348" t="s">
        <v>321</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58"/>
      <c r="AN44" s="258"/>
      <c r="AO44" s="258"/>
      <c r="AP44" s="258"/>
      <c r="AQ44" s="258"/>
      <c r="AR44" s="258"/>
      <c r="AS44" s="257"/>
    </row>
    <row r="45" spans="1:45" ht="17.25" customHeight="1" x14ac:dyDescent="0.25">
      <c r="A45" s="348" t="s">
        <v>320</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58"/>
      <c r="AN45" s="258"/>
      <c r="AO45" s="258"/>
      <c r="AP45" s="258"/>
      <c r="AQ45" s="258"/>
      <c r="AR45" s="258"/>
      <c r="AS45" s="257"/>
    </row>
    <row r="46" spans="1:45" ht="17.25" customHeight="1" thickBot="1" x14ac:dyDescent="0.3">
      <c r="A46" s="386" t="s">
        <v>576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58"/>
      <c r="AN46" s="258"/>
      <c r="AO46" s="258"/>
      <c r="AP46" s="258"/>
      <c r="AQ46" s="258"/>
      <c r="AR46" s="258"/>
      <c r="AS46" s="257"/>
    </row>
    <row r="47" spans="1:45" ht="24" customHeight="1" x14ac:dyDescent="0.25">
      <c r="A47" s="389" t="s">
        <v>319</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47" t="s">
        <v>667</v>
      </c>
      <c r="AN47" s="347"/>
      <c r="AO47" s="260" t="s">
        <v>668</v>
      </c>
      <c r="AP47" s="260" t="s">
        <v>669</v>
      </c>
      <c r="AQ47" s="257"/>
    </row>
    <row r="48" spans="1:45" ht="12" customHeight="1" x14ac:dyDescent="0.25">
      <c r="A48" s="348" t="s">
        <v>318</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61"/>
      <c r="AP48" s="261"/>
      <c r="AQ48" s="257"/>
    </row>
    <row r="49" spans="1:43" ht="12" customHeight="1" x14ac:dyDescent="0.25">
      <c r="A49" s="348" t="s">
        <v>317</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61"/>
      <c r="AP49" s="261"/>
      <c r="AQ49" s="257"/>
    </row>
    <row r="50" spans="1:43" ht="12" customHeight="1" thickBot="1" x14ac:dyDescent="0.3">
      <c r="A50" s="384" t="s">
        <v>670</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52"/>
      <c r="AL50" s="352"/>
      <c r="AM50" s="352"/>
      <c r="AN50" s="352"/>
      <c r="AO50" s="262"/>
      <c r="AP50" s="262"/>
      <c r="AQ50" s="257"/>
    </row>
    <row r="51" spans="1:43"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ht="24" customHeight="1" x14ac:dyDescent="0.25">
      <c r="A52" s="377" t="s">
        <v>632</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47" t="s">
        <v>4</v>
      </c>
      <c r="AL52" s="347"/>
      <c r="AM52" s="347" t="s">
        <v>667</v>
      </c>
      <c r="AN52" s="347"/>
      <c r="AO52" s="260" t="s">
        <v>668</v>
      </c>
      <c r="AP52" s="260" t="s">
        <v>669</v>
      </c>
      <c r="AQ52" s="257"/>
    </row>
    <row r="53" spans="1:43" ht="11.25" customHeight="1" x14ac:dyDescent="0.25">
      <c r="A53" s="354" t="s">
        <v>633</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67"/>
      <c r="AP53" s="267"/>
      <c r="AQ53" s="257"/>
    </row>
    <row r="54" spans="1:43" ht="12" customHeight="1" x14ac:dyDescent="0.25">
      <c r="A54" s="348" t="s">
        <v>634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61"/>
      <c r="AP54" s="261"/>
      <c r="AQ54" s="257"/>
    </row>
    <row r="55" spans="1:43" ht="12" customHeight="1" x14ac:dyDescent="0.25">
      <c r="A55" s="348" t="s">
        <v>635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61"/>
      <c r="AP55" s="261"/>
      <c r="AQ55" s="257"/>
    </row>
    <row r="56" spans="1:43" ht="12" customHeight="1" thickBot="1" x14ac:dyDescent="0.3">
      <c r="A56" s="384" t="s">
        <v>636</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52"/>
      <c r="AL56" s="352"/>
      <c r="AM56" s="352"/>
      <c r="AN56" s="352"/>
      <c r="AO56" s="262"/>
      <c r="AP56" s="262"/>
      <c r="AQ56" s="257"/>
    </row>
    <row r="57" spans="1:43"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58"/>
      <c r="AN57" s="258"/>
      <c r="AO57" s="269"/>
      <c r="AP57" s="269"/>
      <c r="AQ57" s="255"/>
    </row>
    <row r="58" spans="1:43" ht="24" customHeight="1" x14ac:dyDescent="0.25">
      <c r="A58" s="377" t="s">
        <v>577</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47" t="s">
        <v>4</v>
      </c>
      <c r="AL58" s="347"/>
      <c r="AM58" s="347" t="s">
        <v>667</v>
      </c>
      <c r="AN58" s="347"/>
      <c r="AO58" s="260" t="s">
        <v>668</v>
      </c>
      <c r="AP58" s="260" t="s">
        <v>669</v>
      </c>
      <c r="AQ58" s="257"/>
    </row>
    <row r="59" spans="1:43" ht="12.75" customHeight="1" x14ac:dyDescent="0.25">
      <c r="A59" s="382" t="s">
        <v>316</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53"/>
      <c r="AL59" s="353"/>
      <c r="AM59" s="353"/>
      <c r="AN59" s="353"/>
      <c r="AO59" s="270"/>
      <c r="AP59" s="270"/>
      <c r="AQ59" s="271"/>
    </row>
    <row r="60" spans="1:43" ht="12" customHeight="1" x14ac:dyDescent="0.25">
      <c r="A60" s="348" t="s">
        <v>315</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61"/>
      <c r="AP60" s="261"/>
      <c r="AQ60" s="257"/>
    </row>
    <row r="61" spans="1:43" ht="12" customHeight="1" x14ac:dyDescent="0.25">
      <c r="A61" s="348" t="s">
        <v>314</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61"/>
      <c r="AP61" s="261"/>
      <c r="AQ61" s="257"/>
    </row>
    <row r="62" spans="1:43" ht="12" customHeight="1" x14ac:dyDescent="0.25">
      <c r="A62" s="348" t="s">
        <v>313</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61"/>
      <c r="AP62" s="261"/>
      <c r="AQ62" s="257"/>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61"/>
      <c r="AP63" s="261"/>
      <c r="AQ63" s="257"/>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61"/>
      <c r="AP64" s="261"/>
      <c r="AQ64" s="257"/>
    </row>
    <row r="65" spans="1:43" ht="12" customHeight="1" x14ac:dyDescent="0.25">
      <c r="A65" s="348" t="s">
        <v>312</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61"/>
      <c r="AP65" s="261"/>
      <c r="AQ65" s="257"/>
    </row>
    <row r="66" spans="1:43" ht="27.75" customHeight="1" x14ac:dyDescent="0.25">
      <c r="A66" s="370" t="s">
        <v>578</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51"/>
      <c r="AL66" s="351"/>
      <c r="AM66" s="351"/>
      <c r="AN66" s="351"/>
      <c r="AO66" s="272"/>
      <c r="AP66" s="272"/>
      <c r="AQ66" s="271"/>
    </row>
    <row r="67" spans="1:43" ht="11.25" customHeight="1" x14ac:dyDescent="0.25">
      <c r="A67" s="348" t="s">
        <v>308</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61"/>
      <c r="AP67" s="261"/>
      <c r="AQ67" s="257"/>
    </row>
    <row r="68" spans="1:43" ht="25.5" customHeight="1" x14ac:dyDescent="0.25">
      <c r="A68" s="370" t="s">
        <v>579</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51"/>
      <c r="AL68" s="351"/>
      <c r="AM68" s="351"/>
      <c r="AN68" s="351"/>
      <c r="AO68" s="272"/>
      <c r="AP68" s="272"/>
      <c r="AQ68" s="271"/>
    </row>
    <row r="69" spans="1:43" ht="12" customHeight="1" x14ac:dyDescent="0.25">
      <c r="A69" s="348" t="s">
        <v>307</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61"/>
      <c r="AP69" s="261"/>
      <c r="AQ69" s="257"/>
    </row>
    <row r="70" spans="1:43" ht="12.75" customHeight="1" x14ac:dyDescent="0.25">
      <c r="A70" s="375" t="s">
        <v>311</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51"/>
      <c r="AL70" s="351"/>
      <c r="AM70" s="351"/>
      <c r="AN70" s="351"/>
      <c r="AO70" s="272"/>
      <c r="AP70" s="272"/>
      <c r="AQ70" s="271"/>
    </row>
    <row r="71" spans="1:43" ht="12" customHeight="1" x14ac:dyDescent="0.25">
      <c r="A71" s="348" t="s">
        <v>306</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61"/>
      <c r="AP71" s="261"/>
      <c r="AQ71" s="257"/>
    </row>
    <row r="72" spans="1:43" ht="12.75" customHeight="1" thickBot="1" x14ac:dyDescent="0.3">
      <c r="A72" s="379" t="s">
        <v>310</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46"/>
      <c r="AL72" s="346"/>
      <c r="AM72" s="346"/>
      <c r="AN72" s="346"/>
      <c r="AO72" s="273"/>
      <c r="AP72" s="273"/>
      <c r="AQ72" s="271"/>
    </row>
    <row r="73" spans="1:43"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58"/>
      <c r="AN73" s="258"/>
      <c r="AO73" s="269"/>
      <c r="AP73" s="269"/>
      <c r="AQ73" s="255"/>
    </row>
    <row r="74" spans="1:43" ht="25.5" customHeight="1" x14ac:dyDescent="0.25">
      <c r="A74" s="377" t="s">
        <v>309</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47" t="s">
        <v>4</v>
      </c>
      <c r="AL74" s="347"/>
      <c r="AM74" s="347" t="s">
        <v>667</v>
      </c>
      <c r="AN74" s="347"/>
      <c r="AO74" s="260" t="s">
        <v>668</v>
      </c>
      <c r="AP74" s="260" t="s">
        <v>669</v>
      </c>
      <c r="AQ74" s="257"/>
    </row>
    <row r="75" spans="1:43" ht="25.5" customHeight="1" x14ac:dyDescent="0.25">
      <c r="A75" s="370" t="s">
        <v>579</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51"/>
      <c r="AL75" s="351"/>
      <c r="AM75" s="342"/>
      <c r="AN75" s="342"/>
      <c r="AO75" s="274"/>
      <c r="AP75" s="274"/>
      <c r="AQ75" s="271"/>
    </row>
    <row r="76" spans="1:43" ht="12" customHeight="1" x14ac:dyDescent="0.25">
      <c r="A76" s="348" t="s">
        <v>308</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41"/>
      <c r="AN76" s="341"/>
      <c r="AO76" s="275"/>
      <c r="AP76" s="275"/>
      <c r="AQ76" s="257"/>
    </row>
    <row r="77" spans="1:43" ht="12" customHeight="1" x14ac:dyDescent="0.25">
      <c r="A77" s="348" t="s">
        <v>307</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41"/>
      <c r="AN77" s="341"/>
      <c r="AO77" s="275"/>
      <c r="AP77" s="275"/>
      <c r="AQ77" s="257"/>
    </row>
    <row r="78" spans="1:43" ht="12" customHeight="1" x14ac:dyDescent="0.25">
      <c r="A78" s="348" t="s">
        <v>306</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41"/>
      <c r="AN78" s="341"/>
      <c r="AO78" s="275"/>
      <c r="AP78" s="275"/>
      <c r="AQ78" s="257"/>
    </row>
    <row r="79" spans="1:43" ht="12" customHeight="1" x14ac:dyDescent="0.25">
      <c r="A79" s="348" t="s">
        <v>305</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41"/>
      <c r="AN79" s="341"/>
      <c r="AO79" s="275"/>
      <c r="AP79" s="275"/>
      <c r="AQ79" s="257"/>
    </row>
    <row r="80" spans="1:43" ht="12" customHeight="1" x14ac:dyDescent="0.25">
      <c r="A80" s="348" t="s">
        <v>304</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41"/>
      <c r="AN80" s="341"/>
      <c r="AO80" s="275"/>
      <c r="AP80" s="275"/>
      <c r="AQ80" s="257"/>
    </row>
    <row r="81" spans="1:45" ht="12.75" customHeight="1" x14ac:dyDescent="0.25">
      <c r="A81" s="348" t="s">
        <v>303</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41"/>
      <c r="AN81" s="341"/>
      <c r="AO81" s="275"/>
      <c r="AP81" s="275"/>
      <c r="AQ81" s="257"/>
    </row>
    <row r="82" spans="1:45" ht="12.75" customHeight="1" x14ac:dyDescent="0.25">
      <c r="A82" s="348" t="s">
        <v>302</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41"/>
      <c r="AN82" s="341"/>
      <c r="AO82" s="275"/>
      <c r="AP82" s="275"/>
      <c r="AQ82" s="257"/>
    </row>
    <row r="83" spans="1:45" ht="12" customHeight="1" x14ac:dyDescent="0.25">
      <c r="A83" s="375" t="s">
        <v>301</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51"/>
      <c r="AL83" s="351"/>
      <c r="AM83" s="342"/>
      <c r="AN83" s="342"/>
      <c r="AO83" s="274"/>
      <c r="AP83" s="274"/>
      <c r="AQ83" s="271"/>
    </row>
    <row r="84" spans="1:45" ht="12" customHeight="1" x14ac:dyDescent="0.25">
      <c r="A84" s="375" t="s">
        <v>580</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51"/>
      <c r="AL84" s="351"/>
      <c r="AM84" s="342"/>
      <c r="AN84" s="342"/>
      <c r="AO84" s="274"/>
      <c r="AP84" s="274"/>
      <c r="AQ84" s="271"/>
    </row>
    <row r="85" spans="1:45" ht="12" customHeight="1" x14ac:dyDescent="0.25">
      <c r="A85" s="348" t="s">
        <v>300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41"/>
      <c r="AN85" s="341"/>
      <c r="AO85" s="275"/>
      <c r="AP85" s="275"/>
      <c r="AQ85" s="255"/>
    </row>
    <row r="86" spans="1:45" ht="27.75" customHeight="1" x14ac:dyDescent="0.25">
      <c r="A86" s="370" t="s">
        <v>581</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51"/>
      <c r="AL86" s="351"/>
      <c r="AM86" s="342"/>
      <c r="AN86" s="342"/>
      <c r="AO86" s="274"/>
      <c r="AP86" s="274"/>
      <c r="AQ86" s="271"/>
    </row>
    <row r="87" spans="1:45" x14ac:dyDescent="0.25">
      <c r="A87" s="370" t="s">
        <v>582</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51"/>
      <c r="AL87" s="351"/>
      <c r="AM87" s="342"/>
      <c r="AN87" s="342"/>
      <c r="AO87" s="274"/>
      <c r="AP87" s="274"/>
      <c r="AQ87" s="271"/>
    </row>
    <row r="88" spans="1:45" ht="14.25" customHeight="1" x14ac:dyDescent="0.25">
      <c r="A88" s="343" t="s">
        <v>583</v>
      </c>
      <c r="B88" s="344"/>
      <c r="C88" s="344"/>
      <c r="D88" s="345"/>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373"/>
      <c r="AL88" s="374"/>
      <c r="AM88" s="337"/>
      <c r="AN88" s="338"/>
      <c r="AO88" s="274"/>
      <c r="AP88" s="274"/>
      <c r="AQ88" s="271"/>
    </row>
    <row r="89" spans="1:45" x14ac:dyDescent="0.25">
      <c r="A89" s="343" t="s">
        <v>584</v>
      </c>
      <c r="B89" s="344"/>
      <c r="C89" s="344"/>
      <c r="D89" s="345"/>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373"/>
      <c r="AL89" s="374"/>
      <c r="AM89" s="337"/>
      <c r="AN89" s="338"/>
      <c r="AO89" s="274"/>
      <c r="AP89" s="274"/>
      <c r="AQ89" s="255"/>
    </row>
    <row r="90" spans="1:45" ht="12" customHeight="1" thickBot="1" x14ac:dyDescent="0.3">
      <c r="A90" s="277" t="s">
        <v>585</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368"/>
      <c r="AL90" s="369"/>
      <c r="AM90" s="339"/>
      <c r="AN90" s="340"/>
      <c r="AO90" s="279"/>
      <c r="AP90" s="279"/>
      <c r="AQ90" s="257"/>
    </row>
    <row r="91" spans="1:45"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80"/>
    </row>
    <row r="92" spans="1:45" ht="13.5" customHeight="1" x14ac:dyDescent="0.25">
      <c r="A92" s="258" t="s">
        <v>671</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80"/>
    </row>
    <row r="93" spans="1:45" ht="13.5" customHeight="1" x14ac:dyDescent="0.25">
      <c r="A93" s="281" t="s">
        <v>672</v>
      </c>
      <c r="B93" s="282"/>
      <c r="C93" s="28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0"/>
      <c r="AQ93" s="280"/>
      <c r="AR93" s="280"/>
      <c r="AS93" s="280"/>
    </row>
    <row r="94" spans="1:45" ht="11.25" customHeight="1" x14ac:dyDescent="0.25">
      <c r="A94" s="281" t="s">
        <v>673</v>
      </c>
      <c r="B94" s="282"/>
      <c r="C94" s="28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0"/>
      <c r="AQ94" s="280"/>
      <c r="AR94" s="280"/>
      <c r="AS94" s="255"/>
    </row>
    <row r="95" spans="1:45" x14ac:dyDescent="0.25">
      <c r="A95" s="281" t="s">
        <v>674</v>
      </c>
      <c r="B95" s="282"/>
      <c r="C95" s="28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0"/>
      <c r="AQ95" s="280"/>
      <c r="AR95" s="280"/>
      <c r="AS95" s="255"/>
    </row>
    <row r="96" spans="1:45" x14ac:dyDescent="0.25">
      <c r="A96" s="258" t="s">
        <v>675</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A43" sqref="A43:XFD43"/>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8" width="15.5703125" style="63" customWidth="1"/>
    <col min="9" max="10" width="18.28515625" style="63" customWidth="1"/>
    <col min="11" max="11" width="64.85546875" style="63" customWidth="1"/>
    <col min="12" max="12" width="32.28515625" style="63" customWidth="1"/>
    <col min="13" max="14" width="15.42578125" style="63" customWidth="1"/>
    <col min="15" max="16" width="17.5703125" style="63" customWidth="1"/>
    <col min="17" max="17" width="39.28515625" style="63" customWidth="1"/>
    <col min="18"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2026 год</v>
      </c>
      <c r="B5" s="287"/>
      <c r="C5" s="287"/>
      <c r="D5" s="287"/>
      <c r="E5" s="287"/>
      <c r="F5" s="287"/>
      <c r="G5" s="287"/>
      <c r="H5" s="287"/>
      <c r="I5" s="287"/>
      <c r="J5" s="287"/>
      <c r="K5" s="287"/>
      <c r="L5" s="287"/>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288" t="s">
        <v>8</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'3.2 паспорт Техсостояние ЛЭП'!E12</f>
        <v>N_TP2000.PR.0087</v>
      </c>
      <c r="B12" s="295"/>
      <c r="C12" s="295"/>
      <c r="D12" s="295"/>
      <c r="E12" s="295"/>
      <c r="F12" s="295"/>
      <c r="G12" s="295"/>
      <c r="H12" s="295"/>
      <c r="I12" s="295"/>
      <c r="J12" s="295"/>
      <c r="K12" s="295"/>
      <c r="L12" s="295"/>
    </row>
    <row r="13" spans="1:44" x14ac:dyDescent="0.25">
      <c r="A13" s="288" t="s">
        <v>7</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x14ac:dyDescent="0.25">
      <c r="A15" s="316"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316"/>
      <c r="C15" s="316"/>
      <c r="D15" s="316"/>
      <c r="E15" s="316"/>
      <c r="F15" s="316"/>
      <c r="G15" s="316"/>
      <c r="H15" s="316"/>
      <c r="I15" s="316"/>
      <c r="J15" s="316"/>
      <c r="K15" s="316"/>
      <c r="L15" s="316"/>
    </row>
    <row r="16" spans="1:44" x14ac:dyDescent="0.25">
      <c r="A16" s="288" t="s">
        <v>6</v>
      </c>
      <c r="B16" s="288"/>
      <c r="C16" s="288"/>
      <c r="D16" s="288"/>
      <c r="E16" s="288"/>
      <c r="F16" s="288"/>
      <c r="G16" s="288"/>
      <c r="H16" s="288"/>
      <c r="I16" s="288"/>
      <c r="J16" s="288"/>
      <c r="K16" s="288"/>
      <c r="L16" s="288"/>
    </row>
    <row r="17" spans="1:16" ht="15.75" customHeight="1" x14ac:dyDescent="0.25">
      <c r="L17" s="81"/>
    </row>
    <row r="18" spans="1:16" x14ac:dyDescent="0.25">
      <c r="K18" s="80"/>
    </row>
    <row r="19" spans="1:16" ht="15.75" customHeight="1" x14ac:dyDescent="0.25">
      <c r="A19" s="415" t="s">
        <v>486</v>
      </c>
      <c r="B19" s="415"/>
      <c r="C19" s="415"/>
      <c r="D19" s="415"/>
      <c r="E19" s="415"/>
      <c r="F19" s="415"/>
      <c r="G19" s="415"/>
      <c r="H19" s="415"/>
      <c r="I19" s="415"/>
      <c r="J19" s="415"/>
      <c r="K19" s="415"/>
      <c r="L19" s="415"/>
    </row>
    <row r="20" spans="1:16" x14ac:dyDescent="0.25">
      <c r="A20" s="64"/>
      <c r="B20" s="64"/>
      <c r="C20" s="79"/>
      <c r="D20" s="79"/>
      <c r="E20" s="79"/>
      <c r="F20" s="79"/>
      <c r="G20" s="79"/>
      <c r="H20" s="79"/>
      <c r="I20" s="79"/>
      <c r="J20" s="79"/>
      <c r="K20" s="79"/>
      <c r="L20" s="79"/>
    </row>
    <row r="21" spans="1:16" ht="28.5" customHeight="1" x14ac:dyDescent="0.25">
      <c r="A21" s="405" t="s">
        <v>228</v>
      </c>
      <c r="B21" s="405" t="s">
        <v>227</v>
      </c>
      <c r="C21" s="410" t="s">
        <v>418</v>
      </c>
      <c r="D21" s="410"/>
      <c r="E21" s="410"/>
      <c r="F21" s="410"/>
      <c r="G21" s="410"/>
      <c r="H21" s="410"/>
      <c r="I21" s="416" t="s">
        <v>226</v>
      </c>
      <c r="J21" s="407" t="s">
        <v>420</v>
      </c>
      <c r="K21" s="405" t="s">
        <v>225</v>
      </c>
      <c r="L21" s="406" t="s">
        <v>419</v>
      </c>
    </row>
    <row r="22" spans="1:16" ht="58.5" customHeight="1" x14ac:dyDescent="0.25">
      <c r="A22" s="405"/>
      <c r="B22" s="405"/>
      <c r="C22" s="411" t="s">
        <v>2</v>
      </c>
      <c r="D22" s="411"/>
      <c r="E22" s="128"/>
      <c r="F22" s="129"/>
      <c r="G22" s="412" t="s">
        <v>1</v>
      </c>
      <c r="H22" s="413"/>
      <c r="I22" s="416"/>
      <c r="J22" s="408"/>
      <c r="K22" s="405"/>
      <c r="L22" s="406"/>
    </row>
    <row r="23" spans="1:16" ht="47.25" x14ac:dyDescent="0.25">
      <c r="A23" s="405"/>
      <c r="B23" s="405"/>
      <c r="C23" s="78" t="s">
        <v>224</v>
      </c>
      <c r="D23" s="78" t="s">
        <v>223</v>
      </c>
      <c r="E23" s="78" t="s">
        <v>224</v>
      </c>
      <c r="F23" s="78" t="s">
        <v>223</v>
      </c>
      <c r="G23" s="78" t="s">
        <v>224</v>
      </c>
      <c r="H23" s="78" t="s">
        <v>223</v>
      </c>
      <c r="I23" s="416"/>
      <c r="J23" s="409"/>
      <c r="K23" s="405"/>
      <c r="L23" s="406"/>
    </row>
    <row r="24" spans="1:16" x14ac:dyDescent="0.25">
      <c r="A24" s="66">
        <v>1</v>
      </c>
      <c r="B24" s="66">
        <v>2</v>
      </c>
      <c r="C24" s="78">
        <v>3</v>
      </c>
      <c r="D24" s="78">
        <v>4</v>
      </c>
      <c r="E24" s="78">
        <v>5</v>
      </c>
      <c r="F24" s="78">
        <v>6</v>
      </c>
      <c r="G24" s="78">
        <v>7</v>
      </c>
      <c r="H24" s="78">
        <v>8</v>
      </c>
      <c r="I24" s="78">
        <v>9</v>
      </c>
      <c r="J24" s="78">
        <v>10</v>
      </c>
      <c r="K24" s="78">
        <v>11</v>
      </c>
      <c r="L24" s="78">
        <v>12</v>
      </c>
    </row>
    <row r="25" spans="1:16" ht="31.5" x14ac:dyDescent="0.25">
      <c r="A25" s="72">
        <v>1</v>
      </c>
      <c r="B25" s="73" t="s">
        <v>222</v>
      </c>
      <c r="C25" s="76"/>
      <c r="D25" s="76"/>
      <c r="E25" s="76"/>
      <c r="F25" s="76"/>
      <c r="G25" s="154"/>
      <c r="H25" s="154"/>
      <c r="I25" s="76"/>
      <c r="J25" s="76"/>
      <c r="K25" s="70"/>
      <c r="L25" s="89"/>
    </row>
    <row r="26" spans="1:16" ht="21.75" customHeight="1" x14ac:dyDescent="0.25">
      <c r="A26" s="72" t="s">
        <v>221</v>
      </c>
      <c r="B26" s="77" t="s">
        <v>425</v>
      </c>
      <c r="C26" s="193" t="s">
        <v>522</v>
      </c>
      <c r="D26" s="193" t="s">
        <v>522</v>
      </c>
      <c r="E26" s="193" t="s">
        <v>522</v>
      </c>
      <c r="F26" s="193" t="s">
        <v>522</v>
      </c>
      <c r="G26" s="193" t="s">
        <v>522</v>
      </c>
      <c r="H26" s="193" t="s">
        <v>522</v>
      </c>
      <c r="I26" s="76"/>
      <c r="J26" s="76"/>
      <c r="K26" s="70"/>
      <c r="L26" s="70"/>
    </row>
    <row r="27" spans="1:16" s="65" customFormat="1" ht="39" customHeight="1" x14ac:dyDescent="0.25">
      <c r="A27" s="72" t="s">
        <v>220</v>
      </c>
      <c r="B27" s="77" t="s">
        <v>427</v>
      </c>
      <c r="C27" s="193" t="s">
        <v>522</v>
      </c>
      <c r="D27" s="193" t="s">
        <v>522</v>
      </c>
      <c r="E27" s="193" t="s">
        <v>522</v>
      </c>
      <c r="F27" s="193" t="s">
        <v>522</v>
      </c>
      <c r="G27" s="193" t="s">
        <v>522</v>
      </c>
      <c r="H27" s="193" t="s">
        <v>522</v>
      </c>
      <c r="I27" s="76"/>
      <c r="J27" s="76"/>
      <c r="K27" s="70"/>
      <c r="L27" s="70"/>
    </row>
    <row r="28" spans="1:16" s="65" customFormat="1" ht="70.5" customHeight="1" x14ac:dyDescent="0.25">
      <c r="A28" s="72" t="s">
        <v>426</v>
      </c>
      <c r="B28" s="77" t="s">
        <v>431</v>
      </c>
      <c r="C28" s="194" t="s">
        <v>522</v>
      </c>
      <c r="D28" s="193" t="s">
        <v>522</v>
      </c>
      <c r="E28" s="193" t="s">
        <v>522</v>
      </c>
      <c r="F28" s="193" t="s">
        <v>522</v>
      </c>
      <c r="G28" s="194" t="s">
        <v>522</v>
      </c>
      <c r="H28" s="193" t="s">
        <v>522</v>
      </c>
      <c r="I28" s="76"/>
      <c r="J28" s="76"/>
      <c r="K28" s="70"/>
      <c r="L28" s="70"/>
    </row>
    <row r="29" spans="1:16" s="65" customFormat="1" ht="54" customHeight="1" x14ac:dyDescent="0.25">
      <c r="A29" s="72" t="s">
        <v>219</v>
      </c>
      <c r="B29" s="77" t="s">
        <v>430</v>
      </c>
      <c r="C29" s="194" t="s">
        <v>522</v>
      </c>
      <c r="D29" s="193" t="s">
        <v>522</v>
      </c>
      <c r="E29" s="193" t="s">
        <v>522</v>
      </c>
      <c r="F29" s="193" t="s">
        <v>522</v>
      </c>
      <c r="G29" s="194" t="s">
        <v>522</v>
      </c>
      <c r="H29" s="193" t="s">
        <v>522</v>
      </c>
      <c r="I29" s="76"/>
      <c r="J29" s="76"/>
      <c r="K29" s="70"/>
      <c r="L29" s="70"/>
    </row>
    <row r="30" spans="1:16" s="65" customFormat="1" ht="42" customHeight="1" x14ac:dyDescent="0.25">
      <c r="A30" s="72" t="s">
        <v>218</v>
      </c>
      <c r="B30" s="77" t="s">
        <v>432</v>
      </c>
      <c r="C30" s="194" t="s">
        <v>522</v>
      </c>
      <c r="D30" s="193" t="s">
        <v>522</v>
      </c>
      <c r="E30" s="193" t="s">
        <v>522</v>
      </c>
      <c r="F30" s="193" t="s">
        <v>522</v>
      </c>
      <c r="G30" s="194" t="s">
        <v>522</v>
      </c>
      <c r="H30" s="193" t="s">
        <v>522</v>
      </c>
      <c r="I30" s="76"/>
      <c r="J30" s="76"/>
      <c r="K30" s="70"/>
      <c r="L30" s="70"/>
    </row>
    <row r="31" spans="1:16" s="65" customFormat="1" ht="37.5" customHeight="1" x14ac:dyDescent="0.25">
      <c r="A31" s="72" t="s">
        <v>217</v>
      </c>
      <c r="B31" s="71" t="s">
        <v>428</v>
      </c>
      <c r="C31" s="193">
        <v>45110</v>
      </c>
      <c r="D31" s="193">
        <v>45127</v>
      </c>
      <c r="E31" s="193"/>
      <c r="F31" s="193"/>
      <c r="G31" s="193">
        <v>45110</v>
      </c>
      <c r="H31" s="193">
        <v>45127</v>
      </c>
      <c r="I31" s="215">
        <v>1</v>
      </c>
      <c r="J31" s="215">
        <v>1</v>
      </c>
      <c r="K31" s="70"/>
      <c r="L31" s="70"/>
    </row>
    <row r="32" spans="1:16" s="65" customFormat="1" ht="31.5" x14ac:dyDescent="0.25">
      <c r="A32" s="72" t="s">
        <v>215</v>
      </c>
      <c r="B32" s="71" t="s">
        <v>433</v>
      </c>
      <c r="C32" s="193">
        <v>45205</v>
      </c>
      <c r="D32" s="193">
        <v>45245</v>
      </c>
      <c r="E32" s="193"/>
      <c r="F32" s="193"/>
      <c r="G32" s="193">
        <v>45259</v>
      </c>
      <c r="H32" s="193">
        <v>45322</v>
      </c>
      <c r="I32" s="215">
        <v>1</v>
      </c>
      <c r="J32" s="215">
        <v>1</v>
      </c>
      <c r="K32" s="70"/>
      <c r="L32" s="70"/>
      <c r="M32" s="222"/>
      <c r="N32" s="216"/>
      <c r="O32" s="223"/>
      <c r="P32" s="223"/>
    </row>
    <row r="33" spans="1:17" s="65" customFormat="1" ht="37.5" customHeight="1" x14ac:dyDescent="0.25">
      <c r="A33" s="72" t="s">
        <v>444</v>
      </c>
      <c r="B33" s="71" t="s">
        <v>361</v>
      </c>
      <c r="C33" s="193" t="s">
        <v>522</v>
      </c>
      <c r="D33" s="193" t="s">
        <v>522</v>
      </c>
      <c r="E33" s="193"/>
      <c r="F33" s="193"/>
      <c r="G33" s="193" t="s">
        <v>522</v>
      </c>
      <c r="H33" s="193" t="s">
        <v>522</v>
      </c>
      <c r="I33" s="76"/>
      <c r="J33" s="76"/>
      <c r="K33" s="70"/>
      <c r="L33" s="70"/>
      <c r="M33" s="224"/>
    </row>
    <row r="34" spans="1:17" s="65" customFormat="1" ht="47.25" customHeight="1" x14ac:dyDescent="0.25">
      <c r="A34" s="72" t="s">
        <v>445</v>
      </c>
      <c r="B34" s="71" t="s">
        <v>437</v>
      </c>
      <c r="C34" s="193" t="s">
        <v>522</v>
      </c>
      <c r="D34" s="193" t="s">
        <v>522</v>
      </c>
      <c r="E34" s="193"/>
      <c r="F34" s="193"/>
      <c r="G34" s="193" t="s">
        <v>522</v>
      </c>
      <c r="H34" s="193" t="s">
        <v>522</v>
      </c>
      <c r="I34" s="75"/>
      <c r="J34" s="75"/>
      <c r="K34" s="75"/>
      <c r="L34" s="70"/>
      <c r="M34" s="224"/>
    </row>
    <row r="35" spans="1:17" s="65" customFormat="1" ht="49.5" customHeight="1" x14ac:dyDescent="0.25">
      <c r="A35" s="72" t="s">
        <v>446</v>
      </c>
      <c r="B35" s="71" t="s">
        <v>216</v>
      </c>
      <c r="C35" s="193">
        <v>45250</v>
      </c>
      <c r="D35" s="193">
        <v>45331</v>
      </c>
      <c r="E35" s="193"/>
      <c r="F35" s="193"/>
      <c r="G35" s="193">
        <v>45250</v>
      </c>
      <c r="H35" s="193">
        <v>45331</v>
      </c>
      <c r="I35" s="215">
        <v>1</v>
      </c>
      <c r="J35" s="215">
        <v>1</v>
      </c>
      <c r="K35" s="75"/>
      <c r="L35" s="70"/>
      <c r="M35" s="222"/>
      <c r="N35" s="223"/>
      <c r="O35" s="216"/>
      <c r="P35" s="216"/>
    </row>
    <row r="36" spans="1:17" ht="37.5" customHeight="1" x14ac:dyDescent="0.25">
      <c r="A36" s="72" t="s">
        <v>447</v>
      </c>
      <c r="B36" s="71" t="s">
        <v>429</v>
      </c>
      <c r="C36" s="193" t="s">
        <v>522</v>
      </c>
      <c r="D36" s="193" t="s">
        <v>522</v>
      </c>
      <c r="E36" s="193" t="s">
        <v>528</v>
      </c>
      <c r="F36" s="193"/>
      <c r="G36" s="193" t="s">
        <v>522</v>
      </c>
      <c r="H36" s="193" t="s">
        <v>522</v>
      </c>
      <c r="I36" s="74"/>
      <c r="J36" s="74"/>
      <c r="K36" s="70"/>
      <c r="L36" s="70"/>
    </row>
    <row r="37" spans="1:17" x14ac:dyDescent="0.25">
      <c r="A37" s="72" t="s">
        <v>448</v>
      </c>
      <c r="B37" s="71" t="s">
        <v>214</v>
      </c>
      <c r="C37" s="193">
        <v>45206</v>
      </c>
      <c r="D37" s="193">
        <v>45245</v>
      </c>
      <c r="E37" s="193"/>
      <c r="F37" s="193"/>
      <c r="G37" s="193">
        <v>45206</v>
      </c>
      <c r="H37" s="193">
        <v>45245</v>
      </c>
      <c r="I37" s="198">
        <v>1</v>
      </c>
      <c r="J37" s="198">
        <v>1</v>
      </c>
      <c r="K37" s="70"/>
      <c r="L37" s="70"/>
    </row>
    <row r="38" spans="1:17" x14ac:dyDescent="0.25">
      <c r="A38" s="72" t="s">
        <v>530</v>
      </c>
      <c r="B38" s="73" t="s">
        <v>213</v>
      </c>
      <c r="C38" s="192"/>
      <c r="D38" s="191"/>
      <c r="E38" s="191"/>
      <c r="F38" s="191"/>
      <c r="G38" s="192"/>
      <c r="H38" s="191"/>
      <c r="I38" s="70"/>
      <c r="J38" s="70"/>
      <c r="K38" s="70"/>
      <c r="L38" s="70"/>
    </row>
    <row r="39" spans="1:17" ht="63" x14ac:dyDescent="0.25">
      <c r="A39" s="72">
        <v>2</v>
      </c>
      <c r="B39" s="71" t="s">
        <v>434</v>
      </c>
      <c r="C39" s="193">
        <v>45974</v>
      </c>
      <c r="D39" s="193">
        <v>45993</v>
      </c>
      <c r="E39" s="191"/>
      <c r="F39" s="191"/>
      <c r="G39" s="193">
        <v>45974</v>
      </c>
      <c r="H39" s="193">
        <v>45993</v>
      </c>
      <c r="I39" s="215">
        <v>1</v>
      </c>
      <c r="J39" s="215">
        <v>1</v>
      </c>
      <c r="K39" s="70"/>
      <c r="L39" s="70"/>
      <c r="M39" s="225"/>
      <c r="N39" s="223"/>
      <c r="O39" s="216"/>
      <c r="P39" s="216"/>
    </row>
    <row r="40" spans="1:17" ht="33.75" customHeight="1" x14ac:dyDescent="0.25">
      <c r="A40" s="72" t="s">
        <v>212</v>
      </c>
      <c r="B40" s="71" t="s">
        <v>436</v>
      </c>
      <c r="C40" s="154">
        <v>46174</v>
      </c>
      <c r="D40" s="154">
        <v>46203</v>
      </c>
      <c r="E40" s="191"/>
      <c r="F40" s="191"/>
      <c r="G40" s="193">
        <v>46037</v>
      </c>
      <c r="H40" s="154">
        <v>46068</v>
      </c>
      <c r="I40" s="215"/>
      <c r="J40" s="70"/>
      <c r="K40" s="70"/>
      <c r="L40" s="70"/>
      <c r="M40" s="225"/>
      <c r="N40" s="223"/>
      <c r="O40" s="65"/>
      <c r="P40" s="65"/>
      <c r="Q40" s="414"/>
    </row>
    <row r="41" spans="1:17" ht="63" customHeight="1" x14ac:dyDescent="0.25">
      <c r="A41" s="72" t="s">
        <v>211</v>
      </c>
      <c r="B41" s="73" t="s">
        <v>516</v>
      </c>
      <c r="C41" s="193"/>
      <c r="D41" s="193"/>
      <c r="E41" s="191"/>
      <c r="F41" s="191"/>
      <c r="G41" s="193"/>
      <c r="H41" s="193"/>
      <c r="I41" s="70"/>
      <c r="J41" s="70"/>
      <c r="K41" s="70"/>
      <c r="L41" s="70"/>
      <c r="M41" s="225"/>
      <c r="N41" s="223"/>
      <c r="O41" s="65"/>
      <c r="P41" s="65"/>
      <c r="Q41" s="414"/>
    </row>
    <row r="42" spans="1:17" ht="58.5" customHeight="1" x14ac:dyDescent="0.25">
      <c r="A42" s="72">
        <v>3</v>
      </c>
      <c r="B42" s="71" t="s">
        <v>435</v>
      </c>
      <c r="C42" s="154">
        <v>46235</v>
      </c>
      <c r="D42" s="154">
        <v>46265</v>
      </c>
      <c r="E42" s="191"/>
      <c r="F42" s="191"/>
      <c r="G42" s="154">
        <v>46157</v>
      </c>
      <c r="H42" s="154">
        <v>46172</v>
      </c>
      <c r="I42" s="70"/>
      <c r="J42" s="70"/>
      <c r="K42" s="70"/>
      <c r="L42" s="70"/>
      <c r="M42" s="225"/>
      <c r="N42" s="223"/>
      <c r="O42" s="65"/>
      <c r="P42" s="65"/>
      <c r="Q42" s="414"/>
    </row>
    <row r="43" spans="1:17" ht="34.5" customHeight="1" x14ac:dyDescent="0.25">
      <c r="A43" s="72" t="s">
        <v>210</v>
      </c>
      <c r="B43" s="71" t="s">
        <v>208</v>
      </c>
      <c r="C43" s="154">
        <v>46204</v>
      </c>
      <c r="D43" s="154">
        <v>46265</v>
      </c>
      <c r="E43" s="191"/>
      <c r="F43" s="191"/>
      <c r="G43" s="154">
        <v>46069</v>
      </c>
      <c r="H43" s="154">
        <v>46157</v>
      </c>
      <c r="I43" s="215"/>
      <c r="J43" s="70"/>
      <c r="K43" s="70"/>
      <c r="L43" s="70"/>
      <c r="M43" s="225"/>
      <c r="N43" s="223"/>
      <c r="O43" s="65"/>
      <c r="P43" s="65"/>
      <c r="Q43" s="414"/>
    </row>
    <row r="44" spans="1:17" ht="24.75" customHeight="1" x14ac:dyDescent="0.25">
      <c r="A44" s="72" t="s">
        <v>209</v>
      </c>
      <c r="B44" s="71" t="s">
        <v>206</v>
      </c>
      <c r="C44" s="154">
        <v>46266</v>
      </c>
      <c r="D44" s="154">
        <v>46326</v>
      </c>
      <c r="E44" s="191"/>
      <c r="F44" s="191"/>
      <c r="G44" s="154">
        <v>46174</v>
      </c>
      <c r="H44" s="154">
        <v>46264</v>
      </c>
      <c r="I44" s="70"/>
      <c r="J44" s="70"/>
      <c r="K44" s="70"/>
      <c r="L44" s="70"/>
      <c r="M44" s="225"/>
      <c r="N44" s="223"/>
      <c r="O44" s="65"/>
      <c r="P44" s="65"/>
      <c r="Q44" s="414"/>
    </row>
    <row r="45" spans="1:17" ht="90.75" customHeight="1" x14ac:dyDescent="0.25">
      <c r="A45" s="72" t="s">
        <v>207</v>
      </c>
      <c r="B45" s="71" t="s">
        <v>440</v>
      </c>
      <c r="C45" s="193" t="s">
        <v>522</v>
      </c>
      <c r="D45" s="193" t="s">
        <v>522</v>
      </c>
      <c r="E45" s="191"/>
      <c r="F45" s="191"/>
      <c r="G45" s="193" t="s">
        <v>522</v>
      </c>
      <c r="H45" s="193" t="s">
        <v>522</v>
      </c>
      <c r="I45" s="70"/>
      <c r="J45" s="70"/>
      <c r="K45" s="70"/>
      <c r="L45" s="70"/>
      <c r="M45" s="225"/>
      <c r="N45" s="223"/>
      <c r="O45" s="223"/>
      <c r="P45" s="223"/>
      <c r="Q45" s="414"/>
    </row>
    <row r="46" spans="1:17" ht="167.25" customHeight="1" x14ac:dyDescent="0.25">
      <c r="A46" s="72" t="s">
        <v>205</v>
      </c>
      <c r="B46" s="71" t="s">
        <v>438</v>
      </c>
      <c r="C46" s="193" t="s">
        <v>522</v>
      </c>
      <c r="D46" s="193" t="s">
        <v>522</v>
      </c>
      <c r="E46" s="193" t="s">
        <v>522</v>
      </c>
      <c r="F46" s="193" t="s">
        <v>522</v>
      </c>
      <c r="G46" s="193" t="s">
        <v>522</v>
      </c>
      <c r="H46" s="193" t="s">
        <v>522</v>
      </c>
      <c r="I46" s="70"/>
      <c r="J46" s="70"/>
      <c r="K46" s="70"/>
      <c r="L46" s="70"/>
      <c r="M46" s="225"/>
      <c r="N46" s="223"/>
      <c r="O46" s="223"/>
      <c r="P46" s="223"/>
      <c r="Q46" s="414"/>
    </row>
    <row r="47" spans="1:17" ht="30.75" customHeight="1" x14ac:dyDescent="0.25">
      <c r="A47" s="72" t="s">
        <v>203</v>
      </c>
      <c r="B47" s="71" t="s">
        <v>204</v>
      </c>
      <c r="C47" s="154">
        <v>46327</v>
      </c>
      <c r="D47" s="154">
        <v>46366</v>
      </c>
      <c r="E47" s="191"/>
      <c r="F47" s="191"/>
      <c r="G47" s="154">
        <v>46266</v>
      </c>
      <c r="H47" s="154">
        <v>46275</v>
      </c>
      <c r="I47" s="70"/>
      <c r="J47" s="70"/>
      <c r="K47" s="70"/>
      <c r="L47" s="70"/>
      <c r="M47" s="225"/>
      <c r="N47" s="223"/>
      <c r="O47" s="65"/>
      <c r="P47" s="65"/>
      <c r="Q47" s="414"/>
    </row>
    <row r="48" spans="1:17" ht="37.5" customHeight="1" x14ac:dyDescent="0.25">
      <c r="A48" s="72" t="s">
        <v>449</v>
      </c>
      <c r="B48" s="73" t="s">
        <v>202</v>
      </c>
      <c r="C48" s="193"/>
      <c r="D48" s="193"/>
      <c r="E48" s="191"/>
      <c r="F48" s="191"/>
      <c r="G48" s="193"/>
      <c r="H48" s="193"/>
      <c r="I48" s="70"/>
      <c r="J48" s="70"/>
      <c r="K48" s="70"/>
      <c r="L48" s="70"/>
      <c r="M48" s="225"/>
      <c r="N48" s="223"/>
      <c r="O48" s="65"/>
      <c r="P48" s="65"/>
      <c r="Q48" s="414"/>
    </row>
    <row r="49" spans="1:17" ht="35.25" customHeight="1" x14ac:dyDescent="0.25">
      <c r="A49" s="72">
        <v>4</v>
      </c>
      <c r="B49" s="71" t="s">
        <v>200</v>
      </c>
      <c r="C49" s="154">
        <v>46366</v>
      </c>
      <c r="D49" s="154">
        <v>46371</v>
      </c>
      <c r="E49" s="191"/>
      <c r="F49" s="191"/>
      <c r="G49" s="154">
        <v>46280</v>
      </c>
      <c r="H49" s="154">
        <v>46285</v>
      </c>
      <c r="I49" s="70"/>
      <c r="J49" s="70"/>
      <c r="K49" s="70"/>
      <c r="L49" s="70"/>
      <c r="M49" s="225"/>
      <c r="N49" s="223"/>
      <c r="O49" s="65"/>
      <c r="P49" s="65"/>
      <c r="Q49" s="414"/>
    </row>
    <row r="50" spans="1:17" ht="86.25" customHeight="1" x14ac:dyDescent="0.25">
      <c r="A50" s="72" t="s">
        <v>201</v>
      </c>
      <c r="B50" s="71" t="s">
        <v>439</v>
      </c>
      <c r="C50" s="154">
        <v>46371</v>
      </c>
      <c r="D50" s="154">
        <v>46376</v>
      </c>
      <c r="E50" s="191"/>
      <c r="F50" s="191"/>
      <c r="G50" s="154">
        <v>46290</v>
      </c>
      <c r="H50" s="154">
        <v>46295</v>
      </c>
      <c r="I50" s="70"/>
      <c r="J50" s="70"/>
      <c r="K50" s="70"/>
      <c r="L50" s="70"/>
      <c r="M50" s="225"/>
      <c r="N50" s="223"/>
      <c r="O50" s="65"/>
      <c r="P50" s="65"/>
      <c r="Q50" s="414"/>
    </row>
    <row r="51" spans="1:17" ht="77.25" customHeight="1" x14ac:dyDescent="0.25">
      <c r="A51" s="72" t="s">
        <v>199</v>
      </c>
      <c r="B51" s="71" t="s">
        <v>441</v>
      </c>
      <c r="C51" s="193" t="s">
        <v>522</v>
      </c>
      <c r="D51" s="193" t="s">
        <v>522</v>
      </c>
      <c r="E51" s="191"/>
      <c r="F51" s="191"/>
      <c r="G51" s="193" t="s">
        <v>522</v>
      </c>
      <c r="H51" s="193" t="s">
        <v>522</v>
      </c>
      <c r="I51" s="70"/>
      <c r="J51" s="70"/>
      <c r="K51" s="70"/>
      <c r="L51" s="70"/>
      <c r="M51" s="225"/>
      <c r="N51" s="223"/>
      <c r="O51" s="223"/>
      <c r="P51" s="223"/>
      <c r="Q51" s="414"/>
    </row>
    <row r="52" spans="1:17" ht="71.25" customHeight="1" x14ac:dyDescent="0.25">
      <c r="A52" s="72" t="s">
        <v>197</v>
      </c>
      <c r="B52" s="71" t="s">
        <v>198</v>
      </c>
      <c r="C52" s="193" t="s">
        <v>522</v>
      </c>
      <c r="D52" s="193" t="s">
        <v>522</v>
      </c>
      <c r="E52" s="191"/>
      <c r="F52" s="191"/>
      <c r="G52" s="193" t="s">
        <v>522</v>
      </c>
      <c r="H52" s="193" t="s">
        <v>522</v>
      </c>
      <c r="I52" s="70"/>
      <c r="J52" s="70"/>
      <c r="K52" s="70"/>
      <c r="L52" s="70"/>
      <c r="M52" s="225"/>
      <c r="N52" s="223"/>
      <c r="O52" s="223"/>
      <c r="P52" s="223"/>
      <c r="Q52" s="414"/>
    </row>
    <row r="53" spans="1:17" ht="48" customHeight="1" x14ac:dyDescent="0.25">
      <c r="A53" s="72" t="s">
        <v>195</v>
      </c>
      <c r="B53" s="132" t="s">
        <v>442</v>
      </c>
      <c r="C53" s="154">
        <v>46381</v>
      </c>
      <c r="D53" s="154">
        <v>46386</v>
      </c>
      <c r="E53" s="191"/>
      <c r="F53" s="191"/>
      <c r="G53" s="154">
        <v>46296</v>
      </c>
      <c r="H53" s="154">
        <v>46305</v>
      </c>
      <c r="I53" s="70"/>
      <c r="J53" s="70"/>
      <c r="K53" s="70"/>
      <c r="L53" s="70"/>
      <c r="M53" s="225"/>
      <c r="N53" s="223"/>
      <c r="O53" s="65"/>
      <c r="P53" s="65"/>
      <c r="Q53" s="414"/>
    </row>
    <row r="54" spans="1:17" ht="46.5" customHeight="1" x14ac:dyDescent="0.25">
      <c r="A54" s="72" t="s">
        <v>443</v>
      </c>
      <c r="B54" s="71" t="s">
        <v>196</v>
      </c>
      <c r="C54" s="193" t="s">
        <v>522</v>
      </c>
      <c r="D54" s="193" t="s">
        <v>522</v>
      </c>
      <c r="E54" s="191"/>
      <c r="F54" s="191"/>
      <c r="G54" s="193" t="s">
        <v>522</v>
      </c>
      <c r="H54" s="193" t="s">
        <v>522</v>
      </c>
      <c r="I54" s="70"/>
      <c r="J54" s="70"/>
      <c r="K54" s="70"/>
      <c r="L54" s="70"/>
      <c r="M54" s="225"/>
      <c r="N54" s="223"/>
      <c r="O54" s="223"/>
      <c r="P54" s="223"/>
      <c r="Q54" s="414"/>
    </row>
  </sheetData>
  <mergeCells count="22">
    <mergeCell ref="Q40:Q54"/>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7" zoomScale="70" zoomScaleNormal="70" zoomScaleSheetLayoutView="70" workbookViewId="0">
      <selection activeCell="O27" sqref="O27"/>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16.140625" style="62" customWidth="1"/>
    <col min="6" max="6" width="15.5703125" style="62" customWidth="1"/>
    <col min="7" max="7" width="12.85546875" style="172"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2" customWidth="1"/>
    <col min="23" max="23" width="7.7109375" style="62" customWidth="1"/>
    <col min="24" max="24" width="8" style="62" customWidth="1"/>
    <col min="25" max="25" width="7.7109375" style="62" customWidth="1"/>
    <col min="26" max="26" width="7.140625" style="62" customWidth="1"/>
    <col min="27" max="27" width="7.5703125" style="62" customWidth="1"/>
    <col min="28" max="28" width="9.140625" style="62"/>
    <col min="29" max="29" width="10.7109375" style="62" customWidth="1"/>
    <col min="30" max="16384" width="9.140625" style="62"/>
  </cols>
  <sheetData>
    <row r="1" spans="1:27" ht="18.75" x14ac:dyDescent="0.25">
      <c r="A1" s="63"/>
      <c r="B1" s="63"/>
      <c r="C1" s="63"/>
      <c r="D1" s="63"/>
      <c r="E1" s="63"/>
      <c r="F1" s="63"/>
      <c r="H1" s="63"/>
      <c r="I1" s="63"/>
      <c r="Z1" s="38" t="s">
        <v>69</v>
      </c>
    </row>
    <row r="2" spans="1:27" ht="18.75" x14ac:dyDescent="0.3">
      <c r="A2" s="63"/>
      <c r="B2" s="63"/>
      <c r="C2" s="63"/>
      <c r="D2" s="63"/>
      <c r="E2" s="63"/>
      <c r="F2" s="63"/>
      <c r="H2" s="63"/>
      <c r="I2" s="63"/>
      <c r="Z2" s="15" t="s">
        <v>10</v>
      </c>
    </row>
    <row r="3" spans="1:27" ht="18.75" x14ac:dyDescent="0.3">
      <c r="A3" s="63"/>
      <c r="B3" s="63"/>
      <c r="C3" s="63"/>
      <c r="D3" s="63"/>
      <c r="E3" s="63"/>
      <c r="F3" s="63"/>
      <c r="H3" s="63"/>
      <c r="I3" s="63"/>
      <c r="Z3" s="15" t="s">
        <v>68</v>
      </c>
    </row>
    <row r="4" spans="1:27" ht="18.75" customHeight="1" x14ac:dyDescent="0.25">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3"/>
      <c r="B5" s="63"/>
      <c r="C5" s="63"/>
      <c r="D5" s="63"/>
      <c r="E5" s="63"/>
      <c r="F5" s="63"/>
      <c r="H5" s="63"/>
      <c r="I5" s="63"/>
    </row>
    <row r="6" spans="1:27"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7" ht="18.75" x14ac:dyDescent="0.25">
      <c r="A7" s="13"/>
      <c r="B7" s="13"/>
      <c r="C7" s="13"/>
      <c r="D7" s="13"/>
      <c r="E7" s="13"/>
      <c r="F7" s="13"/>
      <c r="G7" s="169"/>
      <c r="H7" s="68"/>
      <c r="I7" s="68"/>
      <c r="J7" s="68"/>
      <c r="K7" s="68"/>
      <c r="L7" s="68"/>
      <c r="M7" s="68"/>
      <c r="N7" s="68"/>
      <c r="O7" s="68"/>
      <c r="P7" s="68"/>
      <c r="Q7" s="68"/>
      <c r="R7" s="68"/>
      <c r="S7" s="68"/>
      <c r="T7" s="68"/>
      <c r="U7" s="68"/>
      <c r="V7" s="68"/>
      <c r="W7" s="68"/>
      <c r="X7" s="68"/>
      <c r="Y7" s="68"/>
      <c r="Z7" s="68"/>
      <c r="AA7" s="68"/>
    </row>
    <row r="8" spans="1:27"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row>
    <row r="9" spans="1:27"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ht="18.75" x14ac:dyDescent="0.25">
      <c r="A10" s="13"/>
      <c r="B10" s="13"/>
      <c r="C10" s="13"/>
      <c r="D10" s="13"/>
      <c r="E10" s="13"/>
      <c r="F10" s="13"/>
      <c r="G10" s="169"/>
      <c r="H10" s="68"/>
      <c r="I10" s="68"/>
      <c r="J10" s="68"/>
      <c r="K10" s="68"/>
      <c r="L10" s="68"/>
      <c r="M10" s="68"/>
      <c r="N10" s="68"/>
      <c r="O10" s="68"/>
      <c r="P10" s="68"/>
      <c r="Q10" s="68"/>
      <c r="R10" s="68"/>
      <c r="S10" s="68"/>
      <c r="T10" s="68"/>
      <c r="U10" s="68"/>
      <c r="V10" s="68"/>
      <c r="W10" s="68"/>
      <c r="X10" s="68"/>
      <c r="Y10" s="68"/>
      <c r="Z10" s="68"/>
      <c r="AA10" s="68"/>
    </row>
    <row r="11" spans="1:27" x14ac:dyDescent="0.25">
      <c r="A11" s="316" t="str">
        <f>'6.1. Паспорт сетевой график'!A12:L12</f>
        <v>N_TP2000.PR.0087</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ht="16.5" customHeight="1" x14ac:dyDescent="0.3">
      <c r="A13" s="11"/>
      <c r="B13" s="11"/>
      <c r="C13" s="11"/>
      <c r="D13" s="11"/>
      <c r="E13" s="11"/>
      <c r="F13" s="11"/>
      <c r="G13" s="170"/>
      <c r="H13" s="67"/>
      <c r="I13" s="67"/>
      <c r="J13" s="67"/>
      <c r="K13" s="67"/>
      <c r="L13" s="67"/>
      <c r="M13" s="67"/>
      <c r="N13" s="67"/>
      <c r="O13" s="67"/>
      <c r="P13" s="67"/>
      <c r="Q13" s="67"/>
      <c r="R13" s="67"/>
      <c r="S13" s="67"/>
      <c r="T13" s="67"/>
      <c r="U13" s="67"/>
      <c r="V13" s="67"/>
      <c r="W13" s="67"/>
      <c r="X13" s="67"/>
      <c r="Y13" s="67"/>
      <c r="Z13" s="67"/>
      <c r="AA13" s="67"/>
    </row>
    <row r="14" spans="1:27" x14ac:dyDescent="0.25">
      <c r="A14" s="316"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25" t="s">
        <v>487</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29" customFormat="1" ht="26.25" customHeight="1" x14ac:dyDescent="0.25">
      <c r="A20" s="421" t="s">
        <v>194</v>
      </c>
      <c r="B20" s="421" t="s">
        <v>193</v>
      </c>
      <c r="C20" s="419" t="s">
        <v>192</v>
      </c>
      <c r="D20" s="419"/>
      <c r="E20" s="424" t="s">
        <v>191</v>
      </c>
      <c r="F20" s="424"/>
      <c r="G20" s="428" t="s">
        <v>645</v>
      </c>
      <c r="H20" s="426" t="s">
        <v>525</v>
      </c>
      <c r="I20" s="427"/>
      <c r="J20" s="427"/>
      <c r="K20" s="427"/>
      <c r="L20" s="426" t="s">
        <v>526</v>
      </c>
      <c r="M20" s="427"/>
      <c r="N20" s="427"/>
      <c r="O20" s="427"/>
      <c r="P20" s="426" t="s">
        <v>587</v>
      </c>
      <c r="Q20" s="427"/>
      <c r="R20" s="427"/>
      <c r="S20" s="427"/>
      <c r="T20" s="426" t="s">
        <v>637</v>
      </c>
      <c r="U20" s="427"/>
      <c r="V20" s="427"/>
      <c r="W20" s="427"/>
      <c r="X20" s="426" t="s">
        <v>646</v>
      </c>
      <c r="Y20" s="427"/>
      <c r="Z20" s="427"/>
      <c r="AA20" s="427"/>
      <c r="AB20" s="417" t="s">
        <v>190</v>
      </c>
      <c r="AC20" s="417"/>
      <c r="AH20" s="230"/>
    </row>
    <row r="21" spans="1:34" s="229" customFormat="1" ht="28.5" customHeight="1" x14ac:dyDescent="0.25">
      <c r="A21" s="422"/>
      <c r="B21" s="422"/>
      <c r="C21" s="419"/>
      <c r="D21" s="419"/>
      <c r="E21" s="424"/>
      <c r="F21" s="424"/>
      <c r="G21" s="429"/>
      <c r="H21" s="418" t="s">
        <v>2</v>
      </c>
      <c r="I21" s="418"/>
      <c r="J21" s="418" t="s">
        <v>188</v>
      </c>
      <c r="K21" s="418"/>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17"/>
      <c r="AC21" s="417"/>
      <c r="AG21" s="229" t="s">
        <v>527</v>
      </c>
      <c r="AH21" s="231"/>
    </row>
    <row r="22" spans="1:34" s="229" customFormat="1" ht="62.25" customHeight="1" x14ac:dyDescent="0.3">
      <c r="A22" s="423"/>
      <c r="B22" s="423"/>
      <c r="C22" s="227" t="s">
        <v>2</v>
      </c>
      <c r="D22" s="227" t="s">
        <v>188</v>
      </c>
      <c r="E22" s="156" t="s">
        <v>643</v>
      </c>
      <c r="F22" s="156" t="s">
        <v>644</v>
      </c>
      <c r="G22" s="430"/>
      <c r="H22" s="232" t="s">
        <v>467</v>
      </c>
      <c r="I22" s="232" t="s">
        <v>468</v>
      </c>
      <c r="J22" s="232" t="s">
        <v>467</v>
      </c>
      <c r="K22" s="232" t="s">
        <v>468</v>
      </c>
      <c r="L22" s="232" t="s">
        <v>467</v>
      </c>
      <c r="M22" s="232" t="s">
        <v>468</v>
      </c>
      <c r="N22" s="232" t="s">
        <v>467</v>
      </c>
      <c r="O22" s="232" t="s">
        <v>468</v>
      </c>
      <c r="P22" s="232" t="s">
        <v>467</v>
      </c>
      <c r="Q22" s="232" t="s">
        <v>468</v>
      </c>
      <c r="R22" s="232" t="s">
        <v>467</v>
      </c>
      <c r="S22" s="232" t="s">
        <v>468</v>
      </c>
      <c r="T22" s="232" t="s">
        <v>467</v>
      </c>
      <c r="U22" s="232" t="s">
        <v>468</v>
      </c>
      <c r="V22" s="232" t="s">
        <v>467</v>
      </c>
      <c r="W22" s="232" t="s">
        <v>468</v>
      </c>
      <c r="X22" s="232" t="s">
        <v>467</v>
      </c>
      <c r="Y22" s="232" t="s">
        <v>468</v>
      </c>
      <c r="Z22" s="232" t="s">
        <v>467</v>
      </c>
      <c r="AA22" s="232" t="s">
        <v>468</v>
      </c>
      <c r="AB22" s="227" t="s">
        <v>189</v>
      </c>
      <c r="AC22" s="227" t="s">
        <v>188</v>
      </c>
      <c r="AE22" s="233"/>
      <c r="AF22" s="233"/>
      <c r="AG22" s="233"/>
      <c r="AH22" s="234"/>
    </row>
    <row r="23" spans="1:34" ht="19.5" customHeight="1" x14ac:dyDescent="0.25">
      <c r="A23" s="157">
        <v>1</v>
      </c>
      <c r="B23" s="157">
        <v>2</v>
      </c>
      <c r="C23" s="157">
        <v>3</v>
      </c>
      <c r="D23" s="157">
        <v>4</v>
      </c>
      <c r="E23" s="157">
        <v>5</v>
      </c>
      <c r="F23" s="157">
        <v>6</v>
      </c>
      <c r="G23" s="171">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157">
        <v>28</v>
      </c>
      <c r="AC23" s="157">
        <v>29</v>
      </c>
    </row>
    <row r="24" spans="1:34" s="155" customFormat="1" ht="47.25" customHeight="1" x14ac:dyDescent="0.25">
      <c r="A24" s="158">
        <v>1</v>
      </c>
      <c r="B24" s="159" t="s">
        <v>187</v>
      </c>
      <c r="C24" s="184">
        <v>19.251833549999997</v>
      </c>
      <c r="D24" s="160">
        <v>22.928496811180434</v>
      </c>
      <c r="E24" s="160">
        <v>17.319619459999998</v>
      </c>
      <c r="F24" s="160">
        <v>17.319619459999998</v>
      </c>
      <c r="G24" s="184">
        <v>0</v>
      </c>
      <c r="H24" s="160">
        <v>17.319619459999995</v>
      </c>
      <c r="I24" s="160"/>
      <c r="J24" s="160">
        <v>20.996282721180432</v>
      </c>
      <c r="K24" s="160"/>
      <c r="L24" s="160">
        <v>0</v>
      </c>
      <c r="M24" s="160"/>
      <c r="N24" s="160">
        <v>0</v>
      </c>
      <c r="O24" s="160"/>
      <c r="P24" s="160">
        <v>0</v>
      </c>
      <c r="Q24" s="160"/>
      <c r="R24" s="160">
        <v>0</v>
      </c>
      <c r="S24" s="160"/>
      <c r="T24" s="160">
        <v>0</v>
      </c>
      <c r="U24" s="160"/>
      <c r="V24" s="160">
        <v>0</v>
      </c>
      <c r="W24" s="160"/>
      <c r="X24" s="160">
        <v>0</v>
      </c>
      <c r="Y24" s="160"/>
      <c r="Z24" s="160" t="s">
        <v>528</v>
      </c>
      <c r="AA24" s="160"/>
      <c r="AB24" s="184">
        <v>17.319619459999995</v>
      </c>
      <c r="AC24" s="160">
        <v>20.996282721180432</v>
      </c>
    </row>
    <row r="25" spans="1:34" ht="24" customHeight="1" x14ac:dyDescent="0.25">
      <c r="A25" s="161" t="s">
        <v>186</v>
      </c>
      <c r="B25" s="162" t="s">
        <v>185</v>
      </c>
      <c r="C25" s="184"/>
      <c r="D25" s="160"/>
      <c r="E25" s="160"/>
      <c r="F25" s="160"/>
      <c r="G25" s="184">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528</v>
      </c>
      <c r="AA25" s="160"/>
      <c r="AB25" s="184">
        <v>0</v>
      </c>
      <c r="AC25" s="160">
        <v>0</v>
      </c>
    </row>
    <row r="26" spans="1:34" x14ac:dyDescent="0.25">
      <c r="A26" s="161" t="s">
        <v>184</v>
      </c>
      <c r="B26" s="162" t="s">
        <v>183</v>
      </c>
      <c r="C26" s="184"/>
      <c r="D26" s="160"/>
      <c r="E26" s="160"/>
      <c r="F26" s="160"/>
      <c r="G26" s="184">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528</v>
      </c>
      <c r="AA26" s="160"/>
      <c r="AB26" s="184">
        <v>0</v>
      </c>
      <c r="AC26" s="160">
        <v>0</v>
      </c>
    </row>
    <row r="27" spans="1:34" ht="31.5" x14ac:dyDescent="0.25">
      <c r="A27" s="161" t="s">
        <v>182</v>
      </c>
      <c r="B27" s="162" t="s">
        <v>424</v>
      </c>
      <c r="C27" s="184"/>
      <c r="D27" s="160"/>
      <c r="E27" s="160"/>
      <c r="F27" s="160"/>
      <c r="G27" s="184">
        <v>0</v>
      </c>
      <c r="H27" s="160">
        <v>14.506192633333328</v>
      </c>
      <c r="I27" s="160"/>
      <c r="J27" s="160">
        <v>17.304516734928125</v>
      </c>
      <c r="K27" s="160"/>
      <c r="L27" s="160">
        <v>0</v>
      </c>
      <c r="M27" s="160"/>
      <c r="N27" s="160">
        <v>0</v>
      </c>
      <c r="O27" s="160"/>
      <c r="P27" s="160">
        <v>0</v>
      </c>
      <c r="Q27" s="160"/>
      <c r="R27" s="160">
        <v>0</v>
      </c>
      <c r="S27" s="160"/>
      <c r="T27" s="160">
        <v>0</v>
      </c>
      <c r="U27" s="160"/>
      <c r="V27" s="160">
        <v>0</v>
      </c>
      <c r="W27" s="160"/>
      <c r="X27" s="160">
        <v>0</v>
      </c>
      <c r="Y27" s="160"/>
      <c r="Z27" s="160" t="s">
        <v>528</v>
      </c>
      <c r="AA27" s="160"/>
      <c r="AB27" s="184">
        <v>14.506192633333328</v>
      </c>
      <c r="AC27" s="160">
        <v>17.304516734928125</v>
      </c>
    </row>
    <row r="28" spans="1:34" x14ac:dyDescent="0.25">
      <c r="A28" s="161" t="s">
        <v>181</v>
      </c>
      <c r="B28" s="162" t="s">
        <v>180</v>
      </c>
      <c r="C28" s="184"/>
      <c r="D28" s="160"/>
      <c r="E28" s="160"/>
      <c r="F28" s="160"/>
      <c r="G28" s="184">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84">
        <v>0</v>
      </c>
      <c r="AC28" s="160">
        <v>0</v>
      </c>
    </row>
    <row r="29" spans="1:34" x14ac:dyDescent="0.25">
      <c r="A29" s="161" t="s">
        <v>179</v>
      </c>
      <c r="B29" s="163" t="s">
        <v>178</v>
      </c>
      <c r="C29" s="184"/>
      <c r="D29" s="160"/>
      <c r="E29" s="160"/>
      <c r="F29" s="160"/>
      <c r="G29" s="184">
        <v>0</v>
      </c>
      <c r="H29" s="160">
        <v>2.8134268266666673</v>
      </c>
      <c r="I29" s="160"/>
      <c r="J29" s="160">
        <v>3.6917659862523067</v>
      </c>
      <c r="K29" s="160"/>
      <c r="L29" s="160">
        <v>0</v>
      </c>
      <c r="M29" s="160"/>
      <c r="N29" s="160">
        <v>0</v>
      </c>
      <c r="O29" s="160"/>
      <c r="P29" s="160">
        <v>0</v>
      </c>
      <c r="Q29" s="160"/>
      <c r="R29" s="160">
        <v>0</v>
      </c>
      <c r="S29" s="160"/>
      <c r="T29" s="160">
        <v>0</v>
      </c>
      <c r="U29" s="160"/>
      <c r="V29" s="160">
        <v>0</v>
      </c>
      <c r="W29" s="160"/>
      <c r="X29" s="160">
        <v>0</v>
      </c>
      <c r="Y29" s="160"/>
      <c r="Z29" s="160" t="s">
        <v>528</v>
      </c>
      <c r="AA29" s="160"/>
      <c r="AB29" s="184">
        <v>2.8134268266666673</v>
      </c>
      <c r="AC29" s="160">
        <v>3.6917659862523067</v>
      </c>
    </row>
    <row r="30" spans="1:34" s="155" customFormat="1" ht="47.25" x14ac:dyDescent="0.25">
      <c r="A30" s="158" t="s">
        <v>63</v>
      </c>
      <c r="B30" s="159" t="s">
        <v>177</v>
      </c>
      <c r="C30" s="184">
        <v>16.438406723333326</v>
      </c>
      <c r="D30" s="160">
        <v>19.236730824928127</v>
      </c>
      <c r="E30" s="160">
        <v>14.506192633333326</v>
      </c>
      <c r="F30" s="160">
        <v>14.506192633333326</v>
      </c>
      <c r="G30" s="184">
        <v>0</v>
      </c>
      <c r="H30" s="160">
        <v>14.506192633333329</v>
      </c>
      <c r="I30" s="160"/>
      <c r="J30" s="160">
        <v>17.304516734928125</v>
      </c>
      <c r="K30" s="160"/>
      <c r="L30" s="160">
        <v>0</v>
      </c>
      <c r="M30" s="160"/>
      <c r="N30" s="160">
        <v>0</v>
      </c>
      <c r="O30" s="160"/>
      <c r="P30" s="160">
        <v>0</v>
      </c>
      <c r="Q30" s="160"/>
      <c r="R30" s="160">
        <v>0</v>
      </c>
      <c r="S30" s="160"/>
      <c r="T30" s="160">
        <v>0</v>
      </c>
      <c r="U30" s="160"/>
      <c r="V30" s="160">
        <v>0</v>
      </c>
      <c r="W30" s="160"/>
      <c r="X30" s="160">
        <v>0</v>
      </c>
      <c r="Y30" s="160"/>
      <c r="Z30" s="160" t="s">
        <v>528</v>
      </c>
      <c r="AA30" s="160"/>
      <c r="AB30" s="184">
        <v>14.506192633333329</v>
      </c>
      <c r="AC30" s="160">
        <v>17.304516734928125</v>
      </c>
    </row>
    <row r="31" spans="1:34" x14ac:dyDescent="0.25">
      <c r="A31" s="158" t="s">
        <v>176</v>
      </c>
      <c r="B31" s="162" t="s">
        <v>175</v>
      </c>
      <c r="C31" s="184">
        <v>1.73684409</v>
      </c>
      <c r="D31" s="160">
        <v>1.73684409</v>
      </c>
      <c r="E31" s="160"/>
      <c r="F31" s="160"/>
      <c r="G31" s="184"/>
      <c r="H31" s="160"/>
      <c r="I31" s="160"/>
      <c r="J31" s="160"/>
      <c r="K31" s="160"/>
      <c r="L31" s="160"/>
      <c r="M31" s="160"/>
      <c r="N31" s="160"/>
      <c r="O31" s="160"/>
      <c r="P31" s="160"/>
      <c r="Q31" s="160"/>
      <c r="R31" s="160"/>
      <c r="S31" s="160"/>
      <c r="T31" s="160"/>
      <c r="U31" s="160"/>
      <c r="V31" s="160"/>
      <c r="W31" s="160"/>
      <c r="X31" s="160"/>
      <c r="Y31" s="160"/>
      <c r="Z31" s="160"/>
      <c r="AA31" s="160"/>
      <c r="AB31" s="184">
        <v>0</v>
      </c>
      <c r="AC31" s="160">
        <v>0</v>
      </c>
    </row>
    <row r="32" spans="1:34" ht="31.5" x14ac:dyDescent="0.25">
      <c r="A32" s="158" t="s">
        <v>174</v>
      </c>
      <c r="B32" s="162" t="s">
        <v>173</v>
      </c>
      <c r="C32" s="184">
        <v>8.3305699999999963</v>
      </c>
      <c r="D32" s="160">
        <v>9.9377146857109508</v>
      </c>
      <c r="E32" s="160"/>
      <c r="F32" s="160"/>
      <c r="G32" s="184"/>
      <c r="H32" s="160"/>
      <c r="I32" s="160"/>
      <c r="J32" s="160"/>
      <c r="K32" s="160"/>
      <c r="L32" s="160"/>
      <c r="M32" s="160"/>
      <c r="N32" s="160"/>
      <c r="O32" s="160"/>
      <c r="P32" s="160"/>
      <c r="Q32" s="160"/>
      <c r="R32" s="160"/>
      <c r="S32" s="160"/>
      <c r="T32" s="160"/>
      <c r="U32" s="160"/>
      <c r="V32" s="160"/>
      <c r="W32" s="160"/>
      <c r="X32" s="160"/>
      <c r="Y32" s="160"/>
      <c r="Z32" s="160"/>
      <c r="AA32" s="160"/>
      <c r="AB32" s="184">
        <v>0</v>
      </c>
      <c r="AC32" s="160">
        <v>0</v>
      </c>
    </row>
    <row r="33" spans="1:29" x14ac:dyDescent="0.25">
      <c r="A33" s="158" t="s">
        <v>172</v>
      </c>
      <c r="B33" s="162" t="s">
        <v>171</v>
      </c>
      <c r="C33" s="184">
        <v>3.9780699999999998</v>
      </c>
      <c r="D33" s="160">
        <v>4.7455245751234507</v>
      </c>
      <c r="E33" s="160"/>
      <c r="F33" s="160"/>
      <c r="G33" s="184"/>
      <c r="H33" s="160"/>
      <c r="I33" s="160"/>
      <c r="J33" s="160"/>
      <c r="K33" s="160"/>
      <c r="L33" s="160"/>
      <c r="M33" s="160"/>
      <c r="N33" s="160"/>
      <c r="O33" s="160"/>
      <c r="P33" s="160"/>
      <c r="Q33" s="160"/>
      <c r="R33" s="160"/>
      <c r="S33" s="160"/>
      <c r="T33" s="160"/>
      <c r="U33" s="160"/>
      <c r="V33" s="160"/>
      <c r="W33" s="160"/>
      <c r="X33" s="160"/>
      <c r="Y33" s="160"/>
      <c r="Z33" s="160"/>
      <c r="AA33" s="160"/>
      <c r="AB33" s="184">
        <v>0</v>
      </c>
      <c r="AC33" s="160">
        <v>0</v>
      </c>
    </row>
    <row r="34" spans="1:29" x14ac:dyDescent="0.25">
      <c r="A34" s="158" t="s">
        <v>170</v>
      </c>
      <c r="B34" s="162" t="s">
        <v>169</v>
      </c>
      <c r="C34" s="184">
        <v>2.3929226333333329</v>
      </c>
      <c r="D34" s="160">
        <v>2.8166474740937271</v>
      </c>
      <c r="E34" s="160"/>
      <c r="F34" s="160"/>
      <c r="G34" s="184"/>
      <c r="H34" s="160"/>
      <c r="I34" s="160"/>
      <c r="J34" s="160"/>
      <c r="K34" s="160"/>
      <c r="L34" s="160"/>
      <c r="M34" s="160"/>
      <c r="N34" s="160"/>
      <c r="O34" s="160"/>
      <c r="P34" s="160"/>
      <c r="Q34" s="160"/>
      <c r="R34" s="160"/>
      <c r="S34" s="160"/>
      <c r="T34" s="160"/>
      <c r="U34" s="160"/>
      <c r="V34" s="160"/>
      <c r="W34" s="160"/>
      <c r="X34" s="160"/>
      <c r="Y34" s="160"/>
      <c r="Z34" s="160"/>
      <c r="AA34" s="160"/>
      <c r="AB34" s="184">
        <v>0</v>
      </c>
      <c r="AC34" s="160">
        <v>0</v>
      </c>
    </row>
    <row r="35" spans="1:29" s="155" customFormat="1" ht="31.5" x14ac:dyDescent="0.25">
      <c r="A35" s="158" t="s">
        <v>62</v>
      </c>
      <c r="B35" s="159" t="s">
        <v>168</v>
      </c>
      <c r="C35" s="184"/>
      <c r="D35" s="160"/>
      <c r="E35" s="160"/>
      <c r="F35" s="160"/>
      <c r="G35" s="184"/>
      <c r="H35" s="160"/>
      <c r="I35" s="160"/>
      <c r="J35" s="160"/>
      <c r="K35" s="160"/>
      <c r="L35" s="160"/>
      <c r="M35" s="160"/>
      <c r="N35" s="160"/>
      <c r="O35" s="160"/>
      <c r="P35" s="160"/>
      <c r="Q35" s="160"/>
      <c r="R35" s="160"/>
      <c r="S35" s="160"/>
      <c r="T35" s="160"/>
      <c r="U35" s="160"/>
      <c r="V35" s="160"/>
      <c r="W35" s="160"/>
      <c r="X35" s="160"/>
      <c r="Y35" s="160"/>
      <c r="Z35" s="160"/>
      <c r="AA35" s="160"/>
      <c r="AB35" s="184"/>
      <c r="AC35" s="160"/>
    </row>
    <row r="36" spans="1:29" x14ac:dyDescent="0.25">
      <c r="A36" s="161" t="s">
        <v>167</v>
      </c>
      <c r="B36" s="162" t="s">
        <v>555</v>
      </c>
      <c r="C36" s="184"/>
      <c r="D36" s="160"/>
      <c r="E36" s="160"/>
      <c r="F36" s="160"/>
      <c r="G36" s="184">
        <v>0</v>
      </c>
      <c r="H36" s="160">
        <v>0</v>
      </c>
      <c r="I36" s="160" t="s">
        <v>527</v>
      </c>
      <c r="J36" s="160">
        <v>0</v>
      </c>
      <c r="K36" s="160" t="s">
        <v>527</v>
      </c>
      <c r="L36" s="160">
        <v>0</v>
      </c>
      <c r="M36" s="160" t="s">
        <v>527</v>
      </c>
      <c r="N36" s="160">
        <v>0</v>
      </c>
      <c r="O36" s="160" t="s">
        <v>527</v>
      </c>
      <c r="P36" s="160">
        <v>0</v>
      </c>
      <c r="Q36" s="160" t="s">
        <v>527</v>
      </c>
      <c r="R36" s="160">
        <v>0</v>
      </c>
      <c r="S36" s="160" t="s">
        <v>527</v>
      </c>
      <c r="T36" s="160">
        <v>0</v>
      </c>
      <c r="U36" s="160" t="s">
        <v>527</v>
      </c>
      <c r="V36" s="160">
        <v>0</v>
      </c>
      <c r="W36" s="160" t="s">
        <v>527</v>
      </c>
      <c r="X36" s="160">
        <v>0</v>
      </c>
      <c r="Y36" s="160" t="s">
        <v>527</v>
      </c>
      <c r="Z36" s="160" t="s">
        <v>528</v>
      </c>
      <c r="AA36" s="160" t="s">
        <v>528</v>
      </c>
      <c r="AB36" s="184">
        <v>0</v>
      </c>
      <c r="AC36" s="160">
        <v>0</v>
      </c>
    </row>
    <row r="37" spans="1:29" ht="31.5" x14ac:dyDescent="0.25">
      <c r="A37" s="161" t="s">
        <v>166</v>
      </c>
      <c r="B37" s="165" t="s">
        <v>553</v>
      </c>
      <c r="C37" s="184"/>
      <c r="D37" s="160"/>
      <c r="E37" s="160"/>
      <c r="F37" s="160"/>
      <c r="G37" s="184">
        <v>0</v>
      </c>
      <c r="H37" s="160">
        <v>0</v>
      </c>
      <c r="I37" s="160" t="s">
        <v>527</v>
      </c>
      <c r="J37" s="160">
        <v>0</v>
      </c>
      <c r="K37" s="160" t="s">
        <v>527</v>
      </c>
      <c r="L37" s="160">
        <v>0</v>
      </c>
      <c r="M37" s="160" t="s">
        <v>527</v>
      </c>
      <c r="N37" s="160">
        <v>0</v>
      </c>
      <c r="O37" s="160" t="s">
        <v>527</v>
      </c>
      <c r="P37" s="160">
        <v>0</v>
      </c>
      <c r="Q37" s="160" t="s">
        <v>527</v>
      </c>
      <c r="R37" s="160">
        <v>0</v>
      </c>
      <c r="S37" s="160" t="s">
        <v>527</v>
      </c>
      <c r="T37" s="160">
        <v>0</v>
      </c>
      <c r="U37" s="160" t="s">
        <v>527</v>
      </c>
      <c r="V37" s="160">
        <v>0</v>
      </c>
      <c r="W37" s="160" t="s">
        <v>527</v>
      </c>
      <c r="X37" s="160">
        <v>0</v>
      </c>
      <c r="Y37" s="160" t="s">
        <v>527</v>
      </c>
      <c r="Z37" s="160" t="s">
        <v>528</v>
      </c>
      <c r="AA37" s="160" t="s">
        <v>528</v>
      </c>
      <c r="AB37" s="184">
        <v>0</v>
      </c>
      <c r="AC37" s="160">
        <v>0</v>
      </c>
    </row>
    <row r="38" spans="1:29" x14ac:dyDescent="0.25">
      <c r="A38" s="161" t="s">
        <v>165</v>
      </c>
      <c r="B38" s="165" t="s">
        <v>156</v>
      </c>
      <c r="C38" s="184"/>
      <c r="D38" s="160"/>
      <c r="E38" s="160"/>
      <c r="F38" s="160"/>
      <c r="G38" s="184">
        <v>0</v>
      </c>
      <c r="H38" s="160">
        <v>0</v>
      </c>
      <c r="I38" s="160" t="s">
        <v>527</v>
      </c>
      <c r="J38" s="160">
        <v>0</v>
      </c>
      <c r="K38" s="160" t="s">
        <v>527</v>
      </c>
      <c r="L38" s="160">
        <v>0</v>
      </c>
      <c r="M38" s="160" t="s">
        <v>527</v>
      </c>
      <c r="N38" s="160">
        <v>0</v>
      </c>
      <c r="O38" s="160" t="s">
        <v>527</v>
      </c>
      <c r="P38" s="160">
        <v>0</v>
      </c>
      <c r="Q38" s="160" t="s">
        <v>527</v>
      </c>
      <c r="R38" s="160">
        <v>0</v>
      </c>
      <c r="S38" s="160" t="s">
        <v>527</v>
      </c>
      <c r="T38" s="160">
        <v>0</v>
      </c>
      <c r="U38" s="160" t="s">
        <v>527</v>
      </c>
      <c r="V38" s="160">
        <v>0</v>
      </c>
      <c r="W38" s="160" t="s">
        <v>527</v>
      </c>
      <c r="X38" s="160">
        <v>0</v>
      </c>
      <c r="Y38" s="160" t="s">
        <v>527</v>
      </c>
      <c r="Z38" s="160" t="s">
        <v>528</v>
      </c>
      <c r="AA38" s="160" t="s">
        <v>528</v>
      </c>
      <c r="AB38" s="184">
        <v>0</v>
      </c>
      <c r="AC38" s="160">
        <v>0</v>
      </c>
    </row>
    <row r="39" spans="1:29" x14ac:dyDescent="0.25">
      <c r="A39" s="161" t="s">
        <v>164</v>
      </c>
      <c r="B39" s="162" t="s">
        <v>554</v>
      </c>
      <c r="C39" s="184"/>
      <c r="D39" s="160"/>
      <c r="E39" s="160"/>
      <c r="F39" s="160"/>
      <c r="G39" s="184">
        <v>0</v>
      </c>
      <c r="H39" s="160">
        <v>0</v>
      </c>
      <c r="I39" s="160" t="s">
        <v>527</v>
      </c>
      <c r="J39" s="160">
        <v>0</v>
      </c>
      <c r="K39" s="160" t="s">
        <v>527</v>
      </c>
      <c r="L39" s="160">
        <v>0</v>
      </c>
      <c r="M39" s="160" t="s">
        <v>527</v>
      </c>
      <c r="N39" s="160">
        <v>0</v>
      </c>
      <c r="O39" s="160" t="s">
        <v>527</v>
      </c>
      <c r="P39" s="160">
        <v>0</v>
      </c>
      <c r="Q39" s="160" t="s">
        <v>527</v>
      </c>
      <c r="R39" s="160">
        <v>0</v>
      </c>
      <c r="S39" s="160" t="s">
        <v>527</v>
      </c>
      <c r="T39" s="160">
        <v>0</v>
      </c>
      <c r="U39" s="160" t="s">
        <v>527</v>
      </c>
      <c r="V39" s="160">
        <v>0</v>
      </c>
      <c r="W39" s="160" t="s">
        <v>527</v>
      </c>
      <c r="X39" s="160">
        <v>0</v>
      </c>
      <c r="Y39" s="160" t="s">
        <v>527</v>
      </c>
      <c r="Z39" s="160" t="s">
        <v>528</v>
      </c>
      <c r="AA39" s="160" t="s">
        <v>528</v>
      </c>
      <c r="AB39" s="184">
        <v>0</v>
      </c>
      <c r="AC39" s="160">
        <v>0</v>
      </c>
    </row>
    <row r="40" spans="1:29" x14ac:dyDescent="0.25">
      <c r="A40" s="161" t="s">
        <v>163</v>
      </c>
      <c r="B40" s="162" t="s">
        <v>556</v>
      </c>
      <c r="C40" s="184"/>
      <c r="D40" s="160"/>
      <c r="E40" s="160"/>
      <c r="F40" s="160"/>
      <c r="G40" s="184">
        <v>0</v>
      </c>
      <c r="H40" s="160">
        <v>0</v>
      </c>
      <c r="I40" s="160" t="s">
        <v>527</v>
      </c>
      <c r="J40" s="160">
        <v>0</v>
      </c>
      <c r="K40" s="160" t="s">
        <v>527</v>
      </c>
      <c r="L40" s="160">
        <v>0</v>
      </c>
      <c r="M40" s="160" t="s">
        <v>527</v>
      </c>
      <c r="N40" s="160">
        <v>0</v>
      </c>
      <c r="O40" s="160" t="s">
        <v>527</v>
      </c>
      <c r="P40" s="160">
        <v>0</v>
      </c>
      <c r="Q40" s="160" t="s">
        <v>527</v>
      </c>
      <c r="R40" s="160">
        <v>0</v>
      </c>
      <c r="S40" s="160" t="s">
        <v>527</v>
      </c>
      <c r="T40" s="160">
        <v>0</v>
      </c>
      <c r="U40" s="160" t="s">
        <v>527</v>
      </c>
      <c r="V40" s="160">
        <v>0</v>
      </c>
      <c r="W40" s="160" t="s">
        <v>527</v>
      </c>
      <c r="X40" s="160">
        <v>0</v>
      </c>
      <c r="Y40" s="160" t="s">
        <v>527</v>
      </c>
      <c r="Z40" s="160" t="s">
        <v>528</v>
      </c>
      <c r="AA40" s="160" t="s">
        <v>528</v>
      </c>
      <c r="AB40" s="184">
        <v>0</v>
      </c>
      <c r="AC40" s="160">
        <v>0</v>
      </c>
    </row>
    <row r="41" spans="1:29" x14ac:dyDescent="0.25">
      <c r="A41" s="161" t="s">
        <v>162</v>
      </c>
      <c r="B41" s="162" t="s">
        <v>557</v>
      </c>
      <c r="C41" s="184"/>
      <c r="D41" s="160"/>
      <c r="E41" s="160"/>
      <c r="F41" s="160"/>
      <c r="G41" s="184">
        <v>0</v>
      </c>
      <c r="H41" s="160">
        <v>0</v>
      </c>
      <c r="I41" s="160" t="s">
        <v>527</v>
      </c>
      <c r="J41" s="160">
        <v>0</v>
      </c>
      <c r="K41" s="160" t="s">
        <v>527</v>
      </c>
      <c r="L41" s="160">
        <v>0</v>
      </c>
      <c r="M41" s="160" t="s">
        <v>527</v>
      </c>
      <c r="N41" s="160">
        <v>0</v>
      </c>
      <c r="O41" s="160" t="s">
        <v>527</v>
      </c>
      <c r="P41" s="160">
        <v>0</v>
      </c>
      <c r="Q41" s="160" t="s">
        <v>527</v>
      </c>
      <c r="R41" s="160">
        <v>0</v>
      </c>
      <c r="S41" s="160" t="s">
        <v>527</v>
      </c>
      <c r="T41" s="160">
        <v>0</v>
      </c>
      <c r="U41" s="160" t="s">
        <v>527</v>
      </c>
      <c r="V41" s="160">
        <v>0</v>
      </c>
      <c r="W41" s="160" t="s">
        <v>527</v>
      </c>
      <c r="X41" s="160">
        <v>0</v>
      </c>
      <c r="Y41" s="160" t="s">
        <v>527</v>
      </c>
      <c r="Z41" s="160" t="s">
        <v>528</v>
      </c>
      <c r="AA41" s="160" t="s">
        <v>528</v>
      </c>
      <c r="AB41" s="184">
        <v>0</v>
      </c>
      <c r="AC41" s="160">
        <v>0</v>
      </c>
    </row>
    <row r="42" spans="1:29" x14ac:dyDescent="0.25">
      <c r="A42" s="161" t="s">
        <v>161</v>
      </c>
      <c r="B42" s="162" t="s">
        <v>558</v>
      </c>
      <c r="C42" s="184"/>
      <c r="D42" s="160"/>
      <c r="E42" s="160"/>
      <c r="F42" s="160"/>
      <c r="G42" s="184">
        <v>0</v>
      </c>
      <c r="H42" s="160">
        <v>0</v>
      </c>
      <c r="I42" s="160" t="s">
        <v>527</v>
      </c>
      <c r="J42" s="160">
        <v>0</v>
      </c>
      <c r="K42" s="160" t="s">
        <v>527</v>
      </c>
      <c r="L42" s="160">
        <v>0</v>
      </c>
      <c r="M42" s="160" t="s">
        <v>527</v>
      </c>
      <c r="N42" s="160">
        <v>0</v>
      </c>
      <c r="O42" s="160" t="s">
        <v>527</v>
      </c>
      <c r="P42" s="160">
        <v>0</v>
      </c>
      <c r="Q42" s="160" t="s">
        <v>527</v>
      </c>
      <c r="R42" s="160">
        <v>0</v>
      </c>
      <c r="S42" s="160" t="s">
        <v>527</v>
      </c>
      <c r="T42" s="160">
        <v>0</v>
      </c>
      <c r="U42" s="160" t="s">
        <v>527</v>
      </c>
      <c r="V42" s="160">
        <v>0</v>
      </c>
      <c r="W42" s="160" t="s">
        <v>527</v>
      </c>
      <c r="X42" s="160">
        <v>0</v>
      </c>
      <c r="Y42" s="160" t="s">
        <v>527</v>
      </c>
      <c r="Z42" s="160" t="s">
        <v>528</v>
      </c>
      <c r="AA42" s="160" t="s">
        <v>528</v>
      </c>
      <c r="AB42" s="184">
        <v>0</v>
      </c>
      <c r="AC42" s="160">
        <v>0</v>
      </c>
    </row>
    <row r="43" spans="1:29" x14ac:dyDescent="0.25">
      <c r="A43" s="161" t="s">
        <v>531</v>
      </c>
      <c r="B43" s="162" t="s">
        <v>559</v>
      </c>
      <c r="C43" s="184"/>
      <c r="D43" s="160"/>
      <c r="E43" s="160"/>
      <c r="F43" s="160"/>
      <c r="G43" s="184">
        <v>0</v>
      </c>
      <c r="H43" s="160">
        <v>0</v>
      </c>
      <c r="I43" s="160" t="s">
        <v>527</v>
      </c>
      <c r="J43" s="160">
        <v>0</v>
      </c>
      <c r="K43" s="160" t="s">
        <v>527</v>
      </c>
      <c r="L43" s="160">
        <v>0</v>
      </c>
      <c r="M43" s="160" t="s">
        <v>527</v>
      </c>
      <c r="N43" s="160">
        <v>0</v>
      </c>
      <c r="O43" s="160" t="s">
        <v>527</v>
      </c>
      <c r="P43" s="160">
        <v>0</v>
      </c>
      <c r="Q43" s="160" t="s">
        <v>527</v>
      </c>
      <c r="R43" s="160">
        <v>0</v>
      </c>
      <c r="S43" s="160" t="s">
        <v>527</v>
      </c>
      <c r="T43" s="160">
        <v>0</v>
      </c>
      <c r="U43" s="160" t="s">
        <v>527</v>
      </c>
      <c r="V43" s="160">
        <v>0</v>
      </c>
      <c r="W43" s="160" t="s">
        <v>527</v>
      </c>
      <c r="X43" s="160">
        <v>0</v>
      </c>
      <c r="Y43" s="160" t="s">
        <v>527</v>
      </c>
      <c r="Z43" s="160" t="s">
        <v>528</v>
      </c>
      <c r="AA43" s="160" t="s">
        <v>528</v>
      </c>
      <c r="AB43" s="184">
        <v>0</v>
      </c>
      <c r="AC43" s="160">
        <v>0</v>
      </c>
    </row>
    <row r="44" spans="1:29" x14ac:dyDescent="0.25">
      <c r="A44" s="161" t="s">
        <v>532</v>
      </c>
      <c r="B44" s="162" t="s">
        <v>560</v>
      </c>
      <c r="C44" s="184"/>
      <c r="D44" s="160"/>
      <c r="E44" s="160"/>
      <c r="F44" s="160"/>
      <c r="G44" s="184">
        <v>0</v>
      </c>
      <c r="H44" s="160">
        <v>0</v>
      </c>
      <c r="I44" s="160" t="s">
        <v>527</v>
      </c>
      <c r="J44" s="160">
        <v>0</v>
      </c>
      <c r="K44" s="160" t="s">
        <v>527</v>
      </c>
      <c r="L44" s="160">
        <v>0</v>
      </c>
      <c r="M44" s="160" t="s">
        <v>527</v>
      </c>
      <c r="N44" s="160">
        <v>0</v>
      </c>
      <c r="O44" s="160" t="s">
        <v>527</v>
      </c>
      <c r="P44" s="160">
        <v>0</v>
      </c>
      <c r="Q44" s="160" t="s">
        <v>527</v>
      </c>
      <c r="R44" s="160">
        <v>0</v>
      </c>
      <c r="S44" s="160" t="s">
        <v>527</v>
      </c>
      <c r="T44" s="160">
        <v>0</v>
      </c>
      <c r="U44" s="160" t="s">
        <v>527</v>
      </c>
      <c r="V44" s="160">
        <v>0</v>
      </c>
      <c r="W44" s="160" t="s">
        <v>527</v>
      </c>
      <c r="X44" s="160">
        <v>0</v>
      </c>
      <c r="Y44" s="160" t="s">
        <v>527</v>
      </c>
      <c r="Z44" s="160" t="s">
        <v>528</v>
      </c>
      <c r="AA44" s="160" t="s">
        <v>528</v>
      </c>
      <c r="AB44" s="184">
        <v>0</v>
      </c>
      <c r="AC44" s="160">
        <v>0</v>
      </c>
    </row>
    <row r="45" spans="1:29" x14ac:dyDescent="0.25">
      <c r="A45" s="161" t="s">
        <v>533</v>
      </c>
      <c r="B45" s="162" t="s">
        <v>561</v>
      </c>
      <c r="C45" s="184"/>
      <c r="D45" s="160"/>
      <c r="E45" s="160"/>
      <c r="F45" s="160"/>
      <c r="G45" s="184">
        <v>0</v>
      </c>
      <c r="H45" s="160">
        <v>0</v>
      </c>
      <c r="I45" s="160" t="s">
        <v>527</v>
      </c>
      <c r="J45" s="160">
        <v>0</v>
      </c>
      <c r="K45" s="160" t="s">
        <v>527</v>
      </c>
      <c r="L45" s="160">
        <v>0</v>
      </c>
      <c r="M45" s="160" t="s">
        <v>527</v>
      </c>
      <c r="N45" s="160">
        <v>0</v>
      </c>
      <c r="O45" s="160" t="s">
        <v>527</v>
      </c>
      <c r="P45" s="160">
        <v>0</v>
      </c>
      <c r="Q45" s="160" t="s">
        <v>527</v>
      </c>
      <c r="R45" s="160">
        <v>0</v>
      </c>
      <c r="S45" s="160" t="s">
        <v>527</v>
      </c>
      <c r="T45" s="160">
        <v>0</v>
      </c>
      <c r="U45" s="160" t="s">
        <v>527</v>
      </c>
      <c r="V45" s="160">
        <v>0</v>
      </c>
      <c r="W45" s="160" t="s">
        <v>527</v>
      </c>
      <c r="X45" s="160">
        <v>0</v>
      </c>
      <c r="Y45" s="160" t="s">
        <v>527</v>
      </c>
      <c r="Z45" s="160" t="s">
        <v>528</v>
      </c>
      <c r="AA45" s="160" t="s">
        <v>528</v>
      </c>
      <c r="AB45" s="184">
        <v>0</v>
      </c>
      <c r="AC45" s="160">
        <v>0</v>
      </c>
    </row>
    <row r="46" spans="1:29" x14ac:dyDescent="0.25">
      <c r="A46" s="161" t="s">
        <v>534</v>
      </c>
      <c r="B46" s="162" t="s">
        <v>562</v>
      </c>
      <c r="C46" s="184"/>
      <c r="D46" s="160"/>
      <c r="E46" s="160"/>
      <c r="F46" s="160"/>
      <c r="G46" s="184">
        <v>0</v>
      </c>
      <c r="H46" s="160">
        <v>0</v>
      </c>
      <c r="I46" s="160" t="s">
        <v>527</v>
      </c>
      <c r="J46" s="160"/>
      <c r="K46" s="160" t="s">
        <v>527</v>
      </c>
      <c r="L46" s="160">
        <v>0</v>
      </c>
      <c r="M46" s="160" t="s">
        <v>527</v>
      </c>
      <c r="N46" s="160"/>
      <c r="O46" s="160" t="s">
        <v>527</v>
      </c>
      <c r="P46" s="160">
        <v>0</v>
      </c>
      <c r="Q46" s="160" t="s">
        <v>527</v>
      </c>
      <c r="R46" s="160"/>
      <c r="S46" s="160" t="s">
        <v>527</v>
      </c>
      <c r="T46" s="160">
        <v>0</v>
      </c>
      <c r="U46" s="160" t="s">
        <v>527</v>
      </c>
      <c r="V46" s="160"/>
      <c r="W46" s="160" t="s">
        <v>527</v>
      </c>
      <c r="X46" s="160"/>
      <c r="Y46" s="160" t="s">
        <v>527</v>
      </c>
      <c r="Z46" s="160"/>
      <c r="AA46" s="160" t="s">
        <v>527</v>
      </c>
      <c r="AB46" s="184">
        <v>0</v>
      </c>
      <c r="AC46" s="160">
        <v>0</v>
      </c>
    </row>
    <row r="47" spans="1:29" s="155" customFormat="1" x14ac:dyDescent="0.25">
      <c r="A47" s="158" t="s">
        <v>61</v>
      </c>
      <c r="B47" s="159" t="s">
        <v>160</v>
      </c>
      <c r="C47" s="184"/>
      <c r="D47" s="160"/>
      <c r="E47" s="160"/>
      <c r="F47" s="160"/>
      <c r="G47" s="184"/>
      <c r="H47" s="160"/>
      <c r="I47" s="160"/>
      <c r="J47" s="160"/>
      <c r="K47" s="160"/>
      <c r="L47" s="160"/>
      <c r="M47" s="160"/>
      <c r="N47" s="160"/>
      <c r="O47" s="160"/>
      <c r="P47" s="160"/>
      <c r="Q47" s="160"/>
      <c r="R47" s="160"/>
      <c r="S47" s="160"/>
      <c r="T47" s="160"/>
      <c r="U47" s="160"/>
      <c r="V47" s="160"/>
      <c r="W47" s="164"/>
      <c r="X47" s="160"/>
      <c r="Y47" s="160"/>
      <c r="Z47" s="160"/>
      <c r="AA47" s="160"/>
      <c r="AB47" s="184"/>
      <c r="AC47" s="160"/>
    </row>
    <row r="48" spans="1:29" x14ac:dyDescent="0.25">
      <c r="A48" s="161" t="s">
        <v>159</v>
      </c>
      <c r="B48" s="162" t="s">
        <v>555</v>
      </c>
      <c r="C48" s="184">
        <v>0</v>
      </c>
      <c r="D48" s="160">
        <v>0</v>
      </c>
      <c r="E48" s="160"/>
      <c r="F48" s="160"/>
      <c r="G48" s="184">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528</v>
      </c>
      <c r="AA48" s="160"/>
      <c r="AB48" s="184">
        <v>0</v>
      </c>
      <c r="AC48" s="160">
        <v>0</v>
      </c>
    </row>
    <row r="49" spans="1:29" ht="31.5" x14ac:dyDescent="0.25">
      <c r="A49" s="161" t="s">
        <v>158</v>
      </c>
      <c r="B49" s="165" t="s">
        <v>553</v>
      </c>
      <c r="C49" s="184">
        <v>0</v>
      </c>
      <c r="D49" s="160">
        <v>0</v>
      </c>
      <c r="E49" s="160"/>
      <c r="F49" s="160"/>
      <c r="G49" s="184">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528</v>
      </c>
      <c r="AA49" s="160"/>
      <c r="AB49" s="184">
        <v>0</v>
      </c>
      <c r="AC49" s="160">
        <v>0</v>
      </c>
    </row>
    <row r="50" spans="1:29" x14ac:dyDescent="0.25">
      <c r="A50" s="161" t="s">
        <v>157</v>
      </c>
      <c r="B50" s="165" t="s">
        <v>156</v>
      </c>
      <c r="C50" s="184">
        <v>0</v>
      </c>
      <c r="D50" s="160">
        <v>0</v>
      </c>
      <c r="E50" s="160"/>
      <c r="F50" s="160"/>
      <c r="G50" s="184">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528</v>
      </c>
      <c r="AA50" s="160"/>
      <c r="AB50" s="184">
        <v>0</v>
      </c>
      <c r="AC50" s="160">
        <v>0</v>
      </c>
    </row>
    <row r="51" spans="1:29" ht="35.25" customHeight="1" x14ac:dyDescent="0.25">
      <c r="A51" s="161" t="s">
        <v>155</v>
      </c>
      <c r="B51" s="162" t="s">
        <v>154</v>
      </c>
      <c r="C51" s="184">
        <v>0</v>
      </c>
      <c r="D51" s="160">
        <v>0</v>
      </c>
      <c r="E51" s="160"/>
      <c r="F51" s="160"/>
      <c r="G51" s="184">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528</v>
      </c>
      <c r="AA51" s="160"/>
      <c r="AB51" s="184">
        <v>0</v>
      </c>
      <c r="AC51" s="160">
        <v>0</v>
      </c>
    </row>
    <row r="52" spans="1:29" ht="31.5" x14ac:dyDescent="0.25">
      <c r="A52" s="161" t="s">
        <v>153</v>
      </c>
      <c r="B52" s="162" t="s">
        <v>152</v>
      </c>
      <c r="C52" s="184">
        <v>0</v>
      </c>
      <c r="D52" s="160">
        <v>0</v>
      </c>
      <c r="E52" s="160"/>
      <c r="F52" s="160"/>
      <c r="G52" s="184">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528</v>
      </c>
      <c r="AA52" s="160"/>
      <c r="AB52" s="184">
        <v>0</v>
      </c>
      <c r="AC52" s="160">
        <v>0</v>
      </c>
    </row>
    <row r="53" spans="1:29" x14ac:dyDescent="0.25">
      <c r="A53" s="161" t="s">
        <v>151</v>
      </c>
      <c r="B53" s="162" t="s">
        <v>150</v>
      </c>
      <c r="C53" s="184">
        <v>0</v>
      </c>
      <c r="D53" s="160">
        <v>0</v>
      </c>
      <c r="E53" s="160"/>
      <c r="F53" s="160"/>
      <c r="G53" s="184">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528</v>
      </c>
      <c r="AA53" s="160"/>
      <c r="AB53" s="184">
        <v>0</v>
      </c>
      <c r="AC53" s="160">
        <v>0</v>
      </c>
    </row>
    <row r="54" spans="1:29" x14ac:dyDescent="0.25">
      <c r="A54" s="161" t="s">
        <v>149</v>
      </c>
      <c r="B54" s="162" t="s">
        <v>556</v>
      </c>
      <c r="C54" s="184">
        <v>0</v>
      </c>
      <c r="D54" s="160">
        <v>0</v>
      </c>
      <c r="E54" s="160"/>
      <c r="F54" s="160"/>
      <c r="G54" s="184">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528</v>
      </c>
      <c r="AA54" s="160"/>
      <c r="AB54" s="184">
        <v>0</v>
      </c>
      <c r="AC54" s="160">
        <v>0</v>
      </c>
    </row>
    <row r="55" spans="1:29" x14ac:dyDescent="0.25">
      <c r="A55" s="161" t="s">
        <v>535</v>
      </c>
      <c r="B55" s="162" t="s">
        <v>557</v>
      </c>
      <c r="C55" s="184">
        <v>0</v>
      </c>
      <c r="D55" s="160">
        <v>0</v>
      </c>
      <c r="E55" s="160"/>
      <c r="F55" s="160"/>
      <c r="G55" s="184">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528</v>
      </c>
      <c r="AA55" s="160"/>
      <c r="AB55" s="184">
        <v>0</v>
      </c>
      <c r="AC55" s="160">
        <v>0</v>
      </c>
    </row>
    <row r="56" spans="1:29" x14ac:dyDescent="0.25">
      <c r="A56" s="161" t="s">
        <v>536</v>
      </c>
      <c r="B56" s="162" t="s">
        <v>558</v>
      </c>
      <c r="C56" s="184">
        <v>0</v>
      </c>
      <c r="D56" s="160">
        <v>0</v>
      </c>
      <c r="E56" s="160"/>
      <c r="F56" s="160"/>
      <c r="G56" s="184">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528</v>
      </c>
      <c r="AA56" s="160"/>
      <c r="AB56" s="184">
        <v>0</v>
      </c>
      <c r="AC56" s="160">
        <v>0</v>
      </c>
    </row>
    <row r="57" spans="1:29" x14ac:dyDescent="0.25">
      <c r="A57" s="161" t="s">
        <v>537</v>
      </c>
      <c r="B57" s="162" t="s">
        <v>559</v>
      </c>
      <c r="C57" s="184">
        <v>0</v>
      </c>
      <c r="D57" s="160">
        <v>0</v>
      </c>
      <c r="E57" s="160"/>
      <c r="F57" s="160"/>
      <c r="G57" s="184">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528</v>
      </c>
      <c r="AA57" s="160"/>
      <c r="AB57" s="184">
        <v>0</v>
      </c>
      <c r="AC57" s="160">
        <v>0</v>
      </c>
    </row>
    <row r="58" spans="1:29" ht="36.75" customHeight="1" x14ac:dyDescent="0.25">
      <c r="A58" s="161" t="s">
        <v>538</v>
      </c>
      <c r="B58" s="162" t="s">
        <v>560</v>
      </c>
      <c r="C58" s="184">
        <v>1</v>
      </c>
      <c r="D58" s="160">
        <v>1</v>
      </c>
      <c r="E58" s="160"/>
      <c r="F58" s="160"/>
      <c r="G58" s="184">
        <v>0</v>
      </c>
      <c r="H58" s="160">
        <v>1</v>
      </c>
      <c r="I58" s="160"/>
      <c r="J58" s="160">
        <v>1</v>
      </c>
      <c r="K58" s="160"/>
      <c r="L58" s="160">
        <v>0</v>
      </c>
      <c r="M58" s="160"/>
      <c r="N58" s="160">
        <v>0</v>
      </c>
      <c r="O58" s="160"/>
      <c r="P58" s="160">
        <v>0</v>
      </c>
      <c r="Q58" s="160"/>
      <c r="R58" s="160">
        <v>0</v>
      </c>
      <c r="S58" s="160"/>
      <c r="T58" s="160">
        <v>0</v>
      </c>
      <c r="U58" s="160"/>
      <c r="V58" s="160">
        <v>0</v>
      </c>
      <c r="W58" s="160"/>
      <c r="X58" s="160">
        <v>0</v>
      </c>
      <c r="Y58" s="160"/>
      <c r="Z58" s="160" t="s">
        <v>528</v>
      </c>
      <c r="AA58" s="160"/>
      <c r="AB58" s="184">
        <v>1</v>
      </c>
      <c r="AC58" s="160">
        <v>1</v>
      </c>
    </row>
    <row r="59" spans="1:29" x14ac:dyDescent="0.25">
      <c r="A59" s="161" t="s">
        <v>539</v>
      </c>
      <c r="B59" s="162" t="s">
        <v>561</v>
      </c>
      <c r="C59" s="184">
        <v>0</v>
      </c>
      <c r="D59" s="160">
        <v>0</v>
      </c>
      <c r="E59" s="160"/>
      <c r="F59" s="160"/>
      <c r="G59" s="184">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528</v>
      </c>
      <c r="AA59" s="160"/>
      <c r="AB59" s="184">
        <v>0</v>
      </c>
      <c r="AC59" s="160">
        <v>0</v>
      </c>
    </row>
    <row r="60" spans="1:29" x14ac:dyDescent="0.25">
      <c r="A60" s="161" t="s">
        <v>540</v>
      </c>
      <c r="B60" s="162" t="s">
        <v>562</v>
      </c>
      <c r="C60" s="184">
        <v>0</v>
      </c>
      <c r="D60" s="160">
        <v>0</v>
      </c>
      <c r="E60" s="160"/>
      <c r="F60" s="160"/>
      <c r="G60" s="184">
        <v>0</v>
      </c>
      <c r="H60" s="160">
        <v>0</v>
      </c>
      <c r="I60" s="160"/>
      <c r="J60" s="160"/>
      <c r="K60" s="160"/>
      <c r="L60" s="160">
        <v>0</v>
      </c>
      <c r="M60" s="160"/>
      <c r="N60" s="160"/>
      <c r="O60" s="160"/>
      <c r="P60" s="160">
        <v>0</v>
      </c>
      <c r="Q60" s="160"/>
      <c r="R60" s="160"/>
      <c r="S60" s="160"/>
      <c r="T60" s="160">
        <v>0</v>
      </c>
      <c r="U60" s="160"/>
      <c r="V60" s="160"/>
      <c r="W60" s="160"/>
      <c r="X60" s="160"/>
      <c r="Y60" s="160"/>
      <c r="Z60" s="160"/>
      <c r="AA60" s="160"/>
      <c r="AB60" s="184">
        <v>0</v>
      </c>
      <c r="AC60" s="160">
        <v>0</v>
      </c>
    </row>
    <row r="61" spans="1:29" s="155" customFormat="1" ht="31.5" x14ac:dyDescent="0.25">
      <c r="A61" s="158" t="s">
        <v>59</v>
      </c>
      <c r="B61" s="159" t="s">
        <v>148</v>
      </c>
      <c r="C61" s="184"/>
      <c r="D61" s="160"/>
      <c r="E61" s="160"/>
      <c r="F61" s="160"/>
      <c r="G61" s="184"/>
      <c r="H61" s="160"/>
      <c r="I61" s="160"/>
      <c r="J61" s="160"/>
      <c r="K61" s="160"/>
      <c r="L61" s="160"/>
      <c r="M61" s="160"/>
      <c r="N61" s="160"/>
      <c r="O61" s="160"/>
      <c r="P61" s="160"/>
      <c r="Q61" s="160"/>
      <c r="R61" s="160"/>
      <c r="S61" s="160"/>
      <c r="T61" s="160"/>
      <c r="U61" s="160"/>
      <c r="V61" s="160"/>
      <c r="W61" s="160"/>
      <c r="X61" s="160"/>
      <c r="Y61" s="160"/>
      <c r="Z61" s="160"/>
      <c r="AA61" s="160"/>
      <c r="AB61" s="184"/>
      <c r="AC61" s="160"/>
    </row>
    <row r="62" spans="1:29" x14ac:dyDescent="0.25">
      <c r="A62" s="161" t="s">
        <v>147</v>
      </c>
      <c r="B62" s="162" t="s">
        <v>146</v>
      </c>
      <c r="C62" s="184">
        <v>16.438406723333326</v>
      </c>
      <c r="D62" s="160">
        <v>19.236730824928127</v>
      </c>
      <c r="E62" s="160"/>
      <c r="F62" s="160"/>
      <c r="G62" s="184">
        <v>0</v>
      </c>
      <c r="H62" s="160">
        <v>16.43840672333333</v>
      </c>
      <c r="I62" s="160"/>
      <c r="J62" s="160">
        <v>19.236730824928127</v>
      </c>
      <c r="K62" s="160"/>
      <c r="L62" s="160">
        <v>0</v>
      </c>
      <c r="M62" s="160"/>
      <c r="N62" s="160">
        <v>0</v>
      </c>
      <c r="O62" s="160"/>
      <c r="P62" s="160">
        <v>0</v>
      </c>
      <c r="Q62" s="160"/>
      <c r="R62" s="160">
        <v>0</v>
      </c>
      <c r="S62" s="160"/>
      <c r="T62" s="160">
        <v>0</v>
      </c>
      <c r="U62" s="160"/>
      <c r="V62" s="160">
        <v>0</v>
      </c>
      <c r="W62" s="160"/>
      <c r="X62" s="160">
        <v>0</v>
      </c>
      <c r="Y62" s="160"/>
      <c r="Z62" s="160" t="s">
        <v>528</v>
      </c>
      <c r="AA62" s="160"/>
      <c r="AB62" s="184">
        <v>16.43840672333333</v>
      </c>
      <c r="AC62" s="160">
        <v>19.236730824928127</v>
      </c>
    </row>
    <row r="63" spans="1:29" x14ac:dyDescent="0.25">
      <c r="A63" s="161" t="s">
        <v>145</v>
      </c>
      <c r="B63" s="165" t="s">
        <v>139</v>
      </c>
      <c r="C63" s="184"/>
      <c r="D63" s="160"/>
      <c r="E63" s="160"/>
      <c r="F63" s="160"/>
      <c r="G63" s="184">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528</v>
      </c>
      <c r="AA63" s="160"/>
      <c r="AB63" s="184">
        <v>0</v>
      </c>
      <c r="AC63" s="160">
        <v>0</v>
      </c>
    </row>
    <row r="64" spans="1:29" x14ac:dyDescent="0.25">
      <c r="A64" s="161" t="s">
        <v>144</v>
      </c>
      <c r="B64" s="162" t="s">
        <v>138</v>
      </c>
      <c r="C64" s="184"/>
      <c r="D64" s="160"/>
      <c r="E64" s="160"/>
      <c r="F64" s="160"/>
      <c r="G64" s="184">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528</v>
      </c>
      <c r="AA64" s="160"/>
      <c r="AB64" s="184">
        <v>0</v>
      </c>
      <c r="AC64" s="160">
        <v>0</v>
      </c>
    </row>
    <row r="65" spans="1:29" x14ac:dyDescent="0.25">
      <c r="A65" s="161" t="s">
        <v>143</v>
      </c>
      <c r="B65" s="165" t="s">
        <v>137</v>
      </c>
      <c r="C65" s="184"/>
      <c r="D65" s="160"/>
      <c r="E65" s="160"/>
      <c r="F65" s="160"/>
      <c r="G65" s="184">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528</v>
      </c>
      <c r="AA65" s="160"/>
      <c r="AB65" s="184">
        <v>0</v>
      </c>
      <c r="AC65" s="160">
        <v>0</v>
      </c>
    </row>
    <row r="66" spans="1:29" ht="25.5" customHeight="1" x14ac:dyDescent="0.25">
      <c r="A66" s="161" t="s">
        <v>142</v>
      </c>
      <c r="B66" s="165" t="s">
        <v>136</v>
      </c>
      <c r="C66" s="184"/>
      <c r="D66" s="160"/>
      <c r="E66" s="160"/>
      <c r="F66" s="160"/>
      <c r="G66" s="184">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528</v>
      </c>
      <c r="AA66" s="160"/>
      <c r="AB66" s="184">
        <v>0</v>
      </c>
      <c r="AC66" s="160">
        <v>0</v>
      </c>
    </row>
    <row r="67" spans="1:29" x14ac:dyDescent="0.25">
      <c r="A67" s="161" t="s">
        <v>141</v>
      </c>
      <c r="B67" s="165" t="s">
        <v>556</v>
      </c>
      <c r="C67" s="184"/>
      <c r="D67" s="160"/>
      <c r="E67" s="160"/>
      <c r="F67" s="160"/>
      <c r="G67" s="184">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528</v>
      </c>
      <c r="AA67" s="160"/>
      <c r="AB67" s="184">
        <v>0</v>
      </c>
      <c r="AC67" s="160">
        <v>0</v>
      </c>
    </row>
    <row r="68" spans="1:29" ht="22.5" customHeight="1" x14ac:dyDescent="0.25">
      <c r="A68" s="161" t="s">
        <v>541</v>
      </c>
      <c r="B68" s="165" t="s">
        <v>557</v>
      </c>
      <c r="C68" s="184"/>
      <c r="D68" s="160"/>
      <c r="E68" s="160"/>
      <c r="F68" s="160"/>
      <c r="G68" s="184">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528</v>
      </c>
      <c r="AA68" s="160"/>
      <c r="AB68" s="184">
        <v>0</v>
      </c>
      <c r="AC68" s="160">
        <v>0</v>
      </c>
    </row>
    <row r="69" spans="1:29" x14ac:dyDescent="0.25">
      <c r="A69" s="161" t="s">
        <v>542</v>
      </c>
      <c r="B69" s="165" t="s">
        <v>558</v>
      </c>
      <c r="C69" s="184"/>
      <c r="D69" s="160"/>
      <c r="E69" s="160"/>
      <c r="F69" s="160"/>
      <c r="G69" s="184">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528</v>
      </c>
      <c r="AA69" s="160"/>
      <c r="AB69" s="184">
        <v>0</v>
      </c>
      <c r="AC69" s="160">
        <v>0</v>
      </c>
    </row>
    <row r="70" spans="1:29" ht="19.5" customHeight="1" x14ac:dyDescent="0.25">
      <c r="A70" s="161" t="s">
        <v>543</v>
      </c>
      <c r="B70" s="165" t="s">
        <v>559</v>
      </c>
      <c r="C70" s="184"/>
      <c r="D70" s="160"/>
      <c r="E70" s="160"/>
      <c r="F70" s="160"/>
      <c r="G70" s="184">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528</v>
      </c>
      <c r="AA70" s="160"/>
      <c r="AB70" s="184">
        <v>0</v>
      </c>
      <c r="AC70" s="160">
        <v>0</v>
      </c>
    </row>
    <row r="71" spans="1:29" x14ac:dyDescent="0.25">
      <c r="A71" s="161" t="s">
        <v>544</v>
      </c>
      <c r="B71" s="165" t="s">
        <v>560</v>
      </c>
      <c r="C71" s="184"/>
      <c r="D71" s="160"/>
      <c r="E71" s="160"/>
      <c r="F71" s="160"/>
      <c r="G71" s="184">
        <v>0</v>
      </c>
      <c r="H71" s="160">
        <v>1</v>
      </c>
      <c r="I71" s="160"/>
      <c r="J71" s="160">
        <v>1</v>
      </c>
      <c r="K71" s="160"/>
      <c r="L71" s="160">
        <v>0</v>
      </c>
      <c r="M71" s="160"/>
      <c r="N71" s="160">
        <v>0</v>
      </c>
      <c r="O71" s="160"/>
      <c r="P71" s="160">
        <v>0</v>
      </c>
      <c r="Q71" s="160"/>
      <c r="R71" s="160">
        <v>0</v>
      </c>
      <c r="S71" s="160"/>
      <c r="T71" s="160">
        <v>0</v>
      </c>
      <c r="U71" s="160"/>
      <c r="V71" s="160">
        <v>0</v>
      </c>
      <c r="W71" s="160"/>
      <c r="X71" s="160">
        <v>0</v>
      </c>
      <c r="Y71" s="160"/>
      <c r="Z71" s="160" t="s">
        <v>528</v>
      </c>
      <c r="AA71" s="160"/>
      <c r="AB71" s="184">
        <v>1</v>
      </c>
      <c r="AC71" s="160">
        <v>1</v>
      </c>
    </row>
    <row r="72" spans="1:29" ht="15.75" customHeight="1" x14ac:dyDescent="0.25">
      <c r="A72" s="161" t="s">
        <v>545</v>
      </c>
      <c r="B72" s="165" t="s">
        <v>561</v>
      </c>
      <c r="C72" s="184"/>
      <c r="D72" s="160"/>
      <c r="E72" s="160"/>
      <c r="F72" s="160"/>
      <c r="G72" s="184">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528</v>
      </c>
      <c r="AA72" s="160"/>
      <c r="AB72" s="184">
        <v>0</v>
      </c>
      <c r="AC72" s="160">
        <v>0</v>
      </c>
    </row>
    <row r="73" spans="1:29" ht="26.25" customHeight="1" x14ac:dyDescent="0.25">
      <c r="A73" s="161" t="s">
        <v>546</v>
      </c>
      <c r="B73" s="165" t="s">
        <v>562</v>
      </c>
      <c r="C73" s="184"/>
      <c r="D73" s="160"/>
      <c r="E73" s="160"/>
      <c r="F73" s="160"/>
      <c r="G73" s="184">
        <v>0</v>
      </c>
      <c r="H73" s="160">
        <v>0</v>
      </c>
      <c r="I73" s="160"/>
      <c r="J73" s="160">
        <v>0</v>
      </c>
      <c r="K73" s="160"/>
      <c r="L73" s="160">
        <v>0</v>
      </c>
      <c r="M73" s="160"/>
      <c r="N73" s="160">
        <v>0</v>
      </c>
      <c r="O73" s="160"/>
      <c r="P73" s="160">
        <v>0</v>
      </c>
      <c r="Q73" s="160"/>
      <c r="R73" s="160">
        <v>0</v>
      </c>
      <c r="S73" s="160"/>
      <c r="T73" s="160">
        <v>0</v>
      </c>
      <c r="U73" s="160"/>
      <c r="V73" s="160">
        <v>0</v>
      </c>
      <c r="W73" s="160"/>
      <c r="X73" s="160"/>
      <c r="Y73" s="160"/>
      <c r="Z73" s="160"/>
      <c r="AA73" s="160"/>
      <c r="AB73" s="184">
        <v>0</v>
      </c>
      <c r="AC73" s="160">
        <v>0</v>
      </c>
    </row>
    <row r="74" spans="1:29" s="155" customFormat="1" ht="51.75" customHeight="1" x14ac:dyDescent="0.25">
      <c r="A74" s="158" t="s">
        <v>58</v>
      </c>
      <c r="B74" s="166" t="s">
        <v>235</v>
      </c>
      <c r="C74" s="184"/>
      <c r="D74" s="160"/>
      <c r="E74" s="160"/>
      <c r="F74" s="160"/>
      <c r="G74" s="184">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528</v>
      </c>
      <c r="AA74" s="160"/>
      <c r="AB74" s="184">
        <v>0</v>
      </c>
      <c r="AC74" s="160">
        <v>0</v>
      </c>
    </row>
    <row r="75" spans="1:29" s="155" customFormat="1" ht="21.75" customHeight="1" x14ac:dyDescent="0.25">
      <c r="A75" s="158" t="s">
        <v>56</v>
      </c>
      <c r="B75" s="159" t="s">
        <v>140</v>
      </c>
      <c r="C75" s="184"/>
      <c r="D75" s="160"/>
      <c r="E75" s="160"/>
      <c r="F75" s="160"/>
      <c r="G75" s="184"/>
      <c r="H75" s="160"/>
      <c r="I75" s="160"/>
      <c r="J75" s="160"/>
      <c r="K75" s="160"/>
      <c r="L75" s="160"/>
      <c r="M75" s="160"/>
      <c r="N75" s="160"/>
      <c r="O75" s="160"/>
      <c r="P75" s="160"/>
      <c r="Q75" s="160"/>
      <c r="R75" s="160"/>
      <c r="S75" s="160"/>
      <c r="T75" s="160"/>
      <c r="U75" s="160"/>
      <c r="V75" s="160"/>
      <c r="W75" s="160"/>
      <c r="X75" s="160"/>
      <c r="Y75" s="160"/>
      <c r="Z75" s="160"/>
      <c r="AA75" s="160"/>
      <c r="AB75" s="184"/>
      <c r="AC75" s="160"/>
    </row>
    <row r="76" spans="1:29" ht="23.25" customHeight="1" x14ac:dyDescent="0.25">
      <c r="A76" s="161" t="s">
        <v>230</v>
      </c>
      <c r="B76" s="162" t="s">
        <v>555</v>
      </c>
      <c r="C76" s="184"/>
      <c r="D76" s="167"/>
      <c r="E76" s="168"/>
      <c r="F76" s="168"/>
      <c r="G76" s="184">
        <v>0</v>
      </c>
      <c r="H76" s="160">
        <v>0</v>
      </c>
      <c r="I76" s="160"/>
      <c r="J76" s="160">
        <v>0</v>
      </c>
      <c r="K76" s="160"/>
      <c r="L76" s="160">
        <v>0</v>
      </c>
      <c r="M76" s="160"/>
      <c r="N76" s="160">
        <v>0</v>
      </c>
      <c r="O76" s="167"/>
      <c r="P76" s="160">
        <v>0</v>
      </c>
      <c r="Q76" s="160"/>
      <c r="R76" s="160">
        <v>0</v>
      </c>
      <c r="S76" s="167"/>
      <c r="T76" s="160">
        <v>0</v>
      </c>
      <c r="U76" s="160"/>
      <c r="V76" s="160">
        <v>0</v>
      </c>
      <c r="W76" s="167"/>
      <c r="X76" s="160">
        <v>0</v>
      </c>
      <c r="Y76" s="160"/>
      <c r="Z76" s="160" t="s">
        <v>528</v>
      </c>
      <c r="AA76" s="167"/>
      <c r="AB76" s="184">
        <v>0</v>
      </c>
      <c r="AC76" s="160">
        <v>0</v>
      </c>
    </row>
    <row r="77" spans="1:29" ht="18.75" customHeight="1" x14ac:dyDescent="0.25">
      <c r="A77" s="161" t="s">
        <v>231</v>
      </c>
      <c r="B77" s="165" t="s">
        <v>553</v>
      </c>
      <c r="C77" s="184"/>
      <c r="D77" s="160"/>
      <c r="E77" s="160"/>
      <c r="F77" s="160"/>
      <c r="G77" s="184">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528</v>
      </c>
      <c r="AA77" s="160"/>
      <c r="AB77" s="184">
        <v>0</v>
      </c>
      <c r="AC77" s="160">
        <v>0</v>
      </c>
    </row>
    <row r="78" spans="1:29" x14ac:dyDescent="0.25">
      <c r="A78" s="161" t="s">
        <v>232</v>
      </c>
      <c r="B78" s="165" t="s">
        <v>156</v>
      </c>
      <c r="C78" s="184"/>
      <c r="D78" s="160"/>
      <c r="E78" s="160"/>
      <c r="F78" s="160"/>
      <c r="G78" s="184">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528</v>
      </c>
      <c r="AA78" s="160"/>
      <c r="AB78" s="184">
        <v>0</v>
      </c>
      <c r="AC78" s="160">
        <v>0</v>
      </c>
    </row>
    <row r="79" spans="1:29" x14ac:dyDescent="0.25">
      <c r="A79" s="161" t="s">
        <v>233</v>
      </c>
      <c r="B79" s="162" t="s">
        <v>563</v>
      </c>
      <c r="C79" s="184"/>
      <c r="D79" s="160"/>
      <c r="E79" s="160"/>
      <c r="F79" s="160"/>
      <c r="G79" s="184">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528</v>
      </c>
      <c r="AA79" s="160"/>
      <c r="AB79" s="184">
        <v>0</v>
      </c>
      <c r="AC79" s="160">
        <v>0</v>
      </c>
    </row>
    <row r="80" spans="1:29" x14ac:dyDescent="0.25">
      <c r="A80" s="161" t="s">
        <v>234</v>
      </c>
      <c r="B80" s="162" t="s">
        <v>556</v>
      </c>
      <c r="C80" s="184"/>
      <c r="D80" s="167"/>
      <c r="E80" s="168"/>
      <c r="F80" s="168"/>
      <c r="G80" s="184">
        <v>0</v>
      </c>
      <c r="H80" s="160">
        <v>0</v>
      </c>
      <c r="I80" s="160"/>
      <c r="J80" s="160">
        <v>0</v>
      </c>
      <c r="K80" s="160"/>
      <c r="L80" s="160">
        <v>0</v>
      </c>
      <c r="M80" s="160"/>
      <c r="N80" s="160">
        <v>0</v>
      </c>
      <c r="O80" s="167"/>
      <c r="P80" s="160">
        <v>0</v>
      </c>
      <c r="Q80" s="160"/>
      <c r="R80" s="160">
        <v>0</v>
      </c>
      <c r="S80" s="167"/>
      <c r="T80" s="160">
        <v>0</v>
      </c>
      <c r="U80" s="160"/>
      <c r="V80" s="160">
        <v>0</v>
      </c>
      <c r="W80" s="167"/>
      <c r="X80" s="160">
        <v>0</v>
      </c>
      <c r="Y80" s="160"/>
      <c r="Z80" s="160" t="s">
        <v>528</v>
      </c>
      <c r="AA80" s="167"/>
      <c r="AB80" s="184">
        <v>0</v>
      </c>
      <c r="AC80" s="160">
        <v>0</v>
      </c>
    </row>
    <row r="81" spans="1:29" x14ac:dyDescent="0.25">
      <c r="A81" s="161" t="s">
        <v>547</v>
      </c>
      <c r="B81" s="162" t="s">
        <v>557</v>
      </c>
      <c r="C81" s="184"/>
      <c r="D81" s="167"/>
      <c r="E81" s="168"/>
      <c r="F81" s="168"/>
      <c r="G81" s="184">
        <v>0</v>
      </c>
      <c r="H81" s="160">
        <v>0</v>
      </c>
      <c r="I81" s="160"/>
      <c r="J81" s="160">
        <v>0</v>
      </c>
      <c r="K81" s="160"/>
      <c r="L81" s="160">
        <v>0</v>
      </c>
      <c r="M81" s="160"/>
      <c r="N81" s="160">
        <v>0</v>
      </c>
      <c r="O81" s="167"/>
      <c r="P81" s="160">
        <v>0</v>
      </c>
      <c r="Q81" s="160"/>
      <c r="R81" s="160">
        <v>0</v>
      </c>
      <c r="S81" s="167"/>
      <c r="T81" s="160">
        <v>0</v>
      </c>
      <c r="U81" s="160"/>
      <c r="V81" s="160">
        <v>0</v>
      </c>
      <c r="W81" s="167"/>
      <c r="X81" s="160">
        <v>0</v>
      </c>
      <c r="Y81" s="160"/>
      <c r="Z81" s="160" t="s">
        <v>528</v>
      </c>
      <c r="AA81" s="167"/>
      <c r="AB81" s="184">
        <v>0</v>
      </c>
      <c r="AC81" s="160">
        <v>0</v>
      </c>
    </row>
    <row r="82" spans="1:29" x14ac:dyDescent="0.25">
      <c r="A82" s="161" t="s">
        <v>548</v>
      </c>
      <c r="B82" s="162" t="s">
        <v>558</v>
      </c>
      <c r="C82" s="184"/>
      <c r="D82" s="167"/>
      <c r="E82" s="168"/>
      <c r="F82" s="168"/>
      <c r="G82" s="184">
        <v>0</v>
      </c>
      <c r="H82" s="160">
        <v>0</v>
      </c>
      <c r="I82" s="160"/>
      <c r="J82" s="160">
        <v>0</v>
      </c>
      <c r="K82" s="160"/>
      <c r="L82" s="160">
        <v>0</v>
      </c>
      <c r="M82" s="160"/>
      <c r="N82" s="160">
        <v>0</v>
      </c>
      <c r="O82" s="167"/>
      <c r="P82" s="160">
        <v>0</v>
      </c>
      <c r="Q82" s="160"/>
      <c r="R82" s="160">
        <v>0</v>
      </c>
      <c r="S82" s="167"/>
      <c r="T82" s="160">
        <v>0</v>
      </c>
      <c r="U82" s="160"/>
      <c r="V82" s="160">
        <v>0</v>
      </c>
      <c r="W82" s="167"/>
      <c r="X82" s="160">
        <v>0</v>
      </c>
      <c r="Y82" s="160"/>
      <c r="Z82" s="160" t="s">
        <v>528</v>
      </c>
      <c r="AA82" s="167"/>
      <c r="AB82" s="184">
        <v>0</v>
      </c>
      <c r="AC82" s="160">
        <v>0</v>
      </c>
    </row>
    <row r="83" spans="1:29" x14ac:dyDescent="0.25">
      <c r="A83" s="161" t="s">
        <v>549</v>
      </c>
      <c r="B83" s="162" t="s">
        <v>559</v>
      </c>
      <c r="C83" s="184"/>
      <c r="D83" s="167"/>
      <c r="E83" s="168"/>
      <c r="F83" s="168"/>
      <c r="G83" s="184">
        <v>0</v>
      </c>
      <c r="H83" s="160">
        <v>0</v>
      </c>
      <c r="I83" s="160"/>
      <c r="J83" s="160">
        <v>0</v>
      </c>
      <c r="K83" s="160"/>
      <c r="L83" s="160">
        <v>0</v>
      </c>
      <c r="M83" s="160"/>
      <c r="N83" s="160">
        <v>0</v>
      </c>
      <c r="O83" s="167"/>
      <c r="P83" s="160">
        <v>0</v>
      </c>
      <c r="Q83" s="160"/>
      <c r="R83" s="160">
        <v>0</v>
      </c>
      <c r="S83" s="167"/>
      <c r="T83" s="160">
        <v>0</v>
      </c>
      <c r="U83" s="160"/>
      <c r="V83" s="160">
        <v>0</v>
      </c>
      <c r="W83" s="167"/>
      <c r="X83" s="160">
        <v>0</v>
      </c>
      <c r="Y83" s="160"/>
      <c r="Z83" s="160" t="s">
        <v>528</v>
      </c>
      <c r="AA83" s="167"/>
      <c r="AB83" s="184">
        <v>0</v>
      </c>
      <c r="AC83" s="160">
        <v>0</v>
      </c>
    </row>
    <row r="84" spans="1:29" x14ac:dyDescent="0.25">
      <c r="A84" s="161" t="s">
        <v>550</v>
      </c>
      <c r="B84" s="162" t="s">
        <v>560</v>
      </c>
      <c r="C84" s="184"/>
      <c r="D84" s="167"/>
      <c r="E84" s="168"/>
      <c r="F84" s="168"/>
      <c r="G84" s="184">
        <v>0</v>
      </c>
      <c r="H84" s="160">
        <v>1</v>
      </c>
      <c r="I84" s="160"/>
      <c r="J84" s="160">
        <v>1</v>
      </c>
      <c r="K84" s="160"/>
      <c r="L84" s="160">
        <v>0</v>
      </c>
      <c r="M84" s="160"/>
      <c r="N84" s="160">
        <v>0</v>
      </c>
      <c r="O84" s="167"/>
      <c r="P84" s="160">
        <v>0</v>
      </c>
      <c r="Q84" s="160"/>
      <c r="R84" s="160">
        <v>0</v>
      </c>
      <c r="S84" s="167"/>
      <c r="T84" s="160">
        <v>0</v>
      </c>
      <c r="U84" s="160"/>
      <c r="V84" s="160">
        <v>0</v>
      </c>
      <c r="W84" s="167"/>
      <c r="X84" s="160">
        <v>0</v>
      </c>
      <c r="Y84" s="160"/>
      <c r="Z84" s="160" t="s">
        <v>528</v>
      </c>
      <c r="AA84" s="167"/>
      <c r="AB84" s="184">
        <v>1</v>
      </c>
      <c r="AC84" s="160">
        <v>1</v>
      </c>
    </row>
    <row r="85" spans="1:29" x14ac:dyDescent="0.25">
      <c r="A85" s="161" t="s">
        <v>551</v>
      </c>
      <c r="B85" s="162" t="s">
        <v>561</v>
      </c>
      <c r="C85" s="184"/>
      <c r="D85" s="167"/>
      <c r="E85" s="168"/>
      <c r="F85" s="168"/>
      <c r="G85" s="184">
        <v>0</v>
      </c>
      <c r="H85" s="160">
        <v>0</v>
      </c>
      <c r="I85" s="160"/>
      <c r="J85" s="160">
        <v>0</v>
      </c>
      <c r="K85" s="160"/>
      <c r="L85" s="160">
        <v>0</v>
      </c>
      <c r="M85" s="160"/>
      <c r="N85" s="160">
        <v>0</v>
      </c>
      <c r="O85" s="167"/>
      <c r="P85" s="160">
        <v>0</v>
      </c>
      <c r="Q85" s="160"/>
      <c r="R85" s="160">
        <v>0</v>
      </c>
      <c r="S85" s="167"/>
      <c r="T85" s="160">
        <v>0</v>
      </c>
      <c r="U85" s="160"/>
      <c r="V85" s="160">
        <v>0</v>
      </c>
      <c r="W85" s="167"/>
      <c r="X85" s="160">
        <v>0</v>
      </c>
      <c r="Y85" s="160"/>
      <c r="Z85" s="160" t="s">
        <v>528</v>
      </c>
      <c r="AA85" s="167"/>
      <c r="AB85" s="184">
        <v>0</v>
      </c>
      <c r="AC85" s="160">
        <v>0</v>
      </c>
    </row>
    <row r="86" spans="1:29" x14ac:dyDescent="0.25">
      <c r="A86" s="161" t="s">
        <v>552</v>
      </c>
      <c r="B86" s="162" t="s">
        <v>562</v>
      </c>
      <c r="C86" s="184"/>
      <c r="D86" s="167"/>
      <c r="E86" s="168"/>
      <c r="F86" s="168"/>
      <c r="G86" s="184">
        <v>0</v>
      </c>
      <c r="H86" s="160">
        <v>0</v>
      </c>
      <c r="I86" s="160"/>
      <c r="J86" s="160">
        <v>0</v>
      </c>
      <c r="K86" s="160"/>
      <c r="L86" s="160">
        <v>0</v>
      </c>
      <c r="M86" s="160"/>
      <c r="N86" s="160">
        <v>0</v>
      </c>
      <c r="O86" s="167"/>
      <c r="P86" s="160">
        <v>0</v>
      </c>
      <c r="Q86" s="160"/>
      <c r="R86" s="160">
        <v>0</v>
      </c>
      <c r="S86" s="167"/>
      <c r="T86" s="160">
        <v>0</v>
      </c>
      <c r="U86" s="160"/>
      <c r="V86" s="160">
        <v>0</v>
      </c>
      <c r="W86" s="167"/>
      <c r="X86" s="160">
        <v>0</v>
      </c>
      <c r="Y86" s="160"/>
      <c r="Z86" s="160" t="s">
        <v>528</v>
      </c>
      <c r="AA86" s="167"/>
      <c r="AB86" s="184">
        <v>0</v>
      </c>
      <c r="AC86" s="160">
        <v>0</v>
      </c>
    </row>
    <row r="87" spans="1:29" x14ac:dyDescent="0.25">
      <c r="G87" s="185"/>
    </row>
    <row r="88" spans="1:29" x14ac:dyDescent="0.25">
      <c r="G88" s="185"/>
    </row>
    <row r="89" spans="1:29" x14ac:dyDescent="0.25">
      <c r="G89" s="185"/>
    </row>
    <row r="90" spans="1:29" x14ac:dyDescent="0.25">
      <c r="G90" s="185"/>
    </row>
    <row r="91" spans="1:29" x14ac:dyDescent="0.25">
      <c r="G91" s="185"/>
    </row>
    <row r="92" spans="1:29" x14ac:dyDescent="0.25">
      <c r="G92" s="185"/>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0"/>
  <sheetViews>
    <sheetView topLeftCell="Y8" zoomScale="70" zoomScaleNormal="70" zoomScaleSheetLayoutView="40" workbookViewId="0">
      <selection activeCell="AW8" sqref="AW1:AW1048576"/>
    </sheetView>
  </sheetViews>
  <sheetFormatPr defaultColWidth="9.140625" defaultRowHeight="15" x14ac:dyDescent="0.25"/>
  <cols>
    <col min="1" max="1" width="9.710937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68.28515625" style="19" customWidth="1"/>
    <col min="15" max="16" width="10.7109375" style="19" customWidth="1"/>
    <col min="17" max="17" width="23.140625" style="19" customWidth="1"/>
    <col min="18" max="18" width="11.85546875" style="19" customWidth="1"/>
    <col min="19" max="22" width="6.85546875" style="19" customWidth="1"/>
    <col min="23" max="23" width="39.42578125" style="19" customWidth="1"/>
    <col min="24" max="24" width="10.7109375" style="19" customWidth="1"/>
    <col min="25" max="25" width="14.42578125" style="19" customWidth="1"/>
    <col min="26" max="26" width="7.7109375" style="19" customWidth="1"/>
    <col min="27" max="27" width="10.7109375" style="19" customWidth="1"/>
    <col min="28" max="28" width="19.140625" style="19" customWidth="1"/>
    <col min="29" max="29" width="31.42578125" style="19" customWidth="1"/>
    <col min="30" max="30" width="10.7109375" style="19" customWidth="1"/>
    <col min="31" max="31" width="11.140625" style="19" customWidth="1"/>
    <col min="32" max="32" width="11.7109375" style="19" customWidth="1"/>
    <col min="33" max="33" width="15.7109375" style="19" customWidth="1"/>
    <col min="34" max="34" width="12"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6" width="11.7109375" style="19" customWidth="1"/>
    <col min="47" max="47" width="10.7109375" style="19" customWidth="1"/>
    <col min="48" max="48" width="87.8554687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5" t="str">
        <f>'6.2. Паспорт фин осв ввод'!A11:AA11</f>
        <v>N_TP2000.PR.0087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316"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9"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9"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9"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9"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9" s="22" customFormat="1" x14ac:dyDescent="0.25">
      <c r="A21" s="445" t="s">
        <v>499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9" s="22" customFormat="1" ht="58.5" customHeight="1" x14ac:dyDescent="0.25">
      <c r="A22" s="436" t="s">
        <v>52</v>
      </c>
      <c r="B22" s="447" t="s">
        <v>24</v>
      </c>
      <c r="C22" s="436" t="s">
        <v>51</v>
      </c>
      <c r="D22" s="436" t="s">
        <v>50</v>
      </c>
      <c r="E22" s="450" t="s">
        <v>510</v>
      </c>
      <c r="F22" s="451"/>
      <c r="G22" s="451"/>
      <c r="H22" s="451"/>
      <c r="I22" s="451"/>
      <c r="J22" s="451"/>
      <c r="K22" s="451"/>
      <c r="L22" s="452"/>
      <c r="M22" s="436" t="s">
        <v>49</v>
      </c>
      <c r="N22" s="436" t="s">
        <v>48</v>
      </c>
      <c r="O22" s="436" t="s">
        <v>47</v>
      </c>
      <c r="P22" s="431" t="s">
        <v>265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9" s="22" customFormat="1" ht="64.5" customHeight="1" x14ac:dyDescent="0.25">
      <c r="A23" s="446"/>
      <c r="B23" s="448"/>
      <c r="C23" s="446"/>
      <c r="D23" s="446"/>
      <c r="E23" s="441" t="s">
        <v>23</v>
      </c>
      <c r="F23" s="432" t="s">
        <v>139</v>
      </c>
      <c r="G23" s="432" t="s">
        <v>138</v>
      </c>
      <c r="H23" s="432" t="s">
        <v>137</v>
      </c>
      <c r="I23" s="434" t="s">
        <v>421</v>
      </c>
      <c r="J23" s="434" t="s">
        <v>422</v>
      </c>
      <c r="K23" s="434" t="s">
        <v>423</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9"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30" t="s">
        <v>13</v>
      </c>
      <c r="AG24" s="130" t="s">
        <v>12</v>
      </c>
      <c r="AH24" s="131" t="s">
        <v>2</v>
      </c>
      <c r="AI24" s="131" t="s">
        <v>11</v>
      </c>
      <c r="AJ24" s="437"/>
      <c r="AK24" s="437"/>
      <c r="AL24" s="437"/>
      <c r="AM24" s="437"/>
      <c r="AN24" s="437"/>
      <c r="AO24" s="437"/>
      <c r="AP24" s="437"/>
      <c r="AQ24" s="455"/>
      <c r="AR24" s="431"/>
      <c r="AS24" s="431"/>
      <c r="AT24" s="431"/>
      <c r="AU24" s="431"/>
      <c r="AV24" s="440"/>
      <c r="AW24" s="237">
        <f>SUM(AW26:AW40)</f>
        <v>20.261173470000003</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75" x14ac:dyDescent="0.25">
      <c r="A26" s="201" t="s">
        <v>588</v>
      </c>
      <c r="B26" s="202" t="s">
        <v>589</v>
      </c>
      <c r="C26" s="202" t="s">
        <v>590</v>
      </c>
      <c r="D26" s="203">
        <v>12.202400000000001</v>
      </c>
      <c r="E26" s="204" t="s">
        <v>365</v>
      </c>
      <c r="F26" s="204" t="s">
        <v>365</v>
      </c>
      <c r="G26" s="204" t="s">
        <v>365</v>
      </c>
      <c r="H26" s="204" t="s">
        <v>365</v>
      </c>
      <c r="I26" s="204" t="s">
        <v>365</v>
      </c>
      <c r="J26" s="204" t="s">
        <v>365</v>
      </c>
      <c r="K26" s="204" t="s">
        <v>365</v>
      </c>
      <c r="L26" s="204" t="s">
        <v>365</v>
      </c>
      <c r="M26" s="202" t="s">
        <v>591</v>
      </c>
      <c r="N26" s="202" t="s">
        <v>592</v>
      </c>
      <c r="O26" s="202" t="s">
        <v>519</v>
      </c>
      <c r="P26" s="205">
        <v>3887</v>
      </c>
      <c r="Q26" s="202" t="s">
        <v>593</v>
      </c>
      <c r="R26" s="205">
        <v>3887</v>
      </c>
      <c r="S26" s="202" t="s">
        <v>594</v>
      </c>
      <c r="T26" s="202" t="s">
        <v>595</v>
      </c>
      <c r="U26" s="202">
        <v>2</v>
      </c>
      <c r="V26" s="202">
        <v>2</v>
      </c>
      <c r="W26" s="202" t="s">
        <v>574</v>
      </c>
      <c r="X26" s="205">
        <v>3887</v>
      </c>
      <c r="Y26" s="206"/>
      <c r="Z26" s="202">
        <v>1</v>
      </c>
      <c r="AA26" s="205">
        <v>3794</v>
      </c>
      <c r="AB26" s="205">
        <v>3794</v>
      </c>
      <c r="AC26" s="202" t="s">
        <v>574</v>
      </c>
      <c r="AD26" s="205">
        <v>3794</v>
      </c>
      <c r="AE26" s="205">
        <v>3794</v>
      </c>
      <c r="AF26" s="201" t="s">
        <v>596</v>
      </c>
      <c r="AG26" s="202" t="s">
        <v>597</v>
      </c>
      <c r="AH26" s="202" t="s">
        <v>598</v>
      </c>
      <c r="AI26" s="202" t="s">
        <v>598</v>
      </c>
      <c r="AJ26" s="202" t="s">
        <v>599</v>
      </c>
      <c r="AK26" s="202" t="s">
        <v>600</v>
      </c>
      <c r="AL26" s="206"/>
      <c r="AM26" s="206"/>
      <c r="AN26" s="207"/>
      <c r="AO26" s="206"/>
      <c r="AP26" s="202" t="s">
        <v>601</v>
      </c>
      <c r="AQ26" s="202" t="s">
        <v>602</v>
      </c>
      <c r="AR26" s="202" t="s">
        <v>601</v>
      </c>
      <c r="AS26" s="202" t="s">
        <v>602</v>
      </c>
      <c r="AT26" s="202" t="s">
        <v>603</v>
      </c>
      <c r="AU26" s="206"/>
      <c r="AV26" s="202" t="s">
        <v>604</v>
      </c>
      <c r="AW26" s="237">
        <v>1.73684409</v>
      </c>
    </row>
    <row r="27" spans="1:49"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202" t="s">
        <v>605</v>
      </c>
      <c r="X27" s="205">
        <v>3807</v>
      </c>
      <c r="Y27" s="208"/>
      <c r="Z27" s="202"/>
      <c r="AA27" s="205">
        <v>3807</v>
      </c>
      <c r="AB27" s="208"/>
      <c r="AC27" s="208"/>
      <c r="AD27" s="208"/>
      <c r="AE27" s="208"/>
      <c r="AF27" s="208"/>
      <c r="AG27" s="208"/>
      <c r="AH27" s="208"/>
      <c r="AI27" s="208"/>
      <c r="AJ27" s="208"/>
      <c r="AK27" s="208"/>
      <c r="AL27" s="208"/>
      <c r="AM27" s="208"/>
      <c r="AN27" s="208"/>
      <c r="AO27" s="208"/>
      <c r="AP27" s="208"/>
      <c r="AQ27" s="208"/>
      <c r="AR27" s="208"/>
      <c r="AS27" s="208"/>
      <c r="AT27" s="208"/>
      <c r="AU27" s="208"/>
      <c r="AV27" s="208"/>
      <c r="AW27" s="237"/>
    </row>
    <row r="28" spans="1:49" ht="90" x14ac:dyDescent="0.25">
      <c r="A28" s="217" t="s">
        <v>612</v>
      </c>
      <c r="B28" s="202" t="s">
        <v>589</v>
      </c>
      <c r="C28" s="202" t="s">
        <v>590</v>
      </c>
      <c r="D28" s="203">
        <v>12.202400000000001</v>
      </c>
      <c r="E28" s="204" t="s">
        <v>365</v>
      </c>
      <c r="F28" s="204" t="s">
        <v>365</v>
      </c>
      <c r="G28" s="204" t="s">
        <v>365</v>
      </c>
      <c r="H28" s="204" t="s">
        <v>365</v>
      </c>
      <c r="I28" s="204" t="s">
        <v>365</v>
      </c>
      <c r="J28" s="204" t="s">
        <v>365</v>
      </c>
      <c r="K28" s="204" t="s">
        <v>365</v>
      </c>
      <c r="L28" s="204" t="s">
        <v>365</v>
      </c>
      <c r="M28" s="202" t="s">
        <v>613</v>
      </c>
      <c r="N28" s="218" t="s">
        <v>614</v>
      </c>
      <c r="O28" s="202" t="s">
        <v>519</v>
      </c>
      <c r="P28" s="205">
        <v>46994</v>
      </c>
      <c r="Q28" s="202" t="s">
        <v>630</v>
      </c>
      <c r="R28" s="205">
        <v>46994</v>
      </c>
      <c r="S28" s="202" t="s">
        <v>615</v>
      </c>
      <c r="T28" s="202" t="s">
        <v>615</v>
      </c>
      <c r="U28" s="202">
        <v>3</v>
      </c>
      <c r="V28" s="202">
        <v>3</v>
      </c>
      <c r="W28" s="202" t="s">
        <v>616</v>
      </c>
      <c r="X28" s="205">
        <v>46994</v>
      </c>
      <c r="Y28" s="219"/>
      <c r="Z28" s="202">
        <v>1</v>
      </c>
      <c r="AA28" s="205">
        <v>42750</v>
      </c>
      <c r="AB28" s="205">
        <v>42750</v>
      </c>
      <c r="AC28" s="202" t="s">
        <v>616</v>
      </c>
      <c r="AD28" s="205">
        <v>51300</v>
      </c>
      <c r="AE28" s="205">
        <v>16825</v>
      </c>
      <c r="AF28" s="201" t="s">
        <v>617</v>
      </c>
      <c r="AG28" s="202" t="s">
        <v>618</v>
      </c>
      <c r="AH28" s="202" t="s">
        <v>619</v>
      </c>
      <c r="AI28" s="202" t="s">
        <v>620</v>
      </c>
      <c r="AJ28" s="202" t="s">
        <v>621</v>
      </c>
      <c r="AK28" s="202" t="s">
        <v>622</v>
      </c>
      <c r="AL28" s="219"/>
      <c r="AM28" s="219"/>
      <c r="AN28" s="219"/>
      <c r="AO28" s="219"/>
      <c r="AP28" s="202" t="s">
        <v>623</v>
      </c>
      <c r="AQ28" s="202" t="s">
        <v>624</v>
      </c>
      <c r="AR28" s="202" t="s">
        <v>623</v>
      </c>
      <c r="AS28" s="202" t="s">
        <v>624</v>
      </c>
      <c r="AT28" s="202" t="s">
        <v>625</v>
      </c>
      <c r="AU28" s="219"/>
      <c r="AV28" s="202" t="s">
        <v>649</v>
      </c>
      <c r="AW28" s="237">
        <v>0</v>
      </c>
    </row>
    <row r="29" spans="1:49"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02" t="s">
        <v>626</v>
      </c>
      <c r="X29" s="205">
        <v>46994</v>
      </c>
      <c r="Y29" s="219"/>
      <c r="Z29" s="202"/>
      <c r="AA29" s="205">
        <v>33366</v>
      </c>
      <c r="AB29" s="205"/>
      <c r="AC29" s="219"/>
      <c r="AD29" s="219"/>
      <c r="AE29" s="219"/>
      <c r="AF29" s="219"/>
      <c r="AG29" s="219"/>
      <c r="AH29" s="219"/>
      <c r="AI29" s="219"/>
      <c r="AJ29" s="219"/>
      <c r="AK29" s="219"/>
      <c r="AL29" s="219"/>
      <c r="AM29" s="219"/>
      <c r="AN29" s="219"/>
      <c r="AO29" s="219"/>
      <c r="AP29" s="219"/>
      <c r="AQ29" s="219"/>
      <c r="AR29" s="219"/>
      <c r="AS29" s="219"/>
      <c r="AT29" s="219"/>
      <c r="AU29" s="219"/>
      <c r="AV29" s="219"/>
      <c r="AW29" s="237"/>
    </row>
    <row r="30" spans="1:49" x14ac:dyDescent="0.25">
      <c r="A30" s="219"/>
      <c r="B30" s="219"/>
      <c r="C30" s="219"/>
      <c r="D30" s="219"/>
      <c r="E30" s="219"/>
      <c r="F30" s="219"/>
      <c r="G30" s="219"/>
      <c r="H30" s="219"/>
      <c r="I30" s="219"/>
      <c r="J30" s="219"/>
      <c r="K30" s="219"/>
      <c r="L30" s="219"/>
      <c r="M30" s="219"/>
      <c r="N30" s="219"/>
      <c r="O30" s="219"/>
      <c r="P30" s="219"/>
      <c r="Q30" s="219"/>
      <c r="R30" s="219"/>
      <c r="S30" s="219"/>
      <c r="T30" s="219"/>
      <c r="U30" s="219"/>
      <c r="V30" s="219"/>
      <c r="W30" s="202" t="s">
        <v>627</v>
      </c>
      <c r="X30" s="205">
        <v>46994</v>
      </c>
      <c r="Y30" s="219"/>
      <c r="Z30" s="202"/>
      <c r="AA30" s="205">
        <v>46242</v>
      </c>
      <c r="AB30" s="205"/>
      <c r="AC30" s="219"/>
      <c r="AD30" s="219"/>
      <c r="AE30" s="219"/>
      <c r="AF30" s="219"/>
      <c r="AG30" s="219"/>
      <c r="AH30" s="219"/>
      <c r="AI30" s="219"/>
      <c r="AJ30" s="219"/>
      <c r="AK30" s="219"/>
      <c r="AL30" s="219"/>
      <c r="AM30" s="219"/>
      <c r="AN30" s="219"/>
      <c r="AO30" s="219"/>
      <c r="AP30" s="219"/>
      <c r="AQ30" s="219"/>
      <c r="AR30" s="219"/>
      <c r="AS30" s="219"/>
      <c r="AT30" s="219"/>
      <c r="AU30" s="219"/>
      <c r="AV30" s="219"/>
      <c r="AW30" s="237"/>
    </row>
    <row r="31" spans="1:49" ht="45" x14ac:dyDescent="0.25">
      <c r="A31" s="240" t="s">
        <v>661</v>
      </c>
      <c r="B31" s="202" t="s">
        <v>589</v>
      </c>
      <c r="C31" s="202" t="s">
        <v>590</v>
      </c>
      <c r="D31" s="240" t="s">
        <v>659</v>
      </c>
      <c r="E31" s="245" t="s">
        <v>660</v>
      </c>
      <c r="F31" s="246">
        <v>0</v>
      </c>
      <c r="G31" s="246">
        <v>0</v>
      </c>
      <c r="H31" s="245" t="s">
        <v>660</v>
      </c>
      <c r="I31" s="246">
        <v>0</v>
      </c>
      <c r="J31" s="245" t="s">
        <v>660</v>
      </c>
      <c r="K31" s="245" t="s">
        <v>660</v>
      </c>
      <c r="L31" s="245" t="s">
        <v>660</v>
      </c>
      <c r="M31" s="202" t="s">
        <v>613</v>
      </c>
      <c r="N31" s="238" t="s">
        <v>650</v>
      </c>
      <c r="O31" s="238" t="s">
        <v>519</v>
      </c>
      <c r="P31" s="239">
        <v>15437</v>
      </c>
      <c r="Q31" s="238" t="s">
        <v>651</v>
      </c>
      <c r="R31" s="239">
        <v>15437</v>
      </c>
      <c r="S31" s="238" t="s">
        <v>594</v>
      </c>
      <c r="T31" s="238" t="s">
        <v>652</v>
      </c>
      <c r="U31" s="238" t="s">
        <v>63</v>
      </c>
      <c r="V31" s="238" t="s">
        <v>63</v>
      </c>
      <c r="W31" s="238" t="s">
        <v>653</v>
      </c>
      <c r="X31" s="239">
        <v>15437</v>
      </c>
      <c r="Y31" s="238"/>
      <c r="Z31" s="238" t="s">
        <v>65</v>
      </c>
      <c r="AA31" s="239">
        <v>15437</v>
      </c>
      <c r="AB31" s="239">
        <v>15437</v>
      </c>
      <c r="AC31" s="238" t="s">
        <v>653</v>
      </c>
      <c r="AD31" s="239">
        <v>18524</v>
      </c>
      <c r="AE31" s="239">
        <v>0</v>
      </c>
      <c r="AF31" s="240" t="s">
        <v>654</v>
      </c>
      <c r="AG31" s="238" t="s">
        <v>597</v>
      </c>
      <c r="AH31" s="241">
        <v>45951</v>
      </c>
      <c r="AI31" s="241">
        <v>45951</v>
      </c>
      <c r="AJ31" s="241">
        <v>45959</v>
      </c>
      <c r="AK31" s="241">
        <v>45974</v>
      </c>
      <c r="AL31" s="242" t="s">
        <v>655</v>
      </c>
      <c r="AM31" s="242" t="s">
        <v>656</v>
      </c>
      <c r="AN31" s="243">
        <v>45974</v>
      </c>
      <c r="AO31" s="244" t="s">
        <v>657</v>
      </c>
      <c r="AP31" s="241">
        <v>45992</v>
      </c>
      <c r="AQ31" s="241">
        <v>45993</v>
      </c>
      <c r="AR31" s="241">
        <v>45992</v>
      </c>
      <c r="AS31" s="241">
        <v>45993</v>
      </c>
      <c r="AT31" s="241">
        <v>46295</v>
      </c>
      <c r="AU31" s="219"/>
      <c r="AV31" s="219"/>
      <c r="AW31" s="237">
        <v>18.524329380000001</v>
      </c>
    </row>
    <row r="32" spans="1:49" x14ac:dyDescent="0.25">
      <c r="A32" s="219"/>
      <c r="B32" s="219"/>
      <c r="C32" s="219"/>
      <c r="D32" s="240"/>
      <c r="E32" s="247"/>
      <c r="F32" s="246"/>
      <c r="G32" s="246"/>
      <c r="H32" s="247"/>
      <c r="I32" s="246"/>
      <c r="J32" s="247"/>
      <c r="K32" s="247"/>
      <c r="L32" s="247"/>
      <c r="M32" s="219"/>
      <c r="N32" s="238"/>
      <c r="O32" s="238"/>
      <c r="P32" s="239"/>
      <c r="Q32" s="238"/>
      <c r="R32" s="239"/>
      <c r="S32" s="238"/>
      <c r="T32" s="238"/>
      <c r="U32" s="238"/>
      <c r="V32" s="238"/>
      <c r="W32" s="238" t="s">
        <v>658</v>
      </c>
      <c r="X32" s="239">
        <v>15437</v>
      </c>
      <c r="Y32" s="238" t="s">
        <v>658</v>
      </c>
      <c r="Z32" s="238"/>
      <c r="AA32" s="239"/>
      <c r="AB32" s="239"/>
      <c r="AC32" s="238"/>
      <c r="AD32" s="239"/>
      <c r="AE32" s="239"/>
      <c r="AF32" s="240"/>
      <c r="AG32" s="238"/>
      <c r="AH32" s="241"/>
      <c r="AI32" s="241"/>
      <c r="AJ32" s="241"/>
      <c r="AK32" s="241"/>
      <c r="AL32" s="242"/>
      <c r="AM32" s="242"/>
      <c r="AN32" s="243"/>
      <c r="AO32" s="244"/>
      <c r="AP32" s="241"/>
      <c r="AQ32" s="241"/>
      <c r="AR32" s="241"/>
      <c r="AS32" s="241"/>
      <c r="AT32" s="241"/>
      <c r="AU32" s="219"/>
      <c r="AV32" s="219"/>
      <c r="AW32" s="237"/>
    </row>
    <row r="33" spans="49:49" x14ac:dyDescent="0.25">
      <c r="AW33" s="237"/>
    </row>
    <row r="34" spans="49:49" x14ac:dyDescent="0.25">
      <c r="AW34" s="237"/>
    </row>
    <row r="35" spans="49:49" x14ac:dyDescent="0.25">
      <c r="AW35" s="237"/>
    </row>
    <row r="36" spans="49:49" x14ac:dyDescent="0.25">
      <c r="AW36" s="237"/>
    </row>
    <row r="37" spans="49:49" x14ac:dyDescent="0.25">
      <c r="AW37" s="237"/>
    </row>
    <row r="38" spans="49:49" x14ac:dyDescent="0.25">
      <c r="AW38" s="237"/>
    </row>
    <row r="39" spans="49:49" x14ac:dyDescent="0.25">
      <c r="AW39" s="237"/>
    </row>
    <row r="40" spans="49:49" x14ac:dyDescent="0.25">
      <c r="AW40" s="2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6:AF28 A26:A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1"/>
  <sheetViews>
    <sheetView tabSelected="1" view="pageBreakPreview" topLeftCell="A27" zoomScale="90" zoomScaleNormal="90" zoomScaleSheetLayoutView="90" workbookViewId="0">
      <selection activeCell="C37" sqref="C37"/>
    </sheetView>
  </sheetViews>
  <sheetFormatPr defaultRowHeight="15.75" x14ac:dyDescent="0.25"/>
  <cols>
    <col min="1" max="2" width="66.140625" style="105" customWidth="1"/>
    <col min="3" max="5" width="9.140625" style="106"/>
    <col min="6" max="6" width="11.28515625" style="106" bestFit="1" customWidth="1"/>
    <col min="7"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75" t="s">
        <v>69</v>
      </c>
    </row>
    <row r="2" spans="1:8" ht="18.75" x14ac:dyDescent="0.3">
      <c r="B2" s="176" t="s">
        <v>10</v>
      </c>
    </row>
    <row r="3" spans="1:8" ht="18.75" x14ac:dyDescent="0.3">
      <c r="B3" s="176" t="s">
        <v>518</v>
      </c>
    </row>
    <row r="4" spans="1:8" x14ac:dyDescent="0.25">
      <c r="B4" s="43"/>
    </row>
    <row r="5" spans="1:8" ht="18.75" x14ac:dyDescent="0.3">
      <c r="A5" s="463" t="str">
        <f>'1. паспорт местоположение'!A5:C5</f>
        <v>Год раскрытия информации: 2026 год</v>
      </c>
      <c r="B5" s="463"/>
      <c r="C5" s="69"/>
      <c r="D5" s="69"/>
      <c r="E5" s="69"/>
      <c r="F5" s="69"/>
      <c r="G5" s="69"/>
      <c r="H5" s="69"/>
    </row>
    <row r="6" spans="1:8" ht="18.75" x14ac:dyDescent="0.3">
      <c r="A6" s="174"/>
      <c r="B6" s="174"/>
      <c r="C6" s="174"/>
      <c r="D6" s="174"/>
      <c r="E6" s="174"/>
      <c r="F6" s="174"/>
      <c r="G6" s="174"/>
      <c r="H6" s="174"/>
    </row>
    <row r="7" spans="1:8" ht="18.75" x14ac:dyDescent="0.25">
      <c r="A7" s="464" t="s">
        <v>9</v>
      </c>
      <c r="B7" s="464"/>
      <c r="C7" s="177"/>
      <c r="D7" s="177"/>
      <c r="E7" s="177"/>
      <c r="F7" s="177"/>
      <c r="G7" s="177"/>
      <c r="H7" s="177"/>
    </row>
    <row r="8" spans="1:8" ht="18.75" x14ac:dyDescent="0.25">
      <c r="A8" s="177"/>
      <c r="B8" s="177"/>
      <c r="C8" s="177"/>
      <c r="D8" s="177"/>
      <c r="E8" s="177"/>
      <c r="F8" s="177"/>
      <c r="G8" s="177"/>
      <c r="H8" s="177"/>
    </row>
    <row r="9" spans="1:8" x14ac:dyDescent="0.25">
      <c r="A9" s="465" t="str">
        <f>'1. паспорт местоположение'!A9:C9</f>
        <v>АО "Россети Тюмень"</v>
      </c>
      <c r="B9" s="465"/>
      <c r="C9" s="178"/>
      <c r="D9" s="178"/>
      <c r="E9" s="178"/>
      <c r="F9" s="178"/>
      <c r="G9" s="178"/>
      <c r="H9" s="178"/>
    </row>
    <row r="10" spans="1:8" x14ac:dyDescent="0.25">
      <c r="A10" s="459" t="s">
        <v>8</v>
      </c>
      <c r="B10" s="459"/>
      <c r="C10" s="179"/>
      <c r="D10" s="179"/>
      <c r="E10" s="179"/>
      <c r="F10" s="179"/>
      <c r="G10" s="179"/>
      <c r="H10" s="179"/>
    </row>
    <row r="11" spans="1:8" ht="18.75" x14ac:dyDescent="0.25">
      <c r="A11" s="177"/>
      <c r="B11" s="177"/>
      <c r="C11" s="177"/>
      <c r="D11" s="177"/>
      <c r="E11" s="177"/>
      <c r="F11" s="177"/>
      <c r="G11" s="177"/>
      <c r="H11" s="177"/>
    </row>
    <row r="12" spans="1:8" ht="30.75" customHeight="1" x14ac:dyDescent="0.25">
      <c r="A12" s="466" t="str">
        <f>'7. Паспорт отчет о закупке'!A12:AV12</f>
        <v>N_TP2000.PR.0087</v>
      </c>
      <c r="B12" s="466"/>
      <c r="C12" s="178"/>
      <c r="D12" s="178"/>
      <c r="E12" s="178"/>
      <c r="F12" s="178"/>
      <c r="G12" s="178"/>
      <c r="H12" s="178"/>
    </row>
    <row r="13" spans="1:8" x14ac:dyDescent="0.25">
      <c r="A13" s="459" t="s">
        <v>7</v>
      </c>
      <c r="B13" s="459"/>
      <c r="C13" s="179"/>
      <c r="D13" s="179"/>
      <c r="E13" s="179"/>
      <c r="F13" s="179"/>
      <c r="G13" s="179"/>
      <c r="H13" s="179"/>
    </row>
    <row r="14" spans="1:8" ht="18.75" x14ac:dyDescent="0.25">
      <c r="A14" s="11"/>
      <c r="B14" s="11"/>
      <c r="C14" s="11"/>
      <c r="D14" s="11"/>
      <c r="E14" s="11"/>
      <c r="F14" s="11"/>
      <c r="G14" s="11"/>
      <c r="H14" s="11"/>
    </row>
    <row r="15" spans="1:8" ht="42" customHeight="1" x14ac:dyDescent="0.25">
      <c r="A15" s="460"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460"/>
      <c r="C15" s="178"/>
      <c r="D15" s="178"/>
      <c r="E15" s="178"/>
      <c r="F15" s="178"/>
      <c r="G15" s="178"/>
      <c r="H15" s="178"/>
    </row>
    <row r="16" spans="1:8" x14ac:dyDescent="0.25">
      <c r="A16" s="459" t="s">
        <v>6</v>
      </c>
      <c r="B16" s="459"/>
      <c r="C16" s="179"/>
      <c r="D16" s="179"/>
      <c r="E16" s="179"/>
      <c r="F16" s="179"/>
      <c r="G16" s="179"/>
      <c r="H16" s="179"/>
    </row>
    <row r="17" spans="1:2" x14ac:dyDescent="0.25">
      <c r="B17" s="107"/>
    </row>
    <row r="18" spans="1:2" ht="33.75" customHeight="1" x14ac:dyDescent="0.25">
      <c r="A18" s="461" t="s">
        <v>500</v>
      </c>
      <c r="B18" s="462"/>
    </row>
    <row r="19" spans="1:2" x14ac:dyDescent="0.25">
      <c r="B19" s="43"/>
    </row>
    <row r="20" spans="1:2" ht="16.5" thickBot="1" x14ac:dyDescent="0.3">
      <c r="B20" s="108"/>
    </row>
    <row r="21" spans="1:2" ht="45.75" thickBot="1" x14ac:dyDescent="0.3">
      <c r="A21" s="196" t="s">
        <v>372</v>
      </c>
      <c r="B21" s="197" t="str">
        <f>A15</f>
        <v>Реконструкция технических средств охраны ПС-110кВ Опорная (СОТ с функцией обнаружение оставленных предметов, СПОС, СОО- 1шт.)</v>
      </c>
    </row>
    <row r="22" spans="1:2" ht="16.5" thickBot="1" x14ac:dyDescent="0.3">
      <c r="A22" s="109" t="s">
        <v>373</v>
      </c>
      <c r="B22" s="180" t="s">
        <v>629</v>
      </c>
    </row>
    <row r="23" spans="1:2" ht="16.5" thickBot="1" x14ac:dyDescent="0.3">
      <c r="A23" s="109" t="s">
        <v>338</v>
      </c>
      <c r="B23" s="181" t="s">
        <v>572</v>
      </c>
    </row>
    <row r="24" spans="1:2" ht="16.5" thickBot="1" x14ac:dyDescent="0.3">
      <c r="A24" s="109" t="s">
        <v>374</v>
      </c>
      <c r="B24" s="181" t="s">
        <v>569</v>
      </c>
    </row>
    <row r="25" spans="1:2" ht="16.5" thickBot="1" x14ac:dyDescent="0.3">
      <c r="A25" s="110" t="s">
        <v>375</v>
      </c>
      <c r="B25" s="182">
        <v>2026</v>
      </c>
    </row>
    <row r="26" spans="1:2" ht="16.5" thickBot="1" x14ac:dyDescent="0.3">
      <c r="A26" s="111" t="s">
        <v>376</v>
      </c>
      <c r="B26" s="180" t="s">
        <v>607</v>
      </c>
    </row>
    <row r="27" spans="1:2" ht="29.25" thickBot="1" x14ac:dyDescent="0.3">
      <c r="A27" s="213" t="s">
        <v>648</v>
      </c>
      <c r="B27" s="151">
        <v>22.928496811180434</v>
      </c>
    </row>
    <row r="28" spans="1:2" ht="16.5" thickBot="1" x14ac:dyDescent="0.3">
      <c r="A28" s="113" t="s">
        <v>377</v>
      </c>
      <c r="B28" s="113" t="s">
        <v>608</v>
      </c>
    </row>
    <row r="29" spans="1:2" ht="29.25" thickBot="1" x14ac:dyDescent="0.3">
      <c r="A29" s="118" t="s">
        <v>378</v>
      </c>
      <c r="B29" s="212">
        <f>B30</f>
        <v>20.261000000000003</v>
      </c>
    </row>
    <row r="30" spans="1:2" ht="29.25" thickBot="1" x14ac:dyDescent="0.3">
      <c r="A30" s="118" t="s">
        <v>379</v>
      </c>
      <c r="B30" s="212">
        <f>B32+B45+B50</f>
        <v>20.261000000000003</v>
      </c>
    </row>
    <row r="31" spans="1:2" ht="16.5" thickBot="1" x14ac:dyDescent="0.3">
      <c r="A31" s="113" t="s">
        <v>380</v>
      </c>
      <c r="B31" s="113"/>
    </row>
    <row r="32" spans="1:2" ht="29.25" thickBot="1" x14ac:dyDescent="0.3">
      <c r="A32" s="118" t="s">
        <v>381</v>
      </c>
      <c r="B32" s="212">
        <f>B33+B37+B41</f>
        <v>20.261000000000003</v>
      </c>
    </row>
    <row r="33" spans="1:3" ht="30.75" thickBot="1" x14ac:dyDescent="0.3">
      <c r="A33" s="113" t="s">
        <v>606</v>
      </c>
      <c r="B33" s="209">
        <v>1.7370000000000001</v>
      </c>
    </row>
    <row r="34" spans="1:3" ht="16.5" thickBot="1" x14ac:dyDescent="0.3">
      <c r="A34" s="113" t="s">
        <v>383</v>
      </c>
      <c r="B34" s="211">
        <f>B33/B27</f>
        <v>7.5757255885741323E-2</v>
      </c>
      <c r="C34" s="152"/>
    </row>
    <row r="35" spans="1:3" ht="16.5" thickBot="1" x14ac:dyDescent="0.3">
      <c r="A35" s="113" t="s">
        <v>384</v>
      </c>
      <c r="B35" s="210">
        <v>1.7370000000000001</v>
      </c>
    </row>
    <row r="36" spans="1:3" ht="16.5" thickBot="1" x14ac:dyDescent="0.3">
      <c r="A36" s="113" t="s">
        <v>385</v>
      </c>
      <c r="B36" s="210">
        <v>1.7370000000000001</v>
      </c>
    </row>
    <row r="37" spans="1:3" ht="45" x14ac:dyDescent="0.25">
      <c r="A37" s="248" t="s">
        <v>628</v>
      </c>
      <c r="B37" s="249">
        <v>0</v>
      </c>
    </row>
    <row r="38" spans="1:3" x14ac:dyDescent="0.25">
      <c r="A38" s="220" t="s">
        <v>383</v>
      </c>
      <c r="B38" s="211">
        <f>B37/B27</f>
        <v>0</v>
      </c>
    </row>
    <row r="39" spans="1:3" x14ac:dyDescent="0.25">
      <c r="A39" s="220" t="s">
        <v>384</v>
      </c>
      <c r="B39" s="210">
        <v>0</v>
      </c>
    </row>
    <row r="40" spans="1:3" x14ac:dyDescent="0.25">
      <c r="A40" s="220" t="s">
        <v>385</v>
      </c>
      <c r="B40" s="210">
        <v>0</v>
      </c>
    </row>
    <row r="41" spans="1:3" ht="30" x14ac:dyDescent="0.25">
      <c r="A41" s="248" t="s">
        <v>640</v>
      </c>
      <c r="B41" s="249">
        <v>18.524000000000001</v>
      </c>
    </row>
    <row r="42" spans="1:3" x14ac:dyDescent="0.25">
      <c r="A42" s="220" t="s">
        <v>383</v>
      </c>
      <c r="B42" s="235">
        <v>97.56</v>
      </c>
    </row>
    <row r="43" spans="1:3" x14ac:dyDescent="0.25">
      <c r="A43" s="220" t="s">
        <v>384</v>
      </c>
      <c r="B43" s="210">
        <v>0</v>
      </c>
    </row>
    <row r="44" spans="1:3" ht="16.5" thickBot="1" x14ac:dyDescent="0.3">
      <c r="A44" s="220" t="s">
        <v>385</v>
      </c>
      <c r="B44" s="210">
        <v>0</v>
      </c>
    </row>
    <row r="45" spans="1:3" ht="29.25" thickBot="1" x14ac:dyDescent="0.3">
      <c r="A45" s="118" t="s">
        <v>386</v>
      </c>
      <c r="B45" s="151">
        <f>B46</f>
        <v>0</v>
      </c>
    </row>
    <row r="46" spans="1:3" ht="16.5" thickBot="1" x14ac:dyDescent="0.3">
      <c r="A46" s="113" t="s">
        <v>382</v>
      </c>
      <c r="B46" s="151">
        <v>0</v>
      </c>
    </row>
    <row r="47" spans="1:3" ht="16.5" thickBot="1" x14ac:dyDescent="0.3">
      <c r="A47" s="113" t="s">
        <v>383</v>
      </c>
      <c r="B47" s="199">
        <f>B46*100/B27</f>
        <v>0</v>
      </c>
    </row>
    <row r="48" spans="1:3" ht="16.5" thickBot="1" x14ac:dyDescent="0.3">
      <c r="A48" s="113" t="s">
        <v>384</v>
      </c>
      <c r="B48" s="199">
        <v>0</v>
      </c>
    </row>
    <row r="49" spans="1:2" ht="16.5" thickBot="1" x14ac:dyDescent="0.3">
      <c r="A49" s="113" t="s">
        <v>385</v>
      </c>
      <c r="B49" s="199">
        <v>0</v>
      </c>
    </row>
    <row r="50" spans="1:2" ht="29.25" thickBot="1" x14ac:dyDescent="0.3">
      <c r="A50" s="118" t="s">
        <v>387</v>
      </c>
      <c r="B50" s="199">
        <f>B51</f>
        <v>0</v>
      </c>
    </row>
    <row r="51" spans="1:2" ht="16.5" thickBot="1" x14ac:dyDescent="0.3">
      <c r="A51" s="113" t="s">
        <v>382</v>
      </c>
      <c r="B51" s="199">
        <v>0</v>
      </c>
    </row>
    <row r="52" spans="1:2" ht="16.5" thickBot="1" x14ac:dyDescent="0.3">
      <c r="A52" s="113" t="s">
        <v>383</v>
      </c>
      <c r="B52" s="199">
        <f>B51*100/B27</f>
        <v>0</v>
      </c>
    </row>
    <row r="53" spans="1:2" ht="16.5" thickBot="1" x14ac:dyDescent="0.3">
      <c r="A53" s="113" t="s">
        <v>384</v>
      </c>
      <c r="B53" s="199">
        <v>0</v>
      </c>
    </row>
    <row r="54" spans="1:2" ht="16.5" thickBot="1" x14ac:dyDescent="0.3">
      <c r="A54" s="113" t="s">
        <v>385</v>
      </c>
      <c r="B54" s="199">
        <v>0</v>
      </c>
    </row>
    <row r="55" spans="1:2" ht="29.25" thickBot="1" x14ac:dyDescent="0.3">
      <c r="A55" s="112" t="s">
        <v>388</v>
      </c>
      <c r="B55" s="153">
        <f>B57+B58+B59</f>
        <v>8.5731207739005971E-2</v>
      </c>
    </row>
    <row r="56" spans="1:2" ht="16.5" thickBot="1" x14ac:dyDescent="0.3">
      <c r="A56" s="114" t="s">
        <v>380</v>
      </c>
      <c r="B56" s="153"/>
    </row>
    <row r="57" spans="1:2" ht="16.5" thickBot="1" x14ac:dyDescent="0.3">
      <c r="A57" s="114" t="s">
        <v>389</v>
      </c>
      <c r="B57" s="153">
        <v>0</v>
      </c>
    </row>
    <row r="58" spans="1:2" ht="16.5" thickBot="1" x14ac:dyDescent="0.3">
      <c r="A58" s="114" t="s">
        <v>390</v>
      </c>
      <c r="B58" s="153">
        <v>0</v>
      </c>
    </row>
    <row r="59" spans="1:2" ht="16.5" thickBot="1" x14ac:dyDescent="0.3">
      <c r="A59" s="114" t="s">
        <v>391</v>
      </c>
      <c r="B59" s="153">
        <f>B33/B30</f>
        <v>8.5731207739005971E-2</v>
      </c>
    </row>
    <row r="60" spans="1:2" ht="16.5" thickBot="1" x14ac:dyDescent="0.3">
      <c r="A60" s="110" t="s">
        <v>392</v>
      </c>
      <c r="B60" s="236">
        <f>B61/B27</f>
        <v>8.4261956460133694E-2</v>
      </c>
    </row>
    <row r="61" spans="1:2" ht="16.5" thickBot="1" x14ac:dyDescent="0.3">
      <c r="A61" s="110" t="s">
        <v>393</v>
      </c>
      <c r="B61" s="200">
        <v>1.9319999999999999</v>
      </c>
    </row>
    <row r="62" spans="1:2" ht="16.5" thickBot="1" x14ac:dyDescent="0.3">
      <c r="A62" s="110" t="s">
        <v>394</v>
      </c>
      <c r="B62" s="236">
        <f>B63/(B27/1.2)</f>
        <v>0.10111434775216042</v>
      </c>
    </row>
    <row r="63" spans="1:2" ht="16.5" thickBot="1" x14ac:dyDescent="0.3">
      <c r="A63" s="111" t="s">
        <v>395</v>
      </c>
      <c r="B63" s="200">
        <v>1.9319999999999999</v>
      </c>
    </row>
    <row r="64" spans="1:2" ht="16.5" thickBot="1" x14ac:dyDescent="0.3">
      <c r="A64" s="112" t="s">
        <v>396</v>
      </c>
      <c r="B64" s="114"/>
    </row>
    <row r="65" spans="1:7" x14ac:dyDescent="0.25">
      <c r="A65" s="116" t="s">
        <v>397</v>
      </c>
      <c r="B65" s="114" t="s">
        <v>573</v>
      </c>
    </row>
    <row r="66" spans="1:7" x14ac:dyDescent="0.25">
      <c r="A66" s="116" t="s">
        <v>398</v>
      </c>
      <c r="B66" s="116" t="s">
        <v>574</v>
      </c>
    </row>
    <row r="67" spans="1:7" x14ac:dyDescent="0.25">
      <c r="A67" s="116" t="s">
        <v>399</v>
      </c>
      <c r="B67" s="116" t="s">
        <v>365</v>
      </c>
    </row>
    <row r="68" spans="1:7" x14ac:dyDescent="0.25">
      <c r="A68" s="116" t="s">
        <v>400</v>
      </c>
      <c r="B68" s="221" t="s">
        <v>641</v>
      </c>
    </row>
    <row r="69" spans="1:7" ht="16.5" thickBot="1" x14ac:dyDescent="0.3">
      <c r="A69" s="117" t="s">
        <v>401</v>
      </c>
      <c r="B69" s="116"/>
    </row>
    <row r="70" spans="1:7" ht="30.75" thickBot="1" x14ac:dyDescent="0.3">
      <c r="A70" s="114" t="s">
        <v>402</v>
      </c>
      <c r="B70" s="115"/>
    </row>
    <row r="71" spans="1:7" ht="29.25" thickBot="1" x14ac:dyDescent="0.3">
      <c r="A71" s="110" t="s">
        <v>403</v>
      </c>
      <c r="B71" s="115"/>
    </row>
    <row r="72" spans="1:7" ht="16.5" thickBot="1" x14ac:dyDescent="0.3">
      <c r="A72" s="114" t="s">
        <v>380</v>
      </c>
      <c r="B72" s="119"/>
    </row>
    <row r="73" spans="1:7" ht="16.5" thickBot="1" x14ac:dyDescent="0.3">
      <c r="A73" s="114" t="s">
        <v>404</v>
      </c>
      <c r="B73" s="115"/>
    </row>
    <row r="74" spans="1:7" ht="16.5" thickBot="1" x14ac:dyDescent="0.3">
      <c r="A74" s="114" t="s">
        <v>405</v>
      </c>
      <c r="B74" s="119"/>
    </row>
    <row r="75" spans="1:7" ht="30.75" thickBot="1" x14ac:dyDescent="0.3">
      <c r="A75" s="120" t="s">
        <v>406</v>
      </c>
      <c r="B75" s="173" t="s">
        <v>611</v>
      </c>
    </row>
    <row r="76" spans="1:7" ht="16.5" thickBot="1" x14ac:dyDescent="0.3">
      <c r="A76" s="110" t="s">
        <v>407</v>
      </c>
      <c r="B76" s="226" t="s">
        <v>642</v>
      </c>
      <c r="F76" s="216"/>
      <c r="G76" s="216"/>
    </row>
    <row r="77" spans="1:7" ht="16.5" thickBot="1" x14ac:dyDescent="0.3">
      <c r="A77" s="116" t="s">
        <v>408</v>
      </c>
      <c r="B77" s="121"/>
    </row>
    <row r="78" spans="1:7" ht="16.5" thickBot="1" x14ac:dyDescent="0.3">
      <c r="A78" s="116" t="s">
        <v>409</v>
      </c>
      <c r="B78" s="121"/>
    </row>
    <row r="79" spans="1:7" ht="16.5" thickBot="1" x14ac:dyDescent="0.3">
      <c r="A79" s="116" t="s">
        <v>410</v>
      </c>
      <c r="B79" s="121"/>
    </row>
    <row r="80" spans="1:7" ht="29.25" thickBot="1" x14ac:dyDescent="0.3">
      <c r="A80" s="122" t="s">
        <v>411</v>
      </c>
      <c r="B80" s="183" t="s">
        <v>529</v>
      </c>
    </row>
    <row r="81" spans="1:2" ht="28.5" x14ac:dyDescent="0.25">
      <c r="A81" s="112" t="s">
        <v>412</v>
      </c>
      <c r="B81" s="456"/>
    </row>
    <row r="82" spans="1:2" x14ac:dyDescent="0.25">
      <c r="A82" s="116" t="s">
        <v>413</v>
      </c>
      <c r="B82" s="457"/>
    </row>
    <row r="83" spans="1:2" x14ac:dyDescent="0.25">
      <c r="A83" s="116" t="s">
        <v>414</v>
      </c>
      <c r="B83" s="457"/>
    </row>
    <row r="84" spans="1:2" x14ac:dyDescent="0.25">
      <c r="A84" s="116" t="s">
        <v>415</v>
      </c>
      <c r="B84" s="457"/>
    </row>
    <row r="85" spans="1:2" x14ac:dyDescent="0.25">
      <c r="A85" s="116" t="s">
        <v>416</v>
      </c>
      <c r="B85" s="457"/>
    </row>
    <row r="86" spans="1:2" ht="16.5" thickBot="1" x14ac:dyDescent="0.3">
      <c r="A86" s="123" t="s">
        <v>417</v>
      </c>
      <c r="B86" s="458"/>
    </row>
    <row r="89" spans="1:2" x14ac:dyDescent="0.25">
      <c r="A89" s="124"/>
      <c r="B89" s="125"/>
    </row>
    <row r="90" spans="1:2" x14ac:dyDescent="0.25">
      <c r="B90" s="126"/>
    </row>
    <row r="91" spans="1:2" x14ac:dyDescent="0.25">
      <c r="B91" s="127"/>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2026-04-21T13:48:54Z</dcterms:modified>
</cp:coreProperties>
</file>