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PR.0090\"/>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Opt_IsDemo">[2]Options!$B$15</definedName>
    <definedName name="Opt_Version">[2]Options!$B$8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 localSheetId="7">[2]Параметры!$D$28</definedName>
    <definedName name="Prj_Invest">[3]Параметры!$D$28</definedName>
    <definedName name="Prj_Language">[2]Параметры!$D$10</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[2]Параметры!$D$29</definedName>
    <definedName name="Prj_Protect">[2]Параметры!$D$11</definedName>
    <definedName name="Prj_Region">[2]Макро!$D$6</definedName>
    <definedName name="Prj_Start" localSheetId="7">[2]Параметры!$D$15</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B54" i="22" l="1"/>
  <c r="B52" i="22"/>
  <c r="B32" i="22" l="1"/>
  <c r="B30" i="22" s="1"/>
  <c r="B29" i="22" s="1"/>
  <c r="C40" i="7" l="1"/>
  <c r="A16" i="13" l="1"/>
  <c r="E15" i="14" l="1"/>
  <c r="A15" i="6"/>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<sst xmlns="http://schemas.openxmlformats.org/spreadsheetml/2006/main" count="1196" uniqueCount="642">
  <si>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</si>
  <si>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</si>
  <si>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</si>
  <si>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</si>
  <si>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</si>
  <si>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</si>
  <si>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</si>
  <si>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</si>
  <si>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</si>
  <si>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</si>
  <si>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</si>
  <si>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</si>
  <si>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</si>
  <si>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</si>
  <si>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</si>
  <si>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</si>
  <si>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</si>
  <si>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</si>
  <si>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</si>
  <si>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</si>
  <si>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</si>
  <si>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</si>
  <si>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</si>
  <si>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</si>
  <si>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</si>
  <si>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</si>
  <si>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</si>
  <si>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</si>
  <si>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</si>
  <si>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</si>
  <si>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</si>
  <si>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</si>
  <si>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</si>
  <si>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</si>
  <si>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</si>
  <si>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</si>
  <si>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</si>
  <si>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</si>
  <si>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</si>
  <si>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</si>
  <si>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</si>
  <si>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</si>
  <si>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</si>
  <si>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</si>
  <si>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</si>
  <si>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</si>
  <si>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</si>
  <si>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</si>
  <si>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</si>
  <si>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</si>
  <si>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</si>
  <si>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</si>
  <si>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</si>
  <si>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</si>
  <si>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</si>
  <si>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</si>
  <si>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</si>
  <si>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</si>
  <si>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</si>
  <si>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</si>
  <si>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</si>
  <si>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</si>
  <si>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</si>
  <si>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</si>
  <si>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</si>
  <si>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</si>
  <si>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</si>
  <si>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</si>
  <si>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</si>
  <si>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</si>
  <si>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</si>
  <si>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</si>
  <si>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</si>
  <si>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</si>
  <si>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</si>
  <si>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</si>
  <si>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</si>
  <si>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</si>
  <si>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</si>
  <si>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</si>
  <si>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</si>
  <si>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</si>
  <si>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</si>
  <si>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</si>
  <si>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</si>
  <si>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</si>
  <si>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</si>
  <si>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</si>
  <si>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</si>
  <si>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</si>
  <si>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</si>
  <si>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</si>
  <si>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</si>
  <si>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</si>
  <si>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</si>
  <si>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</si>
  <si>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</si>
  <si>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</si>
  <si>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</si>
  <si>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</si>
  <si>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</si>
  <si>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</si>
  <si>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</si>
  <si>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</si>
  <si>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</si>
  <si>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</si>
  <si>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</si>
  <si>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</si>
  <si>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</si>
  <si>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</si>
  <si>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</si>
  <si>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</si>
  <si>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</si>
  <si>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</si>
  <si>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</si>
  <si>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</si>
  <si>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</si>
  <si>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</si>
  <si>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</si>
  <si>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</si>
  <si>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</si>
  <si>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</si>
  <si>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</si>
  <si>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</si>
  <si>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</si>
  <si>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</si>
  <si>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</si>
  <si>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</si>
  <si>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</si>
  <si>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</si>
  <si>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</si>
  <si>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</si>
  <si>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</si>
  <si>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</si>
  <si>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</si>
  <si>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</si>
  <si>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</si>
  <si>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</si>
  <si>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</si>
  <si>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</si>
  <si>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</si>
  <si>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</si>
  <si>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</si>
  <si>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</si>
  <si>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</si>
  <si>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</si>
  <si>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</si>
  <si>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</si>
  <si>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</si>
  <si>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</si>
  <si>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</si>
  <si>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</si>
  <si>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</si>
  <si>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</si>
  <si>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</si>
  <si>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</si>
  <si>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</si>
  <si>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</si>
  <si>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</si>
  <si>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</si>
  <si>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</si>
  <si>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</si>
  <si>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</si>
  <si>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</si>
  <si>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</si>
  <si>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</si>
  <si>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</si>
  <si>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</si>
  <si>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</si>
  <si>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</si>
  <si>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</si>
  <si>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</si>
  <si>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</si>
  <si>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</si>
  <si>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</si>
  <si>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</si>
  <si>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</si>
  <si>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</si>
  <si>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</si>
  <si>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</si>
  <si>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</si>
  <si>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</si>
  <si>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</si>
  <si>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</si>
  <si>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</si>
  <si>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</si>
  <si>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</si>
  <si>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</si>
  <si>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</si>
  <si>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</si>
  <si>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</si>
  <si>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</si>
  <si>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</si>
  <si>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</si>
  <si>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</si>
  <si>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</si>
  <si>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</si>
  <si>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</si>
  <si>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</si>
  <si>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</si>
  <si>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</si>
  <si>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</si>
  <si>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</si>
  <si>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</si>
  <si>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</si>
  <si>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</si>
  <si>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</si>
  <si>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</si>
  <si>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</si>
  <si>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</si>
  <si>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</si>
  <si>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</si>
  <si>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</si>
  <si>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</si>
  <si>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</si>
  <si>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</si>
  <si>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</si>
  <si>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</si>
  <si>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</si>
  <si>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</si>
  <si>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</si>
  <si>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</si>
  <si>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</si>
  <si>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</si>
  <si>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</si>
  <si>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</si>
  <si>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</si>
  <si>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</si>
  <si>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</si>
  <si>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</si>
  <si>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</si>
  <si>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</si>
  <si>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</si>
  <si>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</si>
  <si>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</si>
  <si>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</si>
  <si>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</si>
  <si>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</si>
  <si>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</si>
  <si>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</si>
  <si>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</si>
  <si>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</si>
  <si>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</si>
  <si>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</si>
  <si>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</si>
  <si>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</si>
  <si>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</si>
  <si>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</si>
  <si>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</si>
  <si>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</si>
  <si>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</si>
  <si>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</si>
  <si>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</si>
  <si>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</si>
  <si>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</si>
  <si>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</si>
  <si>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</si>
  <si>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</si>
  <si>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</si>
  <si>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</si>
  <si>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</si>
  <si>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</si>
  <si>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</si>
  <si>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</si>
  <si>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</si>
  <si>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</si>
  <si>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</si>
  <si>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</si>
  <si>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</si>
  <si>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</si>
  <si>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</si>
  <si>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</si>
  <si>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</si>
  <si>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</si>
  <si>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</si>
  <si>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</si>
  <si>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</si>
  <si>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</si>
  <si>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</si>
  <si>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</si>
  <si>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</si>
  <si>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</si>
  <si>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</si>
  <si>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</si>
  <si>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</si>
  <si>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</si>
  <si>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</si>
  <si>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</si>
  <si>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</si>
  <si>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</si>
  <si>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</si>
  <si>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</si>
  <si>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</si>
  <si>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</si>
  <si>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</si>
  <si>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</si>
  <si>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</si>
  <si>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</si>
  <si>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</si>
  <si>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</si>
  <si>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</si>
  <si>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</si>
  <si>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</si>
  <si>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</si>
  <si>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</si>
  <si>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</si>
  <si>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</si>
  <si>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</si>
  <si>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</si>
  <si>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</si>
  <si>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</si>
  <si>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</si>
  <si>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</si>
  <si>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</si>
  <si>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</si>
  <si>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</si>
  <si>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</si>
  <si>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</si>
  <si>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</si>
  <si>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</si>
  <si>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</si>
  <si>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</si>
  <si>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</si>
  <si>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</si>
  <si>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</si>
  <si>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</si>
  <si>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</si>
  <si>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</si>
  <si>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</si>
  <si>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</si>
  <si>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</si>
  <si>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</si>
  <si>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</si>
  <si>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</si>
  <si>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</si>
  <si>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</si>
  <si>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</si>
  <si>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</si>
  <si>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</si>
  <si>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</si>
  <si>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</si>
  <si>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</si>
  <si>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</si>
  <si>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</si>
  <si>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</si>
  <si>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</si>
  <si>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</si>
  <si>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</si>
  <si>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</si>
  <si>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</si>
  <si>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</si>
  <si>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</si>
  <si>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</si>
  <si>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</si>
  <si>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</si>
  <si>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</si>
  <si>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</si>
  <si>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</si>
  <si>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</si>
  <si>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</si>
  <si>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</si>
  <si>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</si>
  <si>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</si>
  <si>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</si>
  <si>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</si>
  <si>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</si>
  <si>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</si>
  <si>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</si>
  <si>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</si>
  <si>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</si>
  <si>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</si>
  <si>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</si>
  <si>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</si>
  <si>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</si>
  <si>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</si>
  <si>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</si>
  <si>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</si>
  <si>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</si>
  <si>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</si>
  <si>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</si>
  <si>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</si>
  <si>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</si>
  <si>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</si>
  <si>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</si>
  <si>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</si>
  <si>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</si>
  <si>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</si>
  <si>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</si>
  <si>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</si>
  <si>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</si>
  <si>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</si>
  <si>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</si>
  <si>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</si>
  <si>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</si>
  <si>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</si>
  <si>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</si>
  <si>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</si>
  <si>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</si>
  <si>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</si>
  <si>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</si>
  <si>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</si>
  <si>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</si>
  <si>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</si>
  <si>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</si>
  <si>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</si>
  <si>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</si>
  <si>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</si>
  <si>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</si>
  <si>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</si>
  <si>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</si>
  <si>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</si>
  <si>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</si>
  <si>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</si>
  <si>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</si>
  <si>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</si>
  <si>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</si>
  <si>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</si>
  <si>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</si>
  <si>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</si>
  <si>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</si>
  <si>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</si>
  <si>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</si>
  <si>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</si>
  <si>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</si>
  <si>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</si>
  <si>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</si>
  <si>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</si>
  <si>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</si>
  <si>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</si>
  <si>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</si>
  <si>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</si>
  <si>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</si>
  <si>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</si>
  <si>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</si>
  <si>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</si>
  <si>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</si>
  <si>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</si>
  <si>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</si>
  <si>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</si>
  <si>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</si>
  <si>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</si>
  <si>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</si>
  <si>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</si>
  <si>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</si>
  <si>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</si>
  <si>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</si>
  <si>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</si>
  <si>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</si>
  <si>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</si>
  <si>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</si>
  <si>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</si>
  <si>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</si>
  <si>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</si>
  <si>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</si>
  <si>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</si>
  <si>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</si>
  <si>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</si>
  <si>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</si>
  <si>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</si>
  <si>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</si>
  <si>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</si>
  <si>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</si>
  <si>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</si>
  <si>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</si>
  <si>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</si>
  <si>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</si>
  <si>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</si>
  <si>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</si>
  <si>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</si>
  <si>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</si>
  <si>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</si>
  <si>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</si>
  <si>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</si>
  <si>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</si>
  <si>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</si>
  <si>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</si>
  <si>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</si>
  <si>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</si>
  <si>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</si>
  <si>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</si>
  <si>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</si>
  <si>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</si>
  <si>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</si>
  <si>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</si>
  <si>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</si>
  <si>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</si>
  <si>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</si>
  <si>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</si>
  <si>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</si>
  <si>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</si>
  <si>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</si>
  <si>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</si>
  <si>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</si>
  <si>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</si>
  <si>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</si>
  <si>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</si>
  <si>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</si>
  <si>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</si>
  <si>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</si>
  <si>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</si>
  <si>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</si>
  <si>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</si>
  <si>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</si>
  <si>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</si>
  <si>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</si>
  <si>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</si>
  <si>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</si>
  <si>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</si>
  <si>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</si>
  <si>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</si>
  <si>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</si>
  <si>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</si>
  <si>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</si>
  <si>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</si>
  <si>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</si>
  <si>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</si>
  <si>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</si>
  <si>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</si>
  <si>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</si>
  <si>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</si>
  <si>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</si>
  <si>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</si>
  <si>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</si>
  <si>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</si>
  <si>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</si>
  <si>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</si>
  <si>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</si>
  <si>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</si>
  <si>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</si>
  <si>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</si>
  <si>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</si>
  <si>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</si>
  <si>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</si>
  <si>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</si>
  <si>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</si>
  <si>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</si>
  <si>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</si>
  <si>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</si>
  <si>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</si>
  <si>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</si>
  <si>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</si>
  <si>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</si>
  <si>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</si>
  <si>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</si>
  <si>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</si>
  <si>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</si>
  <si>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</si>
  <si>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</si>
  <si>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</si>
  <si>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</si>
  <si>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</si>
  <si>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</si>
  <si>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</si>
  <si>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</si>
  <si>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</si>
  <si>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</si>
  <si>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</si>
  <si>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</si>
  <si>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</si>
  <si>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</si>
  <si>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</si>
  <si>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</si>
  <si>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</si>
  <si>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</si>
  <si>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</si>
  <si>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</si>
  <si>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 Модернизация системы корпоративной телефонной связи  филиала Северные Электрические сети.</t>
  </si>
  <si>
    <t>Импортозамещение оборудования критической инфраструктуры</t>
  </si>
  <si>
    <t>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</si>
  <si>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системы корпоративной телефонной связи  филиала Северные Электрические сети.</t>
  </si>
  <si>
    <t>N_TP2000.PR.0090</t>
  </si>
  <si>
    <t>от «__» _____ 202 _ г. №___</t>
  </si>
  <si>
    <t xml:space="preserve"> Приуральский район, г. Салехард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</si>
  <si>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</si>
  <si>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</si>
  <si>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Не наступил срок реализации </t>
  </si>
  <si>
    <t>Определится проектом</t>
  </si>
  <si>
    <t>1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</si>
  <si>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</si>
  <si>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</si>
  <si>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</si>
  <si>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</si>
  <si>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</si>
  <si>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</si>
  <si>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</si>
  <si>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</si>
  <si>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</si>
  <si>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</si>
  <si>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</si>
  <si>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</si>
  <si>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объем заключенного договора PD01.1000.2023.104 от 11.04.2024 . ООО "Комплайт"    в ценах 2024 года с НДС, млн. руб</t>
  </si>
  <si>
    <t xml:space="preserve"> ООО "Комплайт"</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</si>
  <si>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</si>
  <si>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</si>
  <si>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</si>
  <si>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</si>
  <si>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</si>
  <si>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</si>
  <si>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</si>
  <si>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</si>
  <si>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</si>
  <si>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</si>
  <si>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</si>
  <si>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</si>
  <si>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</si>
  <si>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</si>
  <si>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</si>
  <si>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</si>
  <si>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</si>
  <si>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</si>
  <si>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ООО "Системлинк"</t>
  </si>
  <si>
    <t>ООО "ВИП-ТЕЛЕКОМ"</t>
  </si>
  <si>
    <t>25.03.2030-25.04.2030</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</si>
  <si>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</si>
  <si>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</si>
  <si>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</si>
  <si>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</si>
  <si>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</si>
  <si>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</si>
  <si>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</si>
  <si>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</si>
  <si>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</si>
  <si>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</si>
  <si>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</si>
  <si>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</si>
  <si>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</si>
  <si>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</si>
  <si>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</si>
  <si>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Год 2029</t>
  </si>
  <si>
    <t>Год раскрытия информации: 2026 год</t>
  </si>
  <si>
    <t>+</t>
  </si>
  <si>
    <t>С</t>
  </si>
  <si>
    <t xml:space="preserve"> АО "РОССЕТИ ТЮМЕНЬ" Северные ЭС</t>
  </si>
  <si>
    <t xml:space="preserve"> по состоянию на 01.01.2025</t>
  </si>
  <si>
    <t>по состоянию на 01.01.2026</t>
  </si>
  <si>
    <t xml:space="preserve">Факт 2025 года </t>
  </si>
  <si>
    <t>Год 2030</t>
  </si>
  <si>
    <t xml:space="preserve">Приказ об утверждении ПСД от 10.07.2025 №679 </t>
  </si>
  <si>
    <t>Сметная стоимость проекта в ценах  2031года с НДС, млн. руб.</t>
  </si>
  <si>
    <t xml:space="preserve">69 269,44 тыс.руб./шт. </t>
  </si>
  <si>
    <t>Закупка проводилась для нескольких филиалов Общества. Сумма заключенного филиалом СевЭС договора составила 1.037.120,29 руб с НДС.</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</si>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</sst>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 numFmtId="172" formatCode="#,##0.0"/>
    <numFmt numFmtId="173" formatCode="_(* #,##0_);_(* \(#,##0\);_(* &quot;-&quot;_);_(@_)"/>
    <numFmt numFmtId="174" formatCode="0.0%"/>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9" fillId="0" borderId="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62" fillId="0" borderId="0" xfId="1" applyFont="1"/>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42" fillId="0" borderId="32" xfId="2" applyFont="1" applyFill="1" applyBorder="1" applyAlignment="1">
      <alignment horizontal="justify" vertical="top" wrapText="1"/>
    </xf>
    <xf numFmtId="0" fontId="41" fillId="25" borderId="26" xfId="2" applyFont="1" applyFill="1" applyBorder="1" applyAlignment="1">
      <alignment horizontal="left" vertical="center" wrapText="1"/>
    </xf>
    <xf numFmtId="168" fontId="36" fillId="25"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3" fillId="0" borderId="1" xfId="1" applyNumberFormat="1" applyBorder="1" applyAlignment="1">
      <alignment horizontal="center" vertical="center"/>
    </xf>
    <xf numFmtId="4" fontId="11" fillId="0" borderId="1" xfId="68" applyNumberFormat="1" applyFont="1" applyFill="1" applyBorder="1" applyAlignment="1">
      <alignment horizontal="center" vertical="center" wrapText="1"/>
    </xf>
    <xf numFmtId="169" fontId="11" fillId="0" borderId="1" xfId="68"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8" fontId="39" fillId="27" borderId="47" xfId="0" applyNumberFormat="1" applyFont="1" applyFill="1" applyBorder="1" applyAlignment="1">
      <alignment horizontal="left" vertical="center"/>
    </xf>
    <xf numFmtId="10" fontId="42" fillId="0" borderId="35" xfId="2" quotePrefix="1" applyNumberFormat="1" applyFont="1" applyFill="1" applyBorder="1" applyAlignment="1">
      <alignment horizontal="justify" vertical="top" wrapText="1"/>
    </xf>
    <xf numFmtId="168" fontId="42" fillId="0" borderId="30" xfId="2" applyNumberFormat="1" applyFont="1" applyFill="1" applyBorder="1" applyAlignment="1">
      <alignment horizontal="justify" vertical="top" wrapText="1"/>
    </xf>
    <xf numFmtId="0" fontId="63"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1"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4"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2" fontId="11" fillId="0" borderId="0" xfId="71" applyNumberFormat="1" applyFont="1" applyAlignment="1">
      <alignment vertical="center"/>
    </xf>
    <xf numFmtId="1" fontId="43" fillId="0" borderId="38"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39"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7" xfId="71" applyNumberFormat="1" applyFont="1" applyFill="1" applyBorder="1" applyAlignment="1">
      <alignment horizontal="center" vertical="center" wrapText="1"/>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3" fontId="42" fillId="0" borderId="1" xfId="71" applyNumberFormat="1" applyFont="1" applyBorder="1" applyAlignment="1">
      <alignment vertical="center"/>
    </xf>
    <xf numFmtId="173" fontId="41" fillId="0" borderId="1" xfId="71" applyNumberFormat="1" applyFont="1" applyBorder="1" applyAlignment="1">
      <alignment vertical="center"/>
    </xf>
    <xf numFmtId="173" fontId="41" fillId="0" borderId="1" xfId="71" applyNumberFormat="1" applyFont="1" applyFill="1" applyBorder="1" applyAlignment="1">
      <alignment vertical="center"/>
    </xf>
    <xf numFmtId="0" fontId="11" fillId="0" borderId="0" xfId="71" applyFont="1" applyFill="1" applyAlignment="1">
      <alignment vertical="center"/>
    </xf>
    <xf numFmtId="173" fontId="42" fillId="0" borderId="23" xfId="71" applyNumberFormat="1" applyFont="1" applyBorder="1" applyAlignment="1">
      <alignment vertical="center"/>
    </xf>
    <xf numFmtId="0" fontId="65" fillId="0" borderId="0" xfId="71" applyFont="1" applyBorder="1" applyAlignment="1">
      <alignment vertical="center"/>
    </xf>
    <xf numFmtId="172" fontId="66" fillId="0" borderId="0" xfId="71" applyNumberFormat="1" applyFont="1" applyBorder="1" applyAlignment="1">
      <alignment horizontal="center" vertical="center"/>
    </xf>
    <xf numFmtId="0" fontId="65" fillId="0" borderId="0" xfId="71" applyFont="1" applyAlignment="1">
      <alignment vertical="center"/>
    </xf>
    <xf numFmtId="168" fontId="41" fillId="0" borderId="1" xfId="71" applyNumberFormat="1" applyFont="1" applyBorder="1" applyAlignment="1">
      <alignment horizontal="center" vertical="center"/>
    </xf>
    <xf numFmtId="173"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175" fontId="42" fillId="0" borderId="1" xfId="71" applyNumberFormat="1" applyFont="1" applyFill="1" applyBorder="1" applyAlignment="1">
      <alignment vertical="center"/>
    </xf>
    <xf numFmtId="175" fontId="42" fillId="0" borderId="23" xfId="71" applyNumberFormat="1" applyFont="1" applyFill="1" applyBorder="1" applyAlignment="1">
      <alignment vertical="center"/>
    </xf>
    <xf numFmtId="173" fontId="11" fillId="0" borderId="0" xfId="71" applyNumberFormat="1" applyFont="1" applyAlignment="1">
      <alignment vertical="center"/>
    </xf>
    <xf numFmtId="0" fontId="5"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1" applyFont="1" applyBorder="1" applyAlignment="1">
      <alignment horizontal="left" vertical="center"/>
    </xf>
    <xf numFmtId="0" fontId="42" fillId="0" borderId="1" xfId="71" applyFont="1" applyBorder="1" applyAlignment="1">
      <alignment horizontal="left"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5" fontId="42" fillId="0" borderId="40" xfId="71" applyNumberFormat="1" applyFont="1" applyFill="1" applyBorder="1" applyAlignment="1">
      <alignment horizontal="center" vertical="center"/>
    </xf>
    <xf numFmtId="175" fontId="42" fillId="0" borderId="39"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3" fontId="42" fillId="0" borderId="4" xfId="71" applyNumberFormat="1" applyFont="1" applyBorder="1" applyAlignment="1">
      <alignment horizontal="center" vertical="center"/>
    </xf>
    <xf numFmtId="173" fontId="42" fillId="0" borderId="3" xfId="71" applyNumberFormat="1" applyFont="1" applyBorder="1" applyAlignment="1">
      <alignment horizontal="center" vertical="center"/>
    </xf>
    <xf numFmtId="168" fontId="41" fillId="0" borderId="4" xfId="71" applyNumberFormat="1" applyFont="1" applyBorder="1" applyAlignment="1">
      <alignment horizontal="center" vertical="center"/>
    </xf>
    <xf numFmtId="168" fontId="41" fillId="0" borderId="3" xfId="71" applyNumberFormat="1" applyFont="1" applyBorder="1" applyAlignment="1">
      <alignment horizontal="center" vertical="center"/>
    </xf>
    <xf numFmtId="173" fontId="41" fillId="0" borderId="4" xfId="71" applyNumberFormat="1" applyFont="1" applyBorder="1" applyAlignment="1">
      <alignment horizontal="center" vertical="center"/>
    </xf>
    <xf numFmtId="173" fontId="41" fillId="0" borderId="3" xfId="71" applyNumberFormat="1" applyFont="1" applyBorder="1" applyAlignment="1">
      <alignment horizontal="center" vertical="center"/>
    </xf>
    <xf numFmtId="0" fontId="41" fillId="0" borderId="26" xfId="71" applyFont="1" applyFill="1" applyBorder="1" applyAlignment="1">
      <alignment horizontal="left" vertical="center"/>
    </xf>
    <xf numFmtId="0" fontId="41" fillId="0" borderId="1" xfId="71" applyFont="1" applyFill="1" applyBorder="1" applyAlignment="1">
      <alignment horizontal="left" vertical="center"/>
    </xf>
    <xf numFmtId="173" fontId="41" fillId="0" borderId="4" xfId="71" applyNumberFormat="1" applyFont="1" applyFill="1" applyBorder="1" applyAlignment="1">
      <alignment horizontal="center" vertical="center"/>
    </xf>
    <xf numFmtId="173" fontId="41" fillId="0" borderId="3" xfId="71" applyNumberFormat="1" applyFont="1" applyFill="1" applyBorder="1" applyAlignment="1">
      <alignment horizontal="center" vertical="center"/>
    </xf>
    <xf numFmtId="172" fontId="66" fillId="0" borderId="50"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1" fontId="43" fillId="0" borderId="51" xfId="71" applyNumberFormat="1" applyFont="1" applyFill="1" applyBorder="1" applyAlignment="1">
      <alignment horizontal="center" vertical="center" wrapText="1"/>
    </xf>
    <xf numFmtId="1" fontId="43" fillId="0" borderId="38" xfId="71" applyNumberFormat="1" applyFont="1" applyFill="1" applyBorder="1" applyAlignment="1">
      <alignment horizontal="center" vertical="center" wrapText="1"/>
    </xf>
    <xf numFmtId="0" fontId="11" fillId="0" borderId="4" xfId="71" applyFont="1" applyFill="1" applyBorder="1" applyAlignment="1">
      <alignment horizontal="center" vertical="center"/>
    </xf>
    <xf numFmtId="0" fontId="11" fillId="0" borderId="3" xfId="71" applyFont="1" applyFill="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3" fontId="42" fillId="0" borderId="40" xfId="71" applyNumberFormat="1" applyFont="1" applyBorder="1" applyAlignment="1">
      <alignment horizontal="center" vertical="center"/>
    </xf>
    <xf numFmtId="173" fontId="42" fillId="0" borderId="39" xfId="71" applyNumberFormat="1" applyFont="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0" xfId="50" applyFont="1" applyFill="1" applyBorder="1" applyAlignment="1">
      <alignment horizontal="center" vertical="center"/>
    </xf>
    <xf numFmtId="0" fontId="68" fillId="0" borderId="39" xfId="50" applyFont="1" applyFill="1" applyBorder="1" applyAlignment="1">
      <alignment horizontal="center" vertical="center"/>
    </xf>
    <xf numFmtId="0" fontId="11" fillId="0" borderId="49" xfId="71" applyFont="1" applyBorder="1" applyAlignment="1">
      <alignment horizontal="left" vertical="center"/>
    </xf>
    <xf numFmtId="0" fontId="11" fillId="0" borderId="50" xfId="71" applyFont="1" applyBorder="1" applyAlignment="1">
      <alignment horizontal="left" vertical="center"/>
    </xf>
    <xf numFmtId="0" fontId="11" fillId="0" borderId="1" xfId="71"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2"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11" fillId="0" borderId="48"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29" xfId="71" applyFont="1" applyBorder="1" applyAlignment="1">
      <alignment horizontal="left" vertical="center"/>
    </xf>
    <xf numFmtId="0" fontId="11" fillId="0" borderId="37"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41"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7" xfId="71" applyFont="1" applyBorder="1" applyAlignment="1">
      <alignment horizontal="left" vertical="center"/>
    </xf>
    <xf numFmtId="4" fontId="41" fillId="0" borderId="39"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10" fontId="41" fillId="0" borderId="26" xfId="71" applyNumberFormat="1" applyFont="1" applyBorder="1" applyAlignment="1">
      <alignment horizontal="center" vertical="center"/>
    </xf>
    <xf numFmtId="10" fontId="41" fillId="0" borderId="41" xfId="71" applyNumberFormat="1" applyFont="1" applyBorder="1" applyAlignment="1">
      <alignment horizontal="center" vertical="center"/>
    </xf>
    <xf numFmtId="0" fontId="11" fillId="0" borderId="45" xfId="71" applyFont="1" applyBorder="1" applyAlignment="1">
      <alignment horizontal="left" vertical="center"/>
    </xf>
    <xf numFmtId="0" fontId="11" fillId="0" borderId="10" xfId="71" applyFont="1" applyBorder="1" applyAlignment="1">
      <alignment horizontal="left" vertical="center"/>
    </xf>
    <xf numFmtId="0" fontId="11" fillId="0" borderId="46"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7"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42" xfId="71" applyFont="1" applyBorder="1" applyAlignment="1">
      <alignment horizontal="left" vertical="center"/>
    </xf>
    <xf numFmtId="1" fontId="43" fillId="0" borderId="27" xfId="71" applyNumberFormat="1" applyFont="1" applyFill="1" applyBorder="1" applyAlignment="1">
      <alignment horizontal="center" vertical="center" wrapText="1"/>
    </xf>
    <xf numFmtId="9" fontId="41" fillId="0" borderId="26" xfId="71" applyNumberFormat="1" applyFont="1" applyBorder="1" applyAlignment="1">
      <alignment horizontal="center" vertical="center"/>
    </xf>
    <xf numFmtId="9" fontId="41" fillId="0" borderId="41"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41" xfId="71" applyFont="1" applyBorder="1" applyAlignment="1">
      <alignment horizontal="center" vertical="center"/>
    </xf>
    <xf numFmtId="3" fontId="41" fillId="0" borderId="26" xfId="71" applyNumberFormat="1" applyFont="1" applyBorder="1" applyAlignment="1">
      <alignment horizontal="center" vertical="center"/>
    </xf>
    <xf numFmtId="3" fontId="41" fillId="0" borderId="41" xfId="71" applyNumberFormat="1" applyFont="1" applyBorder="1" applyAlignment="1">
      <alignment horizontal="center" vertical="center"/>
    </xf>
    <xf numFmtId="3" fontId="41" fillId="0" borderId="25" xfId="71" applyNumberFormat="1" applyFont="1" applyBorder="1" applyAlignment="1">
      <alignment horizontal="center" vertical="center"/>
    </xf>
    <xf numFmtId="3" fontId="41" fillId="0" borderId="44" xfId="71" applyNumberFormat="1" applyFont="1" applyBorder="1" applyAlignment="1">
      <alignment horizontal="center" vertical="center"/>
    </xf>
    <xf numFmtId="3" fontId="41" fillId="0" borderId="25" xfId="71" applyNumberFormat="1" applyFont="1" applyFill="1" applyBorder="1" applyAlignment="1">
      <alignment horizontal="center" vertical="center"/>
    </xf>
    <xf numFmtId="3" fontId="41" fillId="0" borderId="44"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1" applyFont="1" applyBorder="1" applyAlignment="1">
      <alignment horizontal="center" vertical="center"/>
    </xf>
    <xf numFmtId="0" fontId="11" fillId="0" borderId="44" xfId="71" applyFont="1" applyBorder="1" applyAlignment="1">
      <alignment horizontal="center" vertical="center"/>
    </xf>
    <xf numFmtId="0" fontId="8" fillId="0" borderId="0" xfId="1" applyNumberFormat="1" applyFont="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42" xfId="71" applyFont="1" applyBorder="1" applyAlignment="1">
      <alignment horizontal="left" vertical="center"/>
    </xf>
    <xf numFmtId="172" fontId="29" fillId="0" borderId="29" xfId="71" applyNumberFormat="1" applyFont="1" applyFill="1" applyBorder="1" applyAlignment="1">
      <alignment horizontal="center" vertical="center"/>
    </xf>
    <xf numFmtId="172" fontId="29" fillId="0" borderId="4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CD11-4BB8-A7C4-6C907A74A922}"/>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CD11-4BB8-A7C4-6C907A74A92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-58491698.373036534</c:v>
                </c:pt>
                <c:pt idx="1">
                  <c:v>-47240479.919451743</c:v>
                </c:pt>
                <c:pt idx="2">
                  <c:v>-35497377.207775384</c:v>
                </c:pt>
                <c:pt idx="3">
                  <c:v>-23243246.470363148</c:v>
                </c:pt>
                <c:pt idx="4">
                  <c:v>-10458178.188864952</c:v>
                </c:pt>
                <c:pt idx="5">
                  <c:v>2878533.5358032789</c:v>
                </c:pt>
                <c:pt idx="6">
                  <c:v>16788422.838688992</c:v>
                </c:pt>
                <c:pt idx="7">
                  <c:v>31293885.220241532</c:v>
                </c:pt>
                <c:pt idx="8">
                  <c:v>46418212.000928208</c:v>
                </c:pt>
                <c:pt idx="9">
                  <c:v>62185626.154035032</c:v>
                </c:pt>
                <c:pt idx="10">
                  <c:v>78621319.57177946</c:v>
                </c:pt>
              </c:numCache>
            </c:numRef>
          </c:val>
          <c:smooth val="0"/>
          <c:extLst>
            <c:ext xmlns:c16="http://schemas.microsoft.com/office/drawing/2014/chart" uri="{C3380CC4-5D6E-409C-BE32-E72D297353CC}">
              <c16:uniqueId val="{00000000-31D1-4A28-8331-011164398EE6}"/>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-61531787.308694571</c:v>
                </c:pt>
                <c:pt idx="1">
                  <c:v>-52886478.077739187</c:v>
                </c:pt>
                <c:pt idx="2">
                  <c:v>-44976881.705553547</c:v>
                </c:pt>
                <c:pt idx="3">
                  <c:v>-37741783.016517021</c:v>
                </c:pt>
                <c:pt idx="4">
                  <c:v>-31124869.029942423</c:v>
                </c:pt>
                <c:pt idx="5">
                  <c:v>-25074363.128418095</c:v>
                </c:pt>
                <c:pt idx="6">
                  <c:v>-19542682.651603796</c:v>
                </c:pt>
                <c:pt idx="7">
                  <c:v>-14486119.01680547</c:v>
                </c:pt>
                <c:pt idx="8">
                  <c:v>-9864539.3935220558</c:v>
                </c:pt>
                <c:pt idx="9">
                  <c:v>-5641108.9116349351</c:v>
                </c:pt>
                <c:pt idx="10">
                  <c:v>-1782032.3570341887</c:v>
                </c:pt>
              </c:numCache>
            </c:numRef>
          </c:val>
          <c:smooth val="0"/>
          <c:extLst>
            <c:ext xmlns:c16="http://schemas.microsoft.com/office/drawing/2014/chart" uri="{C3380CC4-5D6E-409C-BE32-E72D297353CC}">
              <c16:uniqueId val="{00000001-31D1-4A28-8331-011164398EE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PR.0090/N_TP2000.PR.0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PR.0090/&#1056;&#1069;&#1060;%20N_TP2000.PR.0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 xml:space="preserve"> Модернизация системы корпоративной телефонной связи  филиала Северные Электрические сети.</v>
          </cell>
        </row>
        <row r="10">
          <cell r="D10">
            <v>1</v>
          </cell>
        </row>
        <row r="11">
          <cell r="D11">
            <v>1</v>
          </cell>
        </row>
        <row r="12">
          <cell r="D12">
            <v>1</v>
          </cell>
        </row>
        <row r="15">
          <cell r="D15">
            <v>1</v>
          </cell>
        </row>
        <row r="26">
          <cell r="B26">
            <v>45292</v>
          </cell>
        </row>
        <row r="27">
          <cell r="D27">
            <v>51</v>
          </cell>
        </row>
        <row r="28">
          <cell r="D28">
            <v>8</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Модернизация системы корпоративной телефонной связи  филиала Северные Электрические сети.</v>
          </cell>
        </row>
        <row r="16">
          <cell r="D16">
            <v>1</v>
          </cell>
        </row>
        <row r="27">
          <cell r="D27">
            <v>53</v>
          </cell>
        </row>
        <row r="28">
          <cell r="D28">
            <v>7</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5" t="s">
        <v>629</v>
      </c>
      <c r="B5" s="295"/>
      <c r="C5" s="295"/>
      <c r="D5" s="149"/>
      <c r="E5" s="149"/>
      <c r="F5" s="149"/>
      <c r="G5" s="149"/>
      <c r="H5" s="149"/>
      <c r="I5" s="149"/>
      <c r="J5" s="149"/>
    </row>
    <row r="6" spans="1:22" s="12" customFormat="1" ht="18.75" x14ac:dyDescent="0.3">
      <c r="A6" s="17"/>
      <c r="F6" s="16"/>
      <c r="G6" s="16"/>
      <c r="H6" s="15"/>
    </row>
    <row r="7" spans="1:22" s="12" customFormat="1" ht="18.75" x14ac:dyDescent="0.2">
      <c r="A7" s="299" t="s">
        <v>9</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519</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8</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3" customFormat="1" ht="18.75" x14ac:dyDescent="0.25">
      <c r="A12" s="298" t="s">
        <v>570</v>
      </c>
      <c r="B12" s="298"/>
      <c r="C12" s="298"/>
      <c r="D12" s="7"/>
      <c r="E12" s="7"/>
      <c r="F12" s="7"/>
      <c r="G12" s="7"/>
      <c r="H12" s="7"/>
      <c r="I12" s="142"/>
      <c r="J12" s="142"/>
      <c r="K12" s="142"/>
      <c r="L12" s="142"/>
      <c r="M12" s="142"/>
      <c r="N12" s="142"/>
      <c r="O12" s="142"/>
      <c r="P12" s="142"/>
      <c r="Q12" s="142"/>
      <c r="R12" s="142"/>
      <c r="S12" s="142"/>
      <c r="T12" s="142"/>
      <c r="U12" s="142"/>
      <c r="V12" s="142"/>
    </row>
    <row r="13" spans="1:22" s="12" customFormat="1" ht="18.75" x14ac:dyDescent="0.2">
      <c r="A13" s="296" t="s">
        <v>7</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1" t="s">
        <v>566</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6</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501</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6" t="s">
        <v>67</v>
      </c>
      <c r="C20" s="35"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8" t="s">
        <v>339</v>
      </c>
      <c r="C22" s="199" t="s">
        <v>573</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63</v>
      </c>
      <c r="B23" s="200" t="s">
        <v>64</v>
      </c>
      <c r="C23" s="199" t="s">
        <v>574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2"/>
      <c r="B24" s="293"/>
      <c r="C24" s="29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450</v>
      </c>
      <c r="C25" s="157"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157"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157" t="s">
        <v>572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451</v>
      </c>
      <c r="C28" s="157"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452</v>
      </c>
      <c r="C29" s="157"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453</v>
      </c>
      <c r="C30" s="157"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8" t="s">
        <v>454</v>
      </c>
      <c r="C31" s="157"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8" t="s">
        <v>455</v>
      </c>
      <c r="C32" s="157"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8" t="s">
        <v>456</v>
      </c>
      <c r="C33" s="35"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8" t="s">
        <v>457</v>
      </c>
      <c r="C34" s="35"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8" t="s">
        <v>72</v>
      </c>
      <c r="C35" s="35"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8" t="s">
        <v>458</v>
      </c>
      <c r="C36" s="35"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8" t="s">
        <v>459</v>
      </c>
      <c r="C37" s="35" t="s">
        <v>630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8" t="s">
        <v>238</v>
      </c>
      <c r="C38" s="35"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2"/>
      <c r="B39" s="293"/>
      <c r="C39" s="294"/>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8" t="s">
        <v>514</v>
      </c>
      <c r="C40" s="35" t="str">
        <f>IF(C48=0,"нд",CONCATENATE((ROUND(C48,2))," ","млн. руб."))</f>
        <v>0,12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8" t="s">
        <v>497</v>
      </c>
      <c r="C41" s="35"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8" t="s">
        <v>511</v>
      </c>
      <c r="C42" s="35"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8" t="s">
        <v>479</v>
      </c>
      <c r="C43" s="35"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8" t="s">
        <v>502</v>
      </c>
      <c r="C44" s="35"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8" t="s">
        <v>503</v>
      </c>
      <c r="C45" s="35"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8" t="s">
        <v>504</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2"/>
      <c r="B47" s="293"/>
      <c r="C47" s="29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c r="B48" s="38" t="s">
        <v>512</v>
      </c>
      <c r="C48" s="218">
        <v>0.12198869000000001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8" t="s">
        <v>513</v>
      </c>
      <c r="C49" s="21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местоположение'!A12:C12</f>
        <v>N_TP2000.PR.0090</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2" x14ac:dyDescent="0.2">
      <c r="A14" s="303" t="str">
        <f>'1. паспорт местоположение'!A15:C15</f>
        <v xml:space="preserve"> Модернизация системы корпоративной телефонной связи  филиала Северные Электрические сети.</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477</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5</v>
      </c>
      <c r="B19" s="302" t="s">
        <v>108</v>
      </c>
      <c r="C19" s="304" t="s">
        <v>371</v>
      </c>
      <c r="D19" s="302" t="s">
        <v>370</v>
      </c>
      <c r="E19" s="302" t="s">
        <v>107</v>
      </c>
      <c r="F19" s="302" t="s">
        <v>106</v>
      </c>
      <c r="G19" s="302" t="s">
        <v>366</v>
      </c>
      <c r="H19" s="302" t="s">
        <v>105</v>
      </c>
      <c r="I19" s="302" t="s">
        <v>104</v>
      </c>
      <c r="J19" s="302" t="s">
        <v>103</v>
      </c>
      <c r="K19" s="302" t="s">
        <v>102</v>
      </c>
      <c r="L19" s="302" t="s">
        <v>101</v>
      </c>
      <c r="M19" s="302" t="s">
        <v>100</v>
      </c>
      <c r="N19" s="302" t="s">
        <v>99</v>
      </c>
      <c r="O19" s="302" t="s">
        <v>98</v>
      </c>
      <c r="P19" s="302" t="s">
        <v>97</v>
      </c>
      <c r="Q19" s="302" t="s">
        <v>369</v>
      </c>
      <c r="R19" s="302"/>
      <c r="S19" s="306" t="s">
        <v>469</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39" t="s">
        <v>367</v>
      </c>
      <c r="R20" s="40" t="s">
        <v>368</v>
      </c>
      <c r="S20" s="306"/>
      <c r="T20" s="28"/>
      <c r="U20" s="28"/>
      <c r="V20" s="28"/>
      <c r="W20" s="28"/>
      <c r="X20" s="28"/>
      <c r="Y20" s="28"/>
      <c r="Z20" s="27"/>
      <c r="AA20" s="27"/>
      <c r="AB20" s="27"/>
    </row>
    <row r="21" spans="1:28" s="3" customFormat="1" ht="18.75" x14ac:dyDescent="0.2">
      <c r="A21" s="39">
        <v>1</v>
      </c>
      <c r="B21" s="44">
        <v>2</v>
      </c>
      <c r="C21" s="39">
        <v>3</v>
      </c>
      <c r="D21" s="44">
        <v>4</v>
      </c>
      <c r="E21" s="39">
        <v>5</v>
      </c>
      <c r="F21" s="44">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9"/>
      <c r="B22" s="44" t="s">
        <v>96</v>
      </c>
      <c r="C22" s="44"/>
      <c r="D22" s="44"/>
      <c r="E22" s="44" t="s">
        <v>95</v>
      </c>
      <c r="F22" s="44" t="s">
        <v>94</v>
      </c>
      <c r="G22" s="44" t="s">
        <v>470</v>
      </c>
      <c r="H22" s="44"/>
      <c r="I22" s="44"/>
      <c r="J22" s="44"/>
      <c r="K22" s="44"/>
      <c r="L22" s="44"/>
      <c r="M22" s="44"/>
      <c r="N22" s="44"/>
      <c r="O22" s="44"/>
      <c r="P22" s="44"/>
      <c r="Q22" s="36"/>
      <c r="R22" s="5"/>
      <c r="S22" s="139"/>
      <c r="T22" s="28"/>
      <c r="U22" s="28"/>
      <c r="V22" s="28"/>
      <c r="W22" s="28"/>
      <c r="X22" s="28"/>
      <c r="Y22" s="28"/>
      <c r="Z22" s="27"/>
      <c r="AA22" s="27"/>
      <c r="AB22" s="27"/>
    </row>
    <row r="23" spans="1:28" s="3" customFormat="1" ht="18.75" x14ac:dyDescent="0.2">
      <c r="A23" s="39"/>
      <c r="B23" s="44" t="s">
        <v>96</v>
      </c>
      <c r="C23" s="44"/>
      <c r="D23" s="44"/>
      <c r="E23" s="44" t="s">
        <v>95</v>
      </c>
      <c r="F23" s="44" t="s">
        <v>94</v>
      </c>
      <c r="G23" s="44" t="s">
        <v>93</v>
      </c>
      <c r="H23" s="30"/>
      <c r="I23" s="30"/>
      <c r="J23" s="30"/>
      <c r="K23" s="30"/>
      <c r="L23" s="30"/>
      <c r="M23" s="30"/>
      <c r="N23" s="30"/>
      <c r="O23" s="30"/>
      <c r="P23" s="30"/>
      <c r="Q23" s="30"/>
      <c r="R23" s="5"/>
      <c r="S23" s="139"/>
      <c r="T23" s="28"/>
      <c r="U23" s="28"/>
      <c r="V23" s="28"/>
      <c r="W23" s="28"/>
      <c r="X23" s="27"/>
      <c r="Y23" s="27"/>
      <c r="Z23" s="27"/>
      <c r="AA23" s="27"/>
      <c r="AB23" s="27"/>
    </row>
    <row r="24" spans="1:28" s="3" customFormat="1" ht="18.75" x14ac:dyDescent="0.2">
      <c r="A24" s="39"/>
      <c r="B24" s="44" t="s">
        <v>96</v>
      </c>
      <c r="C24" s="44"/>
      <c r="D24" s="44"/>
      <c r="E24" s="44" t="s">
        <v>95</v>
      </c>
      <c r="F24" s="44" t="s">
        <v>94</v>
      </c>
      <c r="G24" s="44" t="s">
        <v>89</v>
      </c>
      <c r="H24" s="30"/>
      <c r="I24" s="30"/>
      <c r="J24" s="30"/>
      <c r="K24" s="30"/>
      <c r="L24" s="30"/>
      <c r="M24" s="30"/>
      <c r="N24" s="30"/>
      <c r="O24" s="30"/>
      <c r="P24" s="30"/>
      <c r="Q24" s="30"/>
      <c r="R24" s="5"/>
      <c r="S24" s="139"/>
      <c r="T24" s="28"/>
      <c r="U24" s="28"/>
      <c r="V24" s="28"/>
      <c r="W24" s="28"/>
      <c r="X24" s="27"/>
      <c r="Y24" s="27"/>
      <c r="Z24" s="27"/>
      <c r="AA24" s="27"/>
      <c r="AB24" s="27"/>
    </row>
    <row r="25" spans="1:28" s="3" customFormat="1" ht="31.5" x14ac:dyDescent="0.2">
      <c r="A25" s="43"/>
      <c r="B25" s="44" t="s">
        <v>92</v>
      </c>
      <c r="C25" s="44"/>
      <c r="D25" s="44"/>
      <c r="E25" s="44" t="s">
        <v>91</v>
      </c>
      <c r="F25" s="44" t="s">
        <v>90</v>
      </c>
      <c r="G25" s="44" t="s">
        <v>471</v>
      </c>
      <c r="H25" s="30"/>
      <c r="I25" s="30"/>
      <c r="J25" s="30"/>
      <c r="K25" s="30"/>
      <c r="L25" s="30"/>
      <c r="M25" s="30"/>
      <c r="N25" s="30"/>
      <c r="O25" s="30"/>
      <c r="P25" s="30"/>
      <c r="Q25" s="30"/>
      <c r="R25" s="5"/>
      <c r="S25" s="139"/>
      <c r="T25" s="28"/>
      <c r="U25" s="28"/>
      <c r="V25" s="28"/>
      <c r="W25" s="28"/>
      <c r="X25" s="27"/>
      <c r="Y25" s="27"/>
      <c r="Z25" s="27"/>
      <c r="AA25" s="27"/>
      <c r="AB25" s="27"/>
    </row>
    <row r="26" spans="1:28" s="3" customFormat="1" ht="18.75" x14ac:dyDescent="0.2">
      <c r="A26" s="43"/>
      <c r="B26" s="44" t="s">
        <v>92</v>
      </c>
      <c r="C26" s="44"/>
      <c r="D26" s="44"/>
      <c r="E26" s="44" t="s">
        <v>91</v>
      </c>
      <c r="F26" s="44" t="s">
        <v>90</v>
      </c>
      <c r="G26" s="44" t="s">
        <v>93</v>
      </c>
      <c r="H26" s="30"/>
      <c r="I26" s="30"/>
      <c r="J26" s="30"/>
      <c r="K26" s="30"/>
      <c r="L26" s="30"/>
      <c r="M26" s="30"/>
      <c r="N26" s="30"/>
      <c r="O26" s="30"/>
      <c r="P26" s="30"/>
      <c r="Q26" s="30"/>
      <c r="R26" s="5"/>
      <c r="S26" s="139"/>
      <c r="T26" s="28"/>
      <c r="U26" s="28"/>
      <c r="V26" s="28"/>
      <c r="W26" s="28"/>
      <c r="X26" s="27"/>
      <c r="Y26" s="27"/>
      <c r="Z26" s="27"/>
      <c r="AA26" s="27"/>
      <c r="AB26" s="27"/>
    </row>
    <row r="27" spans="1:28" s="3" customFormat="1" ht="18.75" x14ac:dyDescent="0.2">
      <c r="A27" s="43"/>
      <c r="B27" s="44" t="s">
        <v>92</v>
      </c>
      <c r="C27" s="44"/>
      <c r="D27" s="44"/>
      <c r="E27" s="44" t="s">
        <v>91</v>
      </c>
      <c r="F27" s="44" t="s">
        <v>90</v>
      </c>
      <c r="G27" s="44" t="s">
        <v>89</v>
      </c>
      <c r="H27" s="30"/>
      <c r="I27" s="30"/>
      <c r="J27" s="30"/>
      <c r="K27" s="30"/>
      <c r="L27" s="30"/>
      <c r="M27" s="30"/>
      <c r="N27" s="30"/>
      <c r="O27" s="30"/>
      <c r="P27" s="30"/>
      <c r="Q27" s="30"/>
      <c r="R27" s="5"/>
      <c r="S27" s="13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9"/>
      <c r="T28" s="28"/>
      <c r="U28" s="28"/>
      <c r="V28" s="28"/>
      <c r="W28" s="28"/>
      <c r="X28" s="27"/>
      <c r="Y28" s="27"/>
      <c r="Z28" s="27"/>
      <c r="AA28" s="27"/>
      <c r="AB28" s="27"/>
    </row>
    <row r="29" spans="1:28" ht="20.25" customHeight="1" x14ac:dyDescent="0.25">
      <c r="A29" s="109"/>
      <c r="B29" s="44" t="s">
        <v>364</v>
      </c>
      <c r="C29" s="44"/>
      <c r="D29" s="44"/>
      <c r="E29" s="109" t="s">
        <v>365</v>
      </c>
      <c r="F29" s="109" t="s">
        <v>365</v>
      </c>
      <c r="G29" s="109" t="s">
        <v>365</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местоположение'!A12:C12</f>
        <v>N_TP2000.PR.0090</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24" t="str">
        <f>'1. паспорт местоположение'!A15:C15</f>
        <v xml:space="preserve"> Модернизация системы корпоративной телефонной связи  филиала Северные Электрические сети.</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8" t="s">
        <v>482</v>
      </c>
      <c r="B19" s="298"/>
      <c r="C19" s="298"/>
      <c r="D19" s="298"/>
      <c r="E19" s="298"/>
      <c r="F19" s="298"/>
      <c r="G19" s="298"/>
      <c r="H19" s="298"/>
      <c r="I19" s="298"/>
      <c r="J19" s="298"/>
      <c r="K19" s="298"/>
      <c r="L19" s="298"/>
      <c r="M19" s="298"/>
      <c r="N19" s="298"/>
      <c r="O19" s="298"/>
      <c r="P19" s="298"/>
      <c r="Q19" s="298"/>
      <c r="R19" s="298"/>
      <c r="S19" s="298"/>
      <c r="T19" s="298"/>
    </row>
    <row r="20" spans="1:113" s="56"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229</v>
      </c>
      <c r="C21" s="312"/>
      <c r="D21" s="315" t="s">
        <v>130</v>
      </c>
      <c r="E21" s="311" t="s">
        <v>509</v>
      </c>
      <c r="F21" s="312"/>
      <c r="G21" s="311" t="s">
        <v>279</v>
      </c>
      <c r="H21" s="312"/>
      <c r="I21" s="311" t="s">
        <v>129</v>
      </c>
      <c r="J21" s="312"/>
      <c r="K21" s="315" t="s">
        <v>128</v>
      </c>
      <c r="L21" s="311" t="s">
        <v>127</v>
      </c>
      <c r="M21" s="312"/>
      <c r="N21" s="311" t="s">
        <v>505</v>
      </c>
      <c r="O21" s="312"/>
      <c r="P21" s="315" t="s">
        <v>126</v>
      </c>
      <c r="Q21" s="321" t="s">
        <v>125</v>
      </c>
      <c r="R21" s="322"/>
      <c r="S21" s="321" t="s">
        <v>124</v>
      </c>
      <c r="T21" s="323"/>
    </row>
    <row r="22" spans="1:113" ht="204.75" customHeight="1" x14ac:dyDescent="0.25">
      <c r="A22" s="319"/>
      <c r="B22" s="313"/>
      <c r="C22" s="314"/>
      <c r="D22" s="317"/>
      <c r="E22" s="313"/>
      <c r="F22" s="314"/>
      <c r="G22" s="313"/>
      <c r="H22" s="314"/>
      <c r="I22" s="313"/>
      <c r="J22" s="314"/>
      <c r="K22" s="316"/>
      <c r="L22" s="313"/>
      <c r="M22" s="314"/>
      <c r="N22" s="313"/>
      <c r="O22" s="314"/>
      <c r="P22" s="316"/>
      <c r="Q22" s="94" t="s">
        <v>123</v>
      </c>
      <c r="R22" s="94" t="s">
        <v>481</v>
      </c>
      <c r="S22" s="94" t="s">
        <v>122</v>
      </c>
      <c r="T22" s="94" t="s">
        <v>121</v>
      </c>
    </row>
    <row r="23" spans="1:113" ht="51.75" customHeight="1" x14ac:dyDescent="0.25">
      <c r="A23" s="320"/>
      <c r="B23" s="147" t="s">
        <v>119</v>
      </c>
      <c r="C23" s="147" t="s">
        <v>120</v>
      </c>
      <c r="D23" s="316"/>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4" t="s">
        <v>119</v>
      </c>
      <c r="R23" s="94" t="s">
        <v>119</v>
      </c>
      <c r="S23" s="94" t="s">
        <v>119</v>
      </c>
      <c r="T23" s="94"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0"/>
      <c r="R25" s="58"/>
      <c r="S25" s="15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310" t="s">
        <v>515</v>
      </c>
      <c r="C29" s="310"/>
      <c r="D29" s="310"/>
      <c r="E29" s="310"/>
      <c r="F29" s="310"/>
      <c r="G29" s="310"/>
      <c r="H29" s="310"/>
      <c r="I29" s="310"/>
      <c r="J29" s="310"/>
      <c r="K29" s="310"/>
      <c r="L29" s="310"/>
      <c r="M29" s="310"/>
      <c r="N29" s="310"/>
      <c r="O29" s="310"/>
      <c r="P29" s="310"/>
      <c r="Q29" s="310"/>
      <c r="R29" s="31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
        <v>519</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N_TP2000.PR.0090</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33" t="str">
        <f>'3.1. паспорт Техсостояние ПС'!$A$16</f>
        <v xml:space="preserve"> Модернизация системы корпоративной телефонной связи  филиала Северные Электрические сети.</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484</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6" customFormat="1" ht="21" customHeight="1" x14ac:dyDescent="0.25"/>
    <row r="21" spans="1:27" ht="15.75" customHeight="1" x14ac:dyDescent="0.25">
      <c r="A21" s="326" t="s">
        <v>5</v>
      </c>
      <c r="B21" s="329" t="s">
        <v>490</v>
      </c>
      <c r="C21" s="330"/>
      <c r="D21" s="329" t="s">
        <v>492</v>
      </c>
      <c r="E21" s="330"/>
      <c r="F21" s="321" t="s">
        <v>102</v>
      </c>
      <c r="G21" s="323"/>
      <c r="H21" s="323"/>
      <c r="I21" s="322"/>
      <c r="J21" s="326" t="s">
        <v>493</v>
      </c>
      <c r="K21" s="329" t="s">
        <v>494</v>
      </c>
      <c r="L21" s="330"/>
      <c r="M21" s="329" t="s">
        <v>495</v>
      </c>
      <c r="N21" s="330"/>
      <c r="O21" s="329" t="s">
        <v>483</v>
      </c>
      <c r="P21" s="330"/>
      <c r="Q21" s="329" t="s">
        <v>135</v>
      </c>
      <c r="R21" s="330"/>
      <c r="S21" s="326" t="s">
        <v>134</v>
      </c>
      <c r="T21" s="326" t="s">
        <v>496</v>
      </c>
      <c r="U21" s="326" t="s">
        <v>491</v>
      </c>
      <c r="V21" s="329" t="s">
        <v>133</v>
      </c>
      <c r="W21" s="330"/>
      <c r="X21" s="321" t="s">
        <v>125</v>
      </c>
      <c r="Y21" s="323"/>
      <c r="Z21" s="321" t="s">
        <v>124</v>
      </c>
      <c r="AA21" s="323"/>
    </row>
    <row r="22" spans="1:27" ht="216" customHeight="1" x14ac:dyDescent="0.25">
      <c r="A22" s="327"/>
      <c r="B22" s="331"/>
      <c r="C22" s="332"/>
      <c r="D22" s="331"/>
      <c r="E22" s="332"/>
      <c r="F22" s="321" t="s">
        <v>132</v>
      </c>
      <c r="G22" s="322"/>
      <c r="H22" s="321" t="s">
        <v>131</v>
      </c>
      <c r="I22" s="322"/>
      <c r="J22" s="328"/>
      <c r="K22" s="331"/>
      <c r="L22" s="332"/>
      <c r="M22" s="331"/>
      <c r="N22" s="332"/>
      <c r="O22" s="331"/>
      <c r="P22" s="332"/>
      <c r="Q22" s="331"/>
      <c r="R22" s="332"/>
      <c r="S22" s="328"/>
      <c r="T22" s="328"/>
      <c r="U22" s="328"/>
      <c r="V22" s="331"/>
      <c r="W22" s="332"/>
      <c r="X22" s="94" t="s">
        <v>123</v>
      </c>
      <c r="Y22" s="94" t="s">
        <v>481</v>
      </c>
      <c r="Z22" s="94" t="s">
        <v>122</v>
      </c>
      <c r="AA22" s="94" t="s">
        <v>121</v>
      </c>
    </row>
    <row r="23" spans="1:27" ht="60" customHeight="1" x14ac:dyDescent="0.25">
      <c r="A23" s="328"/>
      <c r="B23" s="145" t="s">
        <v>119</v>
      </c>
      <c r="C23" s="145"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2026 год</v>
      </c>
      <c r="B5" s="295"/>
      <c r="C5" s="295"/>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24" t="s">
        <v>519</v>
      </c>
      <c r="B9" s="324"/>
      <c r="C9" s="324"/>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N_TP2000.PR.0090</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33" t="str">
        <f>'3.1. паспорт Техсостояние ПС'!$A$16</f>
        <v xml:space="preserve"> Модернизация системы корпоративной телефонной связи  филиала Северные Электрические сети.</v>
      </c>
      <c r="B15" s="333"/>
      <c r="C15" s="333"/>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476</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0" customHeight="1" x14ac:dyDescent="0.2">
      <c r="A22" s="24" t="s">
        <v>65</v>
      </c>
      <c r="B22" s="30" t="s">
        <v>488</v>
      </c>
      <c r="C22" s="195" t="s">
        <v>567</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95"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 xml:space="preserve"> Модернизация системы корпоративной телефонной связи  филиала Северные Электрические сети.</v>
      </c>
      <c r="D24" s="23"/>
      <c r="E24" s="222"/>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5" t="s">
        <v>639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641</v>
      </c>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489</v>
      </c>
      <c r="C27" s="25"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631</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2"/>
      <c r="AB6" s="14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2"/>
      <c r="AB7" s="142"/>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3"/>
      <c r="AB8" s="143"/>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4"/>
      <c r="AB9" s="14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2"/>
      <c r="AB10" s="142"/>
    </row>
    <row r="11" spans="1:28" x14ac:dyDescent="0.25">
      <c r="A11" s="303" t="str">
        <f>'1. паспорт местоположение'!A12:C12</f>
        <v>N_TP2000.PR.0090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3"/>
      <c r="AB11" s="143"/>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4"/>
      <c r="AB12" s="14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24" t="str">
        <f>'1. паспорт местоположение'!A15:C15</f>
        <v xml:space="preserve"> Модернизация системы корпоративной телефонной связи  филиала Северные Электрические сети.</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3"/>
      <c r="AB14" s="143"/>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4"/>
      <c r="AB15" s="144"/>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3"/>
      <c r="AB16" s="153"/>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3"/>
      <c r="AB17" s="153"/>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3"/>
      <c r="AB18" s="153"/>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3"/>
      <c r="AB19" s="153"/>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4"/>
      <c r="AB20" s="154"/>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4"/>
      <c r="AB21" s="154"/>
    </row>
    <row r="22" spans="1:28" x14ac:dyDescent="0.25">
      <c r="A22" s="335" t="s">
        <v>506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5"/>
      <c r="AB22" s="155"/>
    </row>
    <row r="23" spans="1:28" ht="32.25" customHeight="1" x14ac:dyDescent="0.25">
      <c r="A23" s="337" t="s">
        <v>362</v>
      </c>
      <c r="B23" s="338"/>
      <c r="C23" s="338"/>
      <c r="D23" s="338"/>
      <c r="E23" s="338"/>
      <c r="F23" s="338"/>
      <c r="G23" s="338"/>
      <c r="H23" s="338"/>
      <c r="I23" s="338"/>
      <c r="J23" s="338"/>
      <c r="K23" s="338"/>
      <c r="L23" s="339"/>
      <c r="M23" s="336" t="s">
        <v>363</v>
      </c>
      <c r="N23" s="336"/>
      <c r="O23" s="336"/>
      <c r="P23" s="336"/>
      <c r="Q23" s="336"/>
      <c r="R23" s="336"/>
      <c r="S23" s="336"/>
      <c r="T23" s="336"/>
      <c r="U23" s="336"/>
      <c r="V23" s="336"/>
      <c r="W23" s="336"/>
      <c r="X23" s="336"/>
      <c r="Y23" s="336"/>
      <c r="Z23" s="336"/>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517</v>
      </c>
      <c r="O24" s="91" t="s">
        <v>284</v>
      </c>
      <c r="P24" s="91" t="s">
        <v>285</v>
      </c>
      <c r="Q24" s="91" t="s">
        <v>283</v>
      </c>
      <c r="R24" s="91" t="s">
        <v>241</v>
      </c>
      <c r="S24" s="91" t="s">
        <v>282</v>
      </c>
      <c r="T24" s="91" t="s">
        <v>281</v>
      </c>
      <c r="U24" s="91" t="s">
        <v>355</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56">
        <v>11</v>
      </c>
      <c r="L25" s="92">
        <v>12</v>
      </c>
      <c r="M25" s="156">
        <v>13</v>
      </c>
      <c r="N25" s="92">
        <v>14</v>
      </c>
      <c r="O25" s="156">
        <v>15</v>
      </c>
      <c r="P25" s="92">
        <v>16</v>
      </c>
      <c r="Q25" s="156">
        <v>17</v>
      </c>
      <c r="R25" s="92">
        <v>18</v>
      </c>
      <c r="S25" s="156">
        <v>19</v>
      </c>
      <c r="T25" s="92">
        <v>20</v>
      </c>
      <c r="U25" s="156">
        <v>21</v>
      </c>
      <c r="V25" s="92">
        <v>22</v>
      </c>
      <c r="W25" s="156">
        <v>23</v>
      </c>
      <c r="X25" s="92">
        <v>24</v>
      </c>
      <c r="Y25" s="156">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N_TP2000.PR.0090</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24" t="str">
        <f>'1. паспорт местоположение'!A15:C15</f>
        <v xml:space="preserve"> Модернизация системы корпоративной телефонной связи  филиала Северные Электрические сети.</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1" t="s">
        <v>485</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2" t="s">
        <v>86</v>
      </c>
      <c r="F19" s="343"/>
      <c r="G19" s="343"/>
      <c r="H19" s="343"/>
      <c r="I19" s="344"/>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84</v>
      </c>
      <c r="F20" s="39" t="s">
        <v>83</v>
      </c>
      <c r="G20" s="39" t="s">
        <v>82</v>
      </c>
      <c r="H20" s="39" t="s">
        <v>81</v>
      </c>
      <c r="I20" s="39" t="s">
        <v>80</v>
      </c>
      <c r="J20" s="39" t="s">
        <v>79</v>
      </c>
      <c r="K20" s="39" t="s">
        <v>4</v>
      </c>
      <c r="L20" s="47" t="s">
        <v>3</v>
      </c>
      <c r="M20" s="46" t="s">
        <v>237</v>
      </c>
      <c r="N20" s="46" t="s">
        <v>78</v>
      </c>
      <c r="O20" s="46"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05"/>
  <sheetViews>
    <sheetView view="pageBreakPreview" zoomScale="60" zoomScaleNormal="70" workbookViewId="0">
      <selection activeCell="A15" sqref="A15:AR15"/>
    </sheetView>
  </sheetViews>
  <sheetFormatPr defaultColWidth="9.140625" defaultRowHeight="15.75" outlineLevelRow="1" x14ac:dyDescent="0.25"/>
  <cols>
    <col min="1" max="1" width="61.7109375" style="247" customWidth="1"/>
    <col min="2" max="3" width="4.140625" style="247" customWidth="1"/>
    <col min="4" max="4" width="4.28515625" style="247" customWidth="1"/>
    <col min="5" max="22" width="4.140625" style="247" hidden="1" customWidth="1"/>
    <col min="23" max="36" width="5" style="247" hidden="1" customWidth="1"/>
    <col min="37" max="37" width="5" style="247" customWidth="1"/>
    <col min="38" max="38" width="11.7109375" style="247" customWidth="1"/>
    <col min="39" max="39" width="16.7109375" style="247" customWidth="1"/>
    <col min="40" max="40" width="22.140625" style="247" customWidth="1"/>
    <col min="41" max="41" width="20.28515625" style="247" customWidth="1"/>
    <col min="42" max="55" width="16.7109375" style="247" customWidth="1"/>
    <col min="56" max="56" width="18.85546875" style="247" customWidth="1"/>
    <col min="57" max="57" width="20.5703125" style="247" customWidth="1"/>
    <col min="58" max="81" width="16.7109375" style="247" customWidth="1"/>
    <col min="82" max="16384" width="9.140625" style="247"/>
  </cols>
  <sheetData>
    <row r="1" spans="1:44" x14ac:dyDescent="0.2">
      <c r="AR1" s="12" t="s">
        <v>69</v>
      </c>
    </row>
    <row r="2" spans="1:44" x14ac:dyDescent="0.2">
      <c r="AR2" s="12" t="s">
        <v>10</v>
      </c>
    </row>
    <row r="3" spans="1:44" x14ac:dyDescent="0.2">
      <c r="AR3" s="12" t="s">
        <v>627</v>
      </c>
    </row>
    <row r="4" spans="1:44" x14ac:dyDescent="0.25">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row>
    <row r="5" spans="1:44" s="12" customFormat="1" ht="18.75" customHeight="1" x14ac:dyDescent="0.2">
      <c r="A5" s="438" t="str">
        <f>'4. паспортбюджет'!A5:O5</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row>
    <row r="6" spans="1:44" s="12" customFormat="1" ht="18.75" x14ac:dyDescent="0.3">
      <c r="A6" s="228"/>
      <c r="B6" s="229"/>
      <c r="C6" s="229"/>
      <c r="D6" s="229"/>
      <c r="E6" s="229"/>
      <c r="F6" s="229"/>
      <c r="G6" s="229"/>
      <c r="H6" s="229"/>
      <c r="I6" s="230"/>
      <c r="J6" s="230"/>
      <c r="K6" s="231"/>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row>
    <row r="7" spans="1:44" s="12" customFormat="1" ht="18.75" x14ac:dyDescent="0.2">
      <c r="A7" s="439" t="s">
        <v>9</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row>
    <row r="8" spans="1:44" s="12" customFormat="1" ht="18.75" x14ac:dyDescent="0.2">
      <c r="A8" s="291"/>
      <c r="B8" s="291"/>
      <c r="C8" s="291"/>
      <c r="D8" s="291"/>
      <c r="E8" s="291"/>
      <c r="F8" s="291"/>
      <c r="G8" s="291"/>
      <c r="H8" s="291"/>
      <c r="I8" s="291"/>
      <c r="J8" s="291"/>
      <c r="K8" s="291"/>
      <c r="L8" s="232"/>
      <c r="M8" s="232"/>
      <c r="N8" s="232"/>
      <c r="O8" s="232"/>
      <c r="P8" s="232"/>
      <c r="Q8" s="232"/>
      <c r="R8" s="232"/>
      <c r="S8" s="232"/>
      <c r="T8" s="232"/>
      <c r="U8" s="232"/>
      <c r="V8" s="232"/>
      <c r="W8" s="232"/>
      <c r="X8" s="232"/>
      <c r="Y8" s="232"/>
      <c r="Z8" s="229"/>
      <c r="AA8" s="229"/>
      <c r="AB8" s="229"/>
      <c r="AC8" s="229"/>
      <c r="AD8" s="229"/>
      <c r="AE8" s="229"/>
      <c r="AF8" s="229"/>
      <c r="AG8" s="229"/>
      <c r="AH8" s="229"/>
      <c r="AI8" s="229"/>
      <c r="AJ8" s="229"/>
      <c r="AK8" s="229"/>
      <c r="AL8" s="229"/>
      <c r="AM8" s="229"/>
      <c r="AN8" s="229"/>
      <c r="AO8" s="229"/>
      <c r="AP8" s="229"/>
      <c r="AQ8" s="229"/>
      <c r="AR8" s="229"/>
    </row>
    <row r="9" spans="1:44" s="12" customFormat="1" ht="18.75" customHeight="1" x14ac:dyDescent="0.2">
      <c r="A9" s="440" t="s">
        <v>519</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row>
    <row r="10" spans="1:44" s="12" customFormat="1" ht="18.75" customHeight="1" x14ac:dyDescent="0.2">
      <c r="A10" s="441" t="s">
        <v>8</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row>
    <row r="11" spans="1:44" s="12" customFormat="1" ht="18.75" x14ac:dyDescent="0.2">
      <c r="A11" s="291"/>
      <c r="B11" s="291"/>
      <c r="C11" s="291"/>
      <c r="D11" s="291"/>
      <c r="E11" s="291"/>
      <c r="F11" s="291"/>
      <c r="G11" s="291"/>
      <c r="H11" s="291"/>
      <c r="I11" s="291"/>
      <c r="J11" s="291"/>
      <c r="K11" s="291"/>
      <c r="L11" s="232"/>
      <c r="M11" s="232"/>
      <c r="N11" s="232"/>
      <c r="O11" s="232"/>
      <c r="P11" s="232"/>
      <c r="Q11" s="232"/>
      <c r="R11" s="232"/>
      <c r="S11" s="232"/>
      <c r="T11" s="232"/>
      <c r="U11" s="232"/>
      <c r="V11" s="232"/>
      <c r="W11" s="232"/>
      <c r="X11" s="232"/>
      <c r="Y11" s="232"/>
      <c r="Z11" s="229"/>
      <c r="AA11" s="229"/>
      <c r="AB11" s="229"/>
      <c r="AC11" s="229"/>
      <c r="AD11" s="229"/>
      <c r="AE11" s="229"/>
      <c r="AF11" s="229"/>
      <c r="AG11" s="229"/>
      <c r="AH11" s="229"/>
      <c r="AI11" s="229"/>
      <c r="AJ11" s="229"/>
      <c r="AK11" s="229"/>
      <c r="AL11" s="229"/>
      <c r="AM11" s="229"/>
      <c r="AN11" s="229"/>
      <c r="AO11" s="229"/>
      <c r="AP11" s="229"/>
      <c r="AQ11" s="229"/>
      <c r="AR11" s="229"/>
    </row>
    <row r="12" spans="1:44" s="12" customFormat="1" ht="18.75" customHeight="1" x14ac:dyDescent="0.2">
      <c r="A12" s="438" t="str">
        <f>'4. паспортбюджет'!A12:O12</f>
        <v>N_TP2000.PR.0090</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12" customFormat="1" ht="18.75" customHeight="1" x14ac:dyDescent="0.2">
      <c r="A13" s="441" t="s">
        <v>7</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3" customFormat="1" x14ac:dyDescent="0.2">
      <c r="A15" s="438" t="str">
        <f>'4. паспортбюджет'!A15:O15</f>
        <v xml:space="preserve"> Модернизация системы корпоративной телефонной связи  филиала Северные Электрические сети.</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3" customFormat="1" ht="15" customHeight="1" x14ac:dyDescent="0.2">
      <c r="A16" s="441" t="s">
        <v>6</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row>
    <row r="17" spans="1:58"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58" s="3" customFormat="1" ht="15" customHeight="1" x14ac:dyDescent="0.2">
      <c r="A18" s="444" t="s">
        <v>564</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row>
    <row r="19" spans="1:58" s="12" customFormat="1" ht="18.75" customHeight="1" x14ac:dyDescent="0.2">
      <c r="A19" s="18"/>
      <c r="I19" s="16"/>
      <c r="J19" s="16"/>
      <c r="K19" s="37"/>
      <c r="AR19" s="37"/>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U23" s="249"/>
      <c r="BD23" s="158"/>
      <c r="BE23" s="250"/>
      <c r="BF23" s="250"/>
    </row>
    <row r="24" spans="1:58" ht="27.75" x14ac:dyDescent="0.4">
      <c r="A24" s="248"/>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U24" s="249"/>
      <c r="BD24" s="158"/>
      <c r="BE24" s="250"/>
      <c r="BF24" s="250"/>
    </row>
    <row r="25" spans="1:58" ht="18.75" customHeight="1" thickBot="1" x14ac:dyDescent="0.3">
      <c r="A25" s="251" t="s">
        <v>337</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N25" s="253"/>
      <c r="AO25" s="254"/>
      <c r="AP25" s="254"/>
      <c r="AQ25" s="254"/>
      <c r="AR25" s="254"/>
    </row>
    <row r="26" spans="1:58" ht="18.75" customHeight="1" x14ac:dyDescent="0.25">
      <c r="A26" s="445" t="s">
        <v>613</v>
      </c>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446"/>
      <c r="AB26" s="446"/>
      <c r="AC26" s="446"/>
      <c r="AD26" s="446"/>
      <c r="AE26" s="446"/>
      <c r="AF26" s="446"/>
      <c r="AG26" s="446"/>
      <c r="AH26" s="446"/>
      <c r="AI26" s="446"/>
      <c r="AJ26" s="447"/>
      <c r="AK26" s="448">
        <v>69269440.0374185</v>
      </c>
      <c r="AL26" s="449"/>
      <c r="AN26" s="248" t="s">
        <v>336</v>
      </c>
      <c r="AO26" s="255"/>
      <c r="AP26" s="255"/>
    </row>
    <row r="27" spans="1:58" ht="15.75" customHeight="1" x14ac:dyDescent="0.25">
      <c r="A27" s="405" t="s">
        <v>335</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7"/>
      <c r="AK27" s="442"/>
      <c r="AL27" s="443"/>
      <c r="AN27" s="436" t="s">
        <v>334</v>
      </c>
      <c r="AO27" s="437"/>
      <c r="AP27" s="256">
        <v>5.7841646730296343</v>
      </c>
    </row>
    <row r="28" spans="1:58" x14ac:dyDescent="0.25">
      <c r="A28" s="405" t="s">
        <v>333</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34">
        <v>43</v>
      </c>
      <c r="AL28" s="435"/>
      <c r="AN28" s="436" t="s">
        <v>332</v>
      </c>
      <c r="AO28" s="437"/>
      <c r="AP28" s="256">
        <v>11.505438134370566</v>
      </c>
    </row>
    <row r="29" spans="1:58" ht="15" customHeight="1" x14ac:dyDescent="0.25">
      <c r="A29" s="405" t="s">
        <v>331</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34">
        <v>1</v>
      </c>
      <c r="AL29" s="435"/>
      <c r="AN29" s="436" t="s">
        <v>614</v>
      </c>
      <c r="AO29" s="437"/>
      <c r="AP29" s="257">
        <v>-1782032.3570341887</v>
      </c>
      <c r="AU29" s="258"/>
      <c r="AW29" s="259"/>
      <c r="AX29" s="259"/>
    </row>
    <row r="30" spans="1:58" ht="15" customHeight="1" x14ac:dyDescent="0.25">
      <c r="A30" s="405" t="s">
        <v>330</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7"/>
      <c r="AK30" s="432">
        <v>-15339557.407296425</v>
      </c>
      <c r="AL30" s="433"/>
      <c r="AN30" s="436" t="s">
        <v>615</v>
      </c>
      <c r="AO30" s="437"/>
      <c r="AP30" s="260" t="s">
        <v>524</v>
      </c>
      <c r="AU30" s="258"/>
    </row>
    <row r="31" spans="1:58" ht="15" customHeight="1" x14ac:dyDescent="0.25">
      <c r="A31" s="405" t="s">
        <v>616</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7"/>
      <c r="AK31" s="432">
        <v>1</v>
      </c>
      <c r="AL31" s="433"/>
      <c r="AU31" s="258"/>
    </row>
    <row r="32" spans="1:58" x14ac:dyDescent="0.25">
      <c r="A32" s="405" t="s">
        <v>329</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7"/>
      <c r="AK32" s="430">
        <v>1</v>
      </c>
      <c r="AL32" s="431"/>
      <c r="AU32" s="258"/>
    </row>
    <row r="33" spans="1:81" x14ac:dyDescent="0.25">
      <c r="A33" s="405" t="s">
        <v>313</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7"/>
      <c r="AK33" s="430">
        <v>0</v>
      </c>
      <c r="AL33" s="431"/>
    </row>
    <row r="34" spans="1:81" x14ac:dyDescent="0.25">
      <c r="A34" s="405" t="s">
        <v>328</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7"/>
      <c r="AK34" s="430">
        <v>1</v>
      </c>
      <c r="AL34" s="431"/>
    </row>
    <row r="35" spans="1:81" x14ac:dyDescent="0.25">
      <c r="A35" s="405" t="s">
        <v>327</v>
      </c>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7"/>
      <c r="AK35" s="430">
        <v>1</v>
      </c>
      <c r="AL35" s="431"/>
    </row>
    <row r="36" spans="1:81" x14ac:dyDescent="0.25">
      <c r="A36" s="405"/>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7"/>
      <c r="AK36" s="428"/>
      <c r="AL36" s="429"/>
    </row>
    <row r="37" spans="1:81" x14ac:dyDescent="0.25">
      <c r="A37" s="405" t="s">
        <v>306</v>
      </c>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7"/>
      <c r="AK37" s="415">
        <v>0.25</v>
      </c>
      <c r="AL37" s="416"/>
    </row>
    <row r="38" spans="1:81" x14ac:dyDescent="0.25">
      <c r="A38" s="405" t="s">
        <v>527</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7"/>
      <c r="AK38" s="430">
        <v>0</v>
      </c>
      <c r="AL38" s="431"/>
    </row>
    <row r="39" spans="1:81" x14ac:dyDescent="0.25">
      <c r="A39" s="405" t="s">
        <v>326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7"/>
      <c r="AK39" s="428"/>
      <c r="AL39" s="429"/>
    </row>
    <row r="40" spans="1:81" x14ac:dyDescent="0.25">
      <c r="A40" s="405" t="s">
        <v>325</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7"/>
      <c r="AK40" s="426">
        <v>0</v>
      </c>
      <c r="AL40" s="427"/>
    </row>
    <row r="41" spans="1:81" x14ac:dyDescent="0.25">
      <c r="A41" s="405" t="s">
        <v>578</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7"/>
      <c r="AK41" s="428"/>
      <c r="AL41" s="429"/>
    </row>
    <row r="42" spans="1:81" x14ac:dyDescent="0.25">
      <c r="A42" s="405" t="s">
        <v>324</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7"/>
      <c r="AK42" s="415">
        <v>0.27800000000000002</v>
      </c>
      <c r="AL42" s="416"/>
    </row>
    <row r="43" spans="1:81" x14ac:dyDescent="0.25">
      <c r="A43" s="405" t="s">
        <v>323</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7"/>
      <c r="AK43" s="415">
        <v>0.27800000000000002</v>
      </c>
      <c r="AL43" s="416"/>
    </row>
    <row r="44" spans="1:81" x14ac:dyDescent="0.25">
      <c r="A44" s="405" t="s">
        <v>322</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7"/>
      <c r="AK44" s="415">
        <v>1</v>
      </c>
      <c r="AL44" s="416"/>
    </row>
    <row r="45" spans="1:81" x14ac:dyDescent="0.25">
      <c r="A45" s="405" t="s">
        <v>321</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7"/>
      <c r="AK45" s="415">
        <v>0.14080000000000001</v>
      </c>
      <c r="AL45" s="416"/>
      <c r="BE45" s="261"/>
      <c r="BF45" s="261"/>
    </row>
    <row r="46" spans="1:81" x14ac:dyDescent="0.25">
      <c r="A46" s="405" t="s">
        <v>320</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7"/>
      <c r="AK46" s="415">
        <v>0</v>
      </c>
      <c r="AL46" s="416"/>
    </row>
    <row r="47" spans="1:81" ht="16.5" thickBot="1" x14ac:dyDescent="0.3">
      <c r="A47" s="417" t="s">
        <v>579</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v>0.20850000000000002</v>
      </c>
      <c r="AL47" s="421"/>
    </row>
    <row r="48" spans="1:81" x14ac:dyDescent="0.25">
      <c r="A48" s="422" t="s">
        <v>319</v>
      </c>
      <c r="B48" s="423"/>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4"/>
      <c r="AK48" s="374">
        <v>2031</v>
      </c>
      <c r="AL48" s="425"/>
      <c r="AM48" s="262">
        <v>2032</v>
      </c>
      <c r="AN48" s="263">
        <v>2033</v>
      </c>
      <c r="AO48" s="263">
        <v>2034</v>
      </c>
      <c r="AP48" s="263">
        <v>2035</v>
      </c>
      <c r="AQ48" s="263">
        <v>2036</v>
      </c>
      <c r="AR48" s="263">
        <v>2037</v>
      </c>
      <c r="AS48" s="263">
        <v>2038</v>
      </c>
      <c r="AT48" s="263">
        <v>2039</v>
      </c>
      <c r="AU48" s="263">
        <v>2040</v>
      </c>
      <c r="AV48" s="263">
        <v>2041</v>
      </c>
      <c r="AW48" s="263">
        <v>2042</v>
      </c>
      <c r="AX48" s="263">
        <v>2043</v>
      </c>
      <c r="AY48" s="263">
        <v>2044</v>
      </c>
      <c r="AZ48" s="263">
        <v>2045</v>
      </c>
      <c r="BA48" s="263">
        <v>2046</v>
      </c>
      <c r="BB48" s="263">
        <v>2047</v>
      </c>
      <c r="BC48" s="263">
        <v>2048</v>
      </c>
      <c r="BD48" s="263">
        <v>2049</v>
      </c>
      <c r="BE48" s="263">
        <v>2050</v>
      </c>
      <c r="BF48" s="263">
        <v>2051</v>
      </c>
      <c r="BG48" s="263">
        <v>2052</v>
      </c>
      <c r="BH48" s="263">
        <v>2053</v>
      </c>
      <c r="BI48" s="263">
        <v>2054</v>
      </c>
      <c r="BJ48" s="263">
        <v>2055</v>
      </c>
      <c r="BK48" s="263">
        <v>2056</v>
      </c>
      <c r="BL48" s="263">
        <v>2057</v>
      </c>
      <c r="BM48" s="263">
        <v>2058</v>
      </c>
      <c r="BN48" s="263">
        <v>2059</v>
      </c>
      <c r="BO48" s="263">
        <v>2060</v>
      </c>
      <c r="BP48" s="263">
        <v>2061</v>
      </c>
      <c r="BQ48" s="263">
        <v>2062</v>
      </c>
      <c r="BR48" s="263">
        <v>2063</v>
      </c>
      <c r="BS48" s="263">
        <v>2064</v>
      </c>
      <c r="BT48" s="263">
        <v>2065</v>
      </c>
      <c r="BU48" s="263">
        <v>2066</v>
      </c>
      <c r="BV48" s="263">
        <v>2067</v>
      </c>
      <c r="BW48" s="263">
        <v>2068</v>
      </c>
      <c r="BX48" s="263">
        <v>2069</v>
      </c>
      <c r="BY48" s="263">
        <v>2070</v>
      </c>
      <c r="BZ48" s="263">
        <v>2071</v>
      </c>
      <c r="CA48" s="263">
        <v>2072</v>
      </c>
      <c r="CB48" s="263">
        <v>2073</v>
      </c>
      <c r="CC48" s="263">
        <v>2074</v>
      </c>
    </row>
    <row r="49" spans="1:81" outlineLevel="1" x14ac:dyDescent="0.25">
      <c r="A49" s="405" t="s">
        <v>318</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7"/>
      <c r="AK49" s="408">
        <v>0.04</v>
      </c>
      <c r="AL49" s="409"/>
      <c r="AM49" s="264">
        <v>0.04</v>
      </c>
      <c r="AN49" s="264">
        <v>0.04</v>
      </c>
      <c r="AO49" s="264">
        <v>0.04</v>
      </c>
      <c r="AP49" s="264">
        <v>0.04</v>
      </c>
      <c r="AQ49" s="264">
        <v>0.04</v>
      </c>
      <c r="AR49" s="264">
        <v>0.04</v>
      </c>
      <c r="AS49" s="264">
        <v>0.04</v>
      </c>
      <c r="AT49" s="264">
        <v>0.04</v>
      </c>
      <c r="AU49" s="264">
        <v>0.04</v>
      </c>
      <c r="AV49" s="264">
        <v>0.04</v>
      </c>
      <c r="AW49" s="264">
        <v>0.04</v>
      </c>
      <c r="AX49" s="264">
        <v>0.04</v>
      </c>
      <c r="AY49" s="264">
        <v>0.04</v>
      </c>
      <c r="AZ49" s="264">
        <v>0.04</v>
      </c>
      <c r="BA49" s="264">
        <v>0.04</v>
      </c>
      <c r="BB49" s="264">
        <v>0.04</v>
      </c>
      <c r="BC49" s="264">
        <v>0.04</v>
      </c>
      <c r="BD49" s="264">
        <v>0.04</v>
      </c>
      <c r="BE49" s="264">
        <v>0.04</v>
      </c>
      <c r="BF49" s="264">
        <v>0.04</v>
      </c>
      <c r="BG49" s="264">
        <v>0.04</v>
      </c>
      <c r="BH49" s="264">
        <v>0.04</v>
      </c>
      <c r="BI49" s="264">
        <v>0.04</v>
      </c>
      <c r="BJ49" s="264">
        <v>0.04</v>
      </c>
      <c r="BK49" s="264">
        <v>0.04</v>
      </c>
      <c r="BL49" s="264">
        <v>0.04</v>
      </c>
      <c r="BM49" s="264">
        <v>0.04</v>
      </c>
      <c r="BN49" s="264">
        <v>0.04</v>
      </c>
      <c r="BO49" s="264">
        <v>0.04</v>
      </c>
      <c r="BP49" s="264">
        <v>0.04</v>
      </c>
      <c r="BQ49" s="264">
        <v>0.04</v>
      </c>
      <c r="BR49" s="264">
        <v>0.04</v>
      </c>
      <c r="BS49" s="264">
        <v>0.04</v>
      </c>
      <c r="BT49" s="264">
        <v>0.04</v>
      </c>
      <c r="BU49" s="264">
        <v>0.04</v>
      </c>
      <c r="BV49" s="264">
        <v>0.04</v>
      </c>
      <c r="BW49" s="264">
        <v>0.04</v>
      </c>
      <c r="BX49" s="264">
        <v>0.04</v>
      </c>
      <c r="BY49" s="264">
        <v>0.04</v>
      </c>
      <c r="BZ49" s="264">
        <v>0.04</v>
      </c>
      <c r="CA49" s="264">
        <v>0.04</v>
      </c>
      <c r="CB49" s="264">
        <v>0.04</v>
      </c>
      <c r="CC49" s="264">
        <v>0.04</v>
      </c>
    </row>
    <row r="50" spans="1:81" outlineLevel="1" x14ac:dyDescent="0.25">
      <c r="A50" s="405" t="s">
        <v>317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7"/>
      <c r="AK50" s="408">
        <v>0.04</v>
      </c>
      <c r="AL50" s="409"/>
      <c r="AM50" s="264">
        <v>8.1600000000000117E-2</v>
      </c>
      <c r="AN50" s="265">
        <v>0.12486400000000009</v>
      </c>
      <c r="AO50" s="265">
        <v>0.16985856000000021</v>
      </c>
      <c r="AP50" s="265">
        <v>0.21665290240000035</v>
      </c>
      <c r="AQ50" s="265">
        <v>0.26531901849600037</v>
      </c>
      <c r="AR50" s="265">
        <v>0.31593177923584048</v>
      </c>
      <c r="AS50" s="265">
        <v>0.3685690504052741</v>
      </c>
      <c r="AT50" s="265">
        <v>0.42331181242148519</v>
      </c>
      <c r="AU50" s="265">
        <v>0.48024428491834459</v>
      </c>
      <c r="AV50" s="265">
        <v>0.53945405631507848</v>
      </c>
      <c r="AW50" s="265">
        <v>0.60103221856768174</v>
      </c>
      <c r="AX50" s="265">
        <v>0.66507350731038906</v>
      </c>
      <c r="AY50" s="265">
        <v>0.73167644760280459</v>
      </c>
      <c r="AZ50" s="265">
        <v>0.80094350550691673</v>
      </c>
      <c r="BA50" s="265">
        <v>0.87298124572719349</v>
      </c>
      <c r="BB50" s="265">
        <v>0.94790049555628131</v>
      </c>
      <c r="BC50" s="265">
        <v>1.0258165153785326</v>
      </c>
      <c r="BD50" s="265">
        <v>1.1068491759936738</v>
      </c>
      <c r="BE50" s="265">
        <v>1.1911231430334208</v>
      </c>
      <c r="BF50" s="265">
        <v>1.2787680687547578</v>
      </c>
      <c r="BG50" s="265">
        <v>1.369918791504948</v>
      </c>
      <c r="BH50" s="265">
        <v>1.4647155431651462</v>
      </c>
      <c r="BI50" s="265">
        <v>1.5633041648917523</v>
      </c>
      <c r="BJ50" s="265">
        <v>1.6658363314874225</v>
      </c>
      <c r="BK50" s="265">
        <v>1.7724697847469195</v>
      </c>
      <c r="BL50" s="265">
        <v>1.8833685761367964</v>
      </c>
      <c r="BM50" s="265">
        <v>1.9987033191822685</v>
      </c>
      <c r="BN50" s="265">
        <v>2.1186514519495594</v>
      </c>
      <c r="BO50" s="265">
        <v>2.2433975100275418</v>
      </c>
      <c r="BP50" s="265">
        <v>2.3731334104286437</v>
      </c>
      <c r="BQ50" s="265">
        <v>2.5080587468457893</v>
      </c>
      <c r="BR50" s="265">
        <v>2.6483810967196209</v>
      </c>
      <c r="BS50" s="265">
        <v>2.7943163405884057</v>
      </c>
      <c r="BT50" s="265">
        <v>2.9460889942119421</v>
      </c>
      <c r="BU50" s="265">
        <v>3.1039325539804201</v>
      </c>
      <c r="BV50" s="265">
        <v>3.2680898561396372</v>
      </c>
      <c r="BW50" s="265">
        <v>3.438813450385223</v>
      </c>
      <c r="BX50" s="265">
        <v>3.6163659884006325</v>
      </c>
      <c r="BY50" s="265">
        <v>3.8010206279366576</v>
      </c>
      <c r="BZ50" s="265">
        <v>3.993061453054124</v>
      </c>
      <c r="CA50" s="265">
        <v>4.1927839111762895</v>
      </c>
      <c r="CB50" s="265">
        <v>4.4004952676233415</v>
      </c>
      <c r="CC50" s="265">
        <v>4.6165150783282751</v>
      </c>
    </row>
    <row r="51" spans="1:81" s="248" customFormat="1" ht="16.5" thickBot="1" x14ac:dyDescent="0.3">
      <c r="A51" s="410" t="s">
        <v>617</v>
      </c>
      <c r="B51" s="411"/>
      <c r="C51" s="411"/>
      <c r="D51" s="411"/>
      <c r="E51" s="411"/>
      <c r="F51" s="411"/>
      <c r="G51" s="411"/>
      <c r="H51" s="411"/>
      <c r="I51" s="411"/>
      <c r="J51" s="411"/>
      <c r="K51" s="411"/>
      <c r="L51" s="411"/>
      <c r="M51" s="411"/>
      <c r="N51" s="411"/>
      <c r="O51" s="411"/>
      <c r="P51" s="411"/>
      <c r="Q51" s="411"/>
      <c r="R51" s="411"/>
      <c r="S51" s="411"/>
      <c r="T51" s="411"/>
      <c r="U51" s="411"/>
      <c r="V51" s="411"/>
      <c r="W51" s="411"/>
      <c r="X51" s="411"/>
      <c r="Y51" s="411"/>
      <c r="Z51" s="411"/>
      <c r="AA51" s="411"/>
      <c r="AB51" s="411"/>
      <c r="AC51" s="411"/>
      <c r="AD51" s="411"/>
      <c r="AE51" s="411"/>
      <c r="AF51" s="411"/>
      <c r="AG51" s="411"/>
      <c r="AH51" s="411"/>
      <c r="AI51" s="411"/>
      <c r="AJ51" s="412"/>
      <c r="AK51" s="413">
        <v>0</v>
      </c>
      <c r="AL51" s="414"/>
      <c r="AM51" s="266">
        <v>0</v>
      </c>
      <c r="AN51" s="267">
        <v>0</v>
      </c>
      <c r="AO51" s="267">
        <v>0</v>
      </c>
      <c r="AP51" s="267">
        <v>0</v>
      </c>
      <c r="AQ51" s="267">
        <v>0</v>
      </c>
      <c r="AR51" s="267">
        <v>0</v>
      </c>
      <c r="AS51" s="267">
        <v>0</v>
      </c>
      <c r="AT51" s="267">
        <v>0</v>
      </c>
      <c r="AU51" s="267">
        <v>0</v>
      </c>
      <c r="AV51" s="267">
        <v>0</v>
      </c>
      <c r="AW51" s="267">
        <v>0</v>
      </c>
      <c r="AX51" s="267">
        <v>0</v>
      </c>
      <c r="AY51" s="267">
        <v>0</v>
      </c>
      <c r="AZ51" s="267">
        <v>0</v>
      </c>
      <c r="BA51" s="267">
        <v>0</v>
      </c>
      <c r="BB51" s="267">
        <v>0</v>
      </c>
      <c r="BC51" s="267">
        <v>0</v>
      </c>
      <c r="BD51" s="267">
        <v>0</v>
      </c>
      <c r="BE51" s="267">
        <v>0</v>
      </c>
      <c r="BF51" s="267">
        <v>0</v>
      </c>
      <c r="BG51" s="267">
        <v>0</v>
      </c>
      <c r="BH51" s="267">
        <v>0</v>
      </c>
      <c r="BI51" s="267">
        <v>0</v>
      </c>
      <c r="BJ51" s="267">
        <v>0</v>
      </c>
      <c r="BK51" s="267">
        <v>0</v>
      </c>
      <c r="BL51" s="267">
        <v>0</v>
      </c>
      <c r="BM51" s="267">
        <v>0</v>
      </c>
      <c r="BN51" s="267">
        <v>0</v>
      </c>
      <c r="BO51" s="267">
        <v>0</v>
      </c>
      <c r="BP51" s="267">
        <v>0</v>
      </c>
      <c r="BQ51" s="267">
        <v>0</v>
      </c>
      <c r="BR51" s="267">
        <v>0</v>
      </c>
      <c r="BS51" s="267">
        <v>0</v>
      </c>
      <c r="BT51" s="267">
        <v>0</v>
      </c>
      <c r="BU51" s="267">
        <v>0</v>
      </c>
      <c r="BV51" s="267">
        <v>0</v>
      </c>
      <c r="BW51" s="267">
        <v>0</v>
      </c>
      <c r="BX51" s="267">
        <v>0</v>
      </c>
      <c r="BY51" s="267">
        <v>0</v>
      </c>
      <c r="BZ51" s="267">
        <v>0</v>
      </c>
      <c r="CA51" s="267">
        <v>0</v>
      </c>
      <c r="CB51" s="267">
        <v>0</v>
      </c>
      <c r="CC51" s="267">
        <v>0</v>
      </c>
    </row>
    <row r="52" spans="1:81" ht="16.5" thickBot="1" x14ac:dyDescent="0.3">
      <c r="A52" s="399" t="s">
        <v>618</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v>0</v>
      </c>
      <c r="AL52" s="401"/>
      <c r="AM52" s="268">
        <v>0</v>
      </c>
      <c r="AN52" s="268">
        <v>0</v>
      </c>
      <c r="AO52" s="268">
        <v>0</v>
      </c>
      <c r="AP52" s="268">
        <v>0</v>
      </c>
      <c r="AQ52" s="268">
        <v>0</v>
      </c>
      <c r="AR52" s="268">
        <v>0</v>
      </c>
      <c r="AS52" s="268">
        <v>0</v>
      </c>
      <c r="AT52" s="268">
        <v>0</v>
      </c>
      <c r="AU52" s="268">
        <v>0</v>
      </c>
      <c r="AV52" s="268">
        <v>0</v>
      </c>
      <c r="AW52" s="268">
        <v>0</v>
      </c>
      <c r="AX52" s="268">
        <v>0</v>
      </c>
      <c r="AY52" s="268">
        <v>0</v>
      </c>
      <c r="AZ52" s="268">
        <v>0</v>
      </c>
      <c r="BA52" s="268">
        <v>0</v>
      </c>
      <c r="BB52" s="268">
        <v>0</v>
      </c>
      <c r="BC52" s="268">
        <v>0</v>
      </c>
      <c r="BD52" s="268">
        <v>0</v>
      </c>
      <c r="BE52" s="268">
        <v>0</v>
      </c>
      <c r="BF52" s="268">
        <v>0</v>
      </c>
      <c r="BG52" s="268">
        <v>0</v>
      </c>
      <c r="BH52" s="268">
        <v>0</v>
      </c>
      <c r="BI52" s="268">
        <v>0</v>
      </c>
      <c r="BJ52" s="268">
        <v>0</v>
      </c>
      <c r="BK52" s="268">
        <v>0</v>
      </c>
      <c r="BL52" s="268">
        <v>0</v>
      </c>
      <c r="BM52" s="268">
        <v>0</v>
      </c>
      <c r="BN52" s="268">
        <v>0</v>
      </c>
      <c r="BO52" s="268">
        <v>0</v>
      </c>
      <c r="BP52" s="268">
        <v>0</v>
      </c>
      <c r="BQ52" s="268">
        <v>0</v>
      </c>
      <c r="BR52" s="268">
        <v>0</v>
      </c>
      <c r="BS52" s="268">
        <v>0</v>
      </c>
      <c r="BT52" s="268">
        <v>0</v>
      </c>
      <c r="BU52" s="268">
        <v>0</v>
      </c>
      <c r="BV52" s="268">
        <v>0</v>
      </c>
      <c r="BW52" s="268">
        <v>0</v>
      </c>
      <c r="BX52" s="268">
        <v>0</v>
      </c>
      <c r="BY52" s="268">
        <v>0</v>
      </c>
      <c r="BZ52" s="268">
        <v>0</v>
      </c>
      <c r="CA52" s="268">
        <v>0</v>
      </c>
      <c r="CB52" s="268">
        <v>0</v>
      </c>
      <c r="CC52" s="268">
        <v>0</v>
      </c>
    </row>
    <row r="53" spans="1:81" ht="16.5" thickBot="1" x14ac:dyDescent="0.3">
      <c r="A53" s="402" t="s">
        <v>619</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93"/>
      <c r="AL53" s="393"/>
      <c r="AM53" s="269">
        <v>-18714.260036901636</v>
      </c>
      <c r="AN53" s="269">
        <v>-19462.830438377707</v>
      </c>
      <c r="AO53" s="269">
        <v>-20241.343655912813</v>
      </c>
      <c r="AP53" s="269">
        <v>-21050.997402149325</v>
      </c>
      <c r="AQ53" s="269">
        <v>-21893.037298235304</v>
      </c>
      <c r="AR53" s="269">
        <v>-22768.758790164717</v>
      </c>
      <c r="AS53" s="269">
        <v>-23679.509141771305</v>
      </c>
      <c r="AT53" s="269">
        <v>-24626.689507442163</v>
      </c>
      <c r="AU53" s="269">
        <v>-25611.757087739843</v>
      </c>
      <c r="AV53" s="269">
        <v>-26636.227371249439</v>
      </c>
      <c r="AW53" s="269">
        <v>-27701.676466099419</v>
      </c>
      <c r="AX53" s="269">
        <v>-28809.743524743397</v>
      </c>
      <c r="AY53" s="269">
        <v>-29962.133265733137</v>
      </c>
      <c r="AZ53" s="269">
        <v>-31160.618596362463</v>
      </c>
      <c r="BA53" s="269">
        <v>-32407.043340216969</v>
      </c>
      <c r="BB53" s="269">
        <v>-33703.325073825647</v>
      </c>
      <c r="BC53" s="269">
        <v>-35051.458076778676</v>
      </c>
      <c r="BD53" s="269">
        <v>-36453.516399849825</v>
      </c>
      <c r="BE53" s="269">
        <v>-37911.657055843818</v>
      </c>
      <c r="BF53" s="269">
        <v>-39428.123338077574</v>
      </c>
      <c r="BG53" s="269">
        <v>-41005.248271600678</v>
      </c>
      <c r="BH53" s="269">
        <v>-42645.45820246471</v>
      </c>
      <c r="BI53" s="269">
        <v>-44351.2765305633</v>
      </c>
      <c r="BJ53" s="269">
        <v>-46125.327591785826</v>
      </c>
      <c r="BK53" s="269">
        <v>-47970.340695457257</v>
      </c>
      <c r="BL53" s="269">
        <v>-49889.154323275543</v>
      </c>
      <c r="BM53" s="269">
        <v>-51884.720496206573</v>
      </c>
      <c r="BN53" s="269">
        <v>-53960.109316054833</v>
      </c>
      <c r="BO53" s="269">
        <v>-56118.513688697029</v>
      </c>
      <c r="BP53" s="269">
        <v>-58363.254236244917</v>
      </c>
      <c r="BQ53" s="269">
        <v>-60697.784405694721</v>
      </c>
      <c r="BR53" s="269">
        <v>-63125.695781922514</v>
      </c>
      <c r="BS53" s="269">
        <v>-65650.723613199414</v>
      </c>
      <c r="BT53" s="269">
        <v>-68276.752557727392</v>
      </c>
      <c r="BU53" s="269">
        <v>-71007.822660036487</v>
      </c>
      <c r="BV53" s="269">
        <v>-73848.135566437952</v>
      </c>
      <c r="BW53" s="269">
        <v>-76802.060989095466</v>
      </c>
      <c r="BX53" s="269">
        <v>-79874.143428659285</v>
      </c>
      <c r="BY53" s="269">
        <v>-83069.109165805668</v>
      </c>
      <c r="BZ53" s="269">
        <v>-86391.873532437894</v>
      </c>
      <c r="CA53" s="269">
        <v>-89847.548473735413</v>
      </c>
      <c r="CB53" s="269">
        <v>-93441.450412684819</v>
      </c>
      <c r="CC53" s="269">
        <v>-97179.108429192231</v>
      </c>
    </row>
    <row r="54" spans="1:81" ht="16.5" thickBot="1" x14ac:dyDescent="0.3">
      <c r="A54" s="402" t="s">
        <v>620</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v>0</v>
      </c>
      <c r="AL54" s="404"/>
      <c r="AM54" s="270">
        <v>0</v>
      </c>
      <c r="AN54" s="270">
        <v>0</v>
      </c>
      <c r="AO54" s="270">
        <v>0</v>
      </c>
      <c r="AP54" s="270">
        <v>0</v>
      </c>
      <c r="AQ54" s="270">
        <v>0</v>
      </c>
      <c r="AR54" s="270">
        <v>0</v>
      </c>
      <c r="AS54" s="270">
        <v>0</v>
      </c>
      <c r="AT54" s="270">
        <v>0</v>
      </c>
      <c r="AU54" s="270">
        <v>0</v>
      </c>
      <c r="AV54" s="270">
        <v>0</v>
      </c>
      <c r="AW54" s="270">
        <v>0</v>
      </c>
      <c r="AX54" s="270">
        <v>0</v>
      </c>
      <c r="AY54" s="270">
        <v>0</v>
      </c>
      <c r="AZ54" s="270">
        <v>0</v>
      </c>
      <c r="BA54" s="270">
        <v>0</v>
      </c>
      <c r="BB54" s="270">
        <v>0</v>
      </c>
      <c r="BC54" s="270">
        <v>0</v>
      </c>
      <c r="BD54" s="270">
        <v>0</v>
      </c>
      <c r="BE54" s="270">
        <v>0</v>
      </c>
      <c r="BF54" s="270">
        <v>0</v>
      </c>
      <c r="BG54" s="270">
        <v>0</v>
      </c>
      <c r="BH54" s="270">
        <v>0</v>
      </c>
      <c r="BI54" s="270">
        <v>0</v>
      </c>
      <c r="BJ54" s="270">
        <v>0</v>
      </c>
      <c r="BK54" s="270">
        <v>0</v>
      </c>
      <c r="BL54" s="270">
        <v>0</v>
      </c>
      <c r="BM54" s="270">
        <v>0</v>
      </c>
      <c r="BN54" s="270">
        <v>0</v>
      </c>
      <c r="BO54" s="270">
        <v>0</v>
      </c>
      <c r="BP54" s="270">
        <v>0</v>
      </c>
      <c r="BQ54" s="270">
        <v>0</v>
      </c>
      <c r="BR54" s="270">
        <v>0</v>
      </c>
      <c r="BS54" s="270">
        <v>0</v>
      </c>
      <c r="BT54" s="270">
        <v>0</v>
      </c>
      <c r="BU54" s="270">
        <v>0</v>
      </c>
      <c r="BV54" s="270">
        <v>0</v>
      </c>
      <c r="BW54" s="270">
        <v>0</v>
      </c>
      <c r="BX54" s="270">
        <v>0</v>
      </c>
      <c r="BY54" s="270">
        <v>0</v>
      </c>
      <c r="BZ54" s="270">
        <v>0</v>
      </c>
      <c r="CA54" s="270">
        <v>0</v>
      </c>
      <c r="CB54" s="270">
        <v>0</v>
      </c>
      <c r="CC54" s="270">
        <v>0</v>
      </c>
    </row>
    <row r="55" spans="1:81" ht="16.5" thickBot="1" x14ac:dyDescent="0.3">
      <c r="A55" s="391" t="s">
        <v>621</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271"/>
      <c r="AN55" s="272"/>
      <c r="AO55" s="272"/>
      <c r="AP55" s="272"/>
      <c r="AQ55" s="272"/>
      <c r="AR55" s="272"/>
      <c r="AS55" s="272"/>
      <c r="AT55" s="272"/>
      <c r="AU55" s="272"/>
      <c r="AV55" s="272"/>
      <c r="AW55" s="272"/>
      <c r="AX55" s="272"/>
      <c r="AY55" s="272"/>
      <c r="AZ55" s="272"/>
      <c r="BA55" s="272"/>
      <c r="BB55" s="272"/>
      <c r="BC55" s="272"/>
      <c r="BD55" s="272"/>
      <c r="BE55" s="272"/>
      <c r="BF55" s="272"/>
      <c r="BG55" s="272"/>
      <c r="BH55" s="272"/>
      <c r="BI55" s="272"/>
      <c r="BJ55" s="272"/>
      <c r="BK55" s="272"/>
      <c r="BL55" s="272"/>
      <c r="BM55" s="272"/>
      <c r="BN55" s="272"/>
      <c r="BO55" s="272"/>
      <c r="BP55" s="272"/>
      <c r="BQ55" s="272"/>
      <c r="BR55" s="272"/>
      <c r="BS55" s="272"/>
      <c r="BT55" s="272"/>
      <c r="BU55" s="272"/>
      <c r="BV55" s="272"/>
      <c r="BW55" s="272"/>
      <c r="BX55" s="272"/>
      <c r="BY55" s="272"/>
      <c r="BZ55" s="272"/>
      <c r="CA55" s="272"/>
      <c r="CB55" s="272"/>
      <c r="CC55" s="272"/>
    </row>
    <row r="58" spans="1:81" ht="16.5" thickBot="1" x14ac:dyDescent="0.3"/>
    <row r="59" spans="1:81" s="224" customFormat="1" ht="24" customHeight="1" x14ac:dyDescent="0.25">
      <c r="A59" s="394" t="s">
        <v>622</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73">
        <v>2031</v>
      </c>
      <c r="AL59" s="374"/>
      <c r="AM59" s="273">
        <v>2032</v>
      </c>
      <c r="AN59" s="273">
        <v>2033</v>
      </c>
      <c r="AO59" s="273">
        <v>2034</v>
      </c>
      <c r="AP59" s="273">
        <v>2035</v>
      </c>
      <c r="AQ59" s="273">
        <v>2036</v>
      </c>
      <c r="AR59" s="273">
        <v>2037</v>
      </c>
      <c r="AS59" s="273">
        <v>2038</v>
      </c>
      <c r="AT59" s="273">
        <v>2039</v>
      </c>
      <c r="AU59" s="273">
        <v>2040</v>
      </c>
      <c r="AV59" s="273">
        <v>2041</v>
      </c>
      <c r="AW59" s="273">
        <v>2042</v>
      </c>
      <c r="AX59" s="273">
        <v>2043</v>
      </c>
      <c r="AY59" s="273">
        <v>2044</v>
      </c>
      <c r="AZ59" s="273">
        <v>2045</v>
      </c>
      <c r="BA59" s="273">
        <v>2046</v>
      </c>
      <c r="BB59" s="273">
        <v>2047</v>
      </c>
      <c r="BC59" s="273">
        <v>2048</v>
      </c>
      <c r="BD59" s="273">
        <v>2049</v>
      </c>
      <c r="BE59" s="273">
        <v>2050</v>
      </c>
      <c r="BF59" s="273">
        <v>2051</v>
      </c>
      <c r="BG59" s="273">
        <v>2052</v>
      </c>
      <c r="BH59" s="273">
        <v>2053</v>
      </c>
      <c r="BI59" s="273">
        <v>2054</v>
      </c>
      <c r="BJ59" s="273">
        <v>2055</v>
      </c>
      <c r="BK59" s="273">
        <v>2056</v>
      </c>
      <c r="BL59" s="273">
        <v>2057</v>
      </c>
      <c r="BM59" s="273">
        <v>2058</v>
      </c>
      <c r="BN59" s="273">
        <v>2059</v>
      </c>
      <c r="BO59" s="273">
        <v>2060</v>
      </c>
      <c r="BP59" s="273">
        <v>2061</v>
      </c>
      <c r="BQ59" s="273">
        <v>2062</v>
      </c>
      <c r="BR59" s="273">
        <v>2063</v>
      </c>
      <c r="BS59" s="273">
        <v>2064</v>
      </c>
      <c r="BT59" s="273">
        <v>2065</v>
      </c>
      <c r="BU59" s="273">
        <v>2066</v>
      </c>
      <c r="BV59" s="273">
        <v>2067</v>
      </c>
      <c r="BW59" s="273">
        <v>2068</v>
      </c>
      <c r="BX59" s="273">
        <v>2069</v>
      </c>
      <c r="BY59" s="273">
        <v>2070</v>
      </c>
      <c r="BZ59" s="273">
        <v>2071</v>
      </c>
      <c r="CA59" s="273">
        <v>2072</v>
      </c>
      <c r="CB59" s="273">
        <v>2073</v>
      </c>
      <c r="CC59" s="273">
        <v>2074</v>
      </c>
    </row>
    <row r="60" spans="1:81" s="224" customFormat="1" ht="11.25" customHeight="1" x14ac:dyDescent="0.25">
      <c r="A60" s="396" t="s">
        <v>623</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v>0</v>
      </c>
      <c r="AL60" s="386"/>
      <c r="AM60" s="225"/>
      <c r="AN60" s="225"/>
      <c r="AO60" s="225"/>
      <c r="AP60" s="225"/>
      <c r="AQ60" s="225"/>
      <c r="AR60" s="225"/>
      <c r="AS60" s="225"/>
      <c r="AT60" s="225"/>
      <c r="AU60" s="225"/>
      <c r="AV60" s="225"/>
      <c r="AW60" s="225"/>
      <c r="AX60" s="225"/>
      <c r="AY60" s="225"/>
      <c r="AZ60" s="225"/>
      <c r="BA60" s="225"/>
      <c r="BB60" s="225"/>
      <c r="BC60" s="225"/>
      <c r="BD60" s="225"/>
      <c r="BE60" s="225"/>
      <c r="BF60" s="225"/>
      <c r="BG60" s="225"/>
      <c r="BH60" s="225"/>
      <c r="BI60" s="225"/>
      <c r="BJ60" s="225"/>
      <c r="BK60" s="225"/>
      <c r="BL60" s="225"/>
      <c r="BM60" s="225"/>
      <c r="BN60" s="225"/>
      <c r="BO60" s="225"/>
      <c r="BP60" s="225"/>
      <c r="BQ60" s="225"/>
      <c r="BR60" s="225"/>
      <c r="BS60" s="225"/>
      <c r="BT60" s="225"/>
      <c r="BU60" s="225"/>
      <c r="BV60" s="225"/>
      <c r="BW60" s="225"/>
      <c r="BX60" s="225"/>
      <c r="BY60" s="225"/>
      <c r="BZ60" s="225"/>
      <c r="CA60" s="225"/>
      <c r="CB60" s="225"/>
      <c r="CC60" s="225"/>
    </row>
    <row r="61" spans="1:81" s="224" customFormat="1" ht="12" customHeight="1" x14ac:dyDescent="0.25">
      <c r="A61" s="383" t="s">
        <v>624</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6"/>
      <c r="AM61" s="226">
        <v>0</v>
      </c>
      <c r="AN61" s="226">
        <v>0</v>
      </c>
      <c r="AO61" s="226">
        <v>0</v>
      </c>
      <c r="AP61" s="226">
        <v>0</v>
      </c>
      <c r="AQ61" s="226">
        <v>0</v>
      </c>
      <c r="AR61" s="226">
        <v>0</v>
      </c>
      <c r="AS61" s="226">
        <v>0</v>
      </c>
      <c r="AT61" s="226">
        <v>0</v>
      </c>
      <c r="AU61" s="226">
        <v>0</v>
      </c>
      <c r="AV61" s="226">
        <v>0</v>
      </c>
      <c r="AW61" s="226">
        <v>0</v>
      </c>
      <c r="AX61" s="226">
        <v>0</v>
      </c>
      <c r="AY61" s="226">
        <v>0</v>
      </c>
      <c r="AZ61" s="226">
        <v>0</v>
      </c>
      <c r="BA61" s="226">
        <v>0</v>
      </c>
      <c r="BB61" s="226">
        <v>0</v>
      </c>
      <c r="BC61" s="226">
        <v>0</v>
      </c>
      <c r="BD61" s="226">
        <v>0</v>
      </c>
      <c r="BE61" s="226">
        <v>0</v>
      </c>
      <c r="BF61" s="226">
        <v>0</v>
      </c>
      <c r="BG61" s="226">
        <v>0</v>
      </c>
      <c r="BH61" s="226">
        <v>0</v>
      </c>
      <c r="BI61" s="226">
        <v>0</v>
      </c>
      <c r="BJ61" s="226">
        <v>0</v>
      </c>
      <c r="BK61" s="226">
        <v>0</v>
      </c>
      <c r="BL61" s="226">
        <v>0</v>
      </c>
      <c r="BM61" s="226">
        <v>0</v>
      </c>
      <c r="BN61" s="226">
        <v>0</v>
      </c>
      <c r="BO61" s="226">
        <v>0</v>
      </c>
      <c r="BP61" s="226">
        <v>0</v>
      </c>
      <c r="BQ61" s="226">
        <v>0</v>
      </c>
      <c r="BR61" s="226">
        <v>0</v>
      </c>
      <c r="BS61" s="226">
        <v>0</v>
      </c>
      <c r="BT61" s="226">
        <v>0</v>
      </c>
      <c r="BU61" s="226">
        <v>0</v>
      </c>
      <c r="BV61" s="226">
        <v>0</v>
      </c>
      <c r="BW61" s="226">
        <v>0</v>
      </c>
      <c r="BX61" s="226">
        <v>0</v>
      </c>
      <c r="BY61" s="226">
        <v>0</v>
      </c>
      <c r="BZ61" s="226">
        <v>0</v>
      </c>
      <c r="CA61" s="226">
        <v>0</v>
      </c>
      <c r="CB61" s="226">
        <v>0</v>
      </c>
      <c r="CC61" s="226">
        <v>0</v>
      </c>
    </row>
    <row r="62" spans="1:81" s="224" customFormat="1" ht="12" customHeight="1" x14ac:dyDescent="0.25">
      <c r="A62" s="383" t="s">
        <v>625</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v>0</v>
      </c>
      <c r="AL62" s="386"/>
      <c r="AM62" s="226">
        <v>0</v>
      </c>
      <c r="AN62" s="226">
        <v>0</v>
      </c>
      <c r="AO62" s="226">
        <v>0</v>
      </c>
      <c r="AP62" s="226">
        <v>0</v>
      </c>
      <c r="AQ62" s="226">
        <v>0</v>
      </c>
      <c r="AR62" s="226">
        <v>0</v>
      </c>
      <c r="AS62" s="226">
        <v>0</v>
      </c>
      <c r="AT62" s="226">
        <v>0</v>
      </c>
      <c r="AU62" s="226">
        <v>0</v>
      </c>
      <c r="AV62" s="226">
        <v>0</v>
      </c>
      <c r="AW62" s="226">
        <v>0</v>
      </c>
      <c r="AX62" s="226">
        <v>0</v>
      </c>
      <c r="AY62" s="226">
        <v>0</v>
      </c>
      <c r="AZ62" s="226">
        <v>0</v>
      </c>
      <c r="BA62" s="226">
        <v>0</v>
      </c>
      <c r="BB62" s="226">
        <v>0</v>
      </c>
      <c r="BC62" s="226">
        <v>0</v>
      </c>
      <c r="BD62" s="226">
        <v>0</v>
      </c>
      <c r="BE62" s="226">
        <v>0</v>
      </c>
      <c r="BF62" s="226">
        <v>0</v>
      </c>
      <c r="BG62" s="226">
        <v>0</v>
      </c>
      <c r="BH62" s="226">
        <v>0</v>
      </c>
      <c r="BI62" s="226">
        <v>0</v>
      </c>
      <c r="BJ62" s="226">
        <v>0</v>
      </c>
      <c r="BK62" s="226">
        <v>0</v>
      </c>
      <c r="BL62" s="226">
        <v>0</v>
      </c>
      <c r="BM62" s="226">
        <v>0</v>
      </c>
      <c r="BN62" s="226">
        <v>0</v>
      </c>
      <c r="BO62" s="226">
        <v>0</v>
      </c>
      <c r="BP62" s="226">
        <v>0</v>
      </c>
      <c r="BQ62" s="226">
        <v>0</v>
      </c>
      <c r="BR62" s="226">
        <v>0</v>
      </c>
      <c r="BS62" s="226">
        <v>0</v>
      </c>
      <c r="BT62" s="226">
        <v>0</v>
      </c>
      <c r="BU62" s="226">
        <v>0</v>
      </c>
      <c r="BV62" s="226">
        <v>0</v>
      </c>
      <c r="BW62" s="226">
        <v>0</v>
      </c>
      <c r="BX62" s="226">
        <v>0</v>
      </c>
      <c r="BY62" s="226">
        <v>0</v>
      </c>
      <c r="BZ62" s="226">
        <v>0</v>
      </c>
      <c r="CA62" s="226">
        <v>0</v>
      </c>
      <c r="CB62" s="226">
        <v>0</v>
      </c>
      <c r="CC62" s="226">
        <v>0</v>
      </c>
    </row>
    <row r="63" spans="1:81" s="224" customFormat="1" ht="12" customHeight="1" thickBot="1" x14ac:dyDescent="0.3">
      <c r="A63" s="387" t="s">
        <v>626</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v>0</v>
      </c>
      <c r="AL63" s="390"/>
      <c r="AM63" s="227">
        <v>0</v>
      </c>
      <c r="AN63" s="227">
        <v>0</v>
      </c>
      <c r="AO63" s="227">
        <v>0</v>
      </c>
      <c r="AP63" s="227">
        <v>0</v>
      </c>
      <c r="AQ63" s="227">
        <v>0</v>
      </c>
      <c r="AR63" s="227">
        <v>0</v>
      </c>
      <c r="AS63" s="227">
        <v>0</v>
      </c>
      <c r="AT63" s="227">
        <v>0</v>
      </c>
      <c r="AU63" s="227">
        <v>0</v>
      </c>
      <c r="AV63" s="227">
        <v>0</v>
      </c>
      <c r="AW63" s="227">
        <v>0</v>
      </c>
      <c r="AX63" s="227">
        <v>0</v>
      </c>
      <c r="AY63" s="227">
        <v>0</v>
      </c>
      <c r="AZ63" s="227">
        <v>0</v>
      </c>
      <c r="BA63" s="227">
        <v>0</v>
      </c>
      <c r="BB63" s="227">
        <v>0</v>
      </c>
      <c r="BC63" s="227">
        <v>0</v>
      </c>
      <c r="BD63" s="227">
        <v>0</v>
      </c>
      <c r="BE63" s="227">
        <v>0</v>
      </c>
      <c r="BF63" s="227">
        <v>0</v>
      </c>
      <c r="BG63" s="227">
        <v>0</v>
      </c>
      <c r="BH63" s="227">
        <v>0</v>
      </c>
      <c r="BI63" s="227">
        <v>0</v>
      </c>
      <c r="BJ63" s="227">
        <v>0</v>
      </c>
      <c r="BK63" s="227">
        <v>0</v>
      </c>
      <c r="BL63" s="227">
        <v>0</v>
      </c>
      <c r="BM63" s="227">
        <v>0</v>
      </c>
      <c r="BN63" s="227">
        <v>0</v>
      </c>
      <c r="BO63" s="227">
        <v>0</v>
      </c>
      <c r="BP63" s="227">
        <v>0</v>
      </c>
      <c r="BQ63" s="227">
        <v>0</v>
      </c>
      <c r="BR63" s="227">
        <v>0</v>
      </c>
      <c r="BS63" s="227">
        <v>0</v>
      </c>
      <c r="BT63" s="227">
        <v>0</v>
      </c>
      <c r="BU63" s="227">
        <v>0</v>
      </c>
      <c r="BV63" s="227">
        <v>0</v>
      </c>
      <c r="BW63" s="227">
        <v>0</v>
      </c>
      <c r="BX63" s="227">
        <v>0</v>
      </c>
      <c r="BY63" s="227">
        <v>0</v>
      </c>
      <c r="BZ63" s="227">
        <v>0</v>
      </c>
      <c r="CA63" s="227">
        <v>0</v>
      </c>
      <c r="CB63" s="227">
        <v>0</v>
      </c>
      <c r="CC63" s="227">
        <v>0</v>
      </c>
    </row>
    <row r="64" spans="1:81" ht="16.5" thickBot="1" x14ac:dyDescent="0.3">
      <c r="A64" s="274"/>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4"/>
      <c r="AL64" s="275"/>
      <c r="AM64" s="275"/>
      <c r="AN64" s="275"/>
      <c r="AO64" s="275"/>
      <c r="AP64" s="275"/>
      <c r="AQ64" s="275"/>
      <c r="AR64" s="275"/>
      <c r="AS64" s="275"/>
      <c r="AT64" s="275"/>
      <c r="AU64" s="275"/>
      <c r="AV64" s="276"/>
      <c r="AW64" s="276"/>
      <c r="AX64" s="276"/>
      <c r="AY64" s="276"/>
      <c r="AZ64" s="276"/>
      <c r="BA64" s="276"/>
      <c r="BB64" s="276"/>
      <c r="BC64" s="276"/>
      <c r="BD64" s="276"/>
      <c r="BE64" s="276"/>
      <c r="BF64" s="276"/>
      <c r="BG64" s="276"/>
      <c r="BH64" s="276"/>
      <c r="BI64" s="276"/>
      <c r="BJ64" s="276"/>
      <c r="BK64" s="276"/>
      <c r="BL64" s="276"/>
      <c r="BM64" s="276"/>
      <c r="BN64" s="276"/>
      <c r="BO64" s="276"/>
      <c r="BP64" s="276"/>
      <c r="BQ64" s="276"/>
      <c r="BR64" s="276"/>
      <c r="BS64" s="276"/>
      <c r="BT64" s="276"/>
      <c r="BU64" s="276"/>
      <c r="BV64" s="276"/>
      <c r="BW64" s="276"/>
      <c r="BX64" s="276"/>
      <c r="BY64" s="276"/>
      <c r="BZ64" s="276"/>
      <c r="CA64" s="276"/>
      <c r="CB64" s="276"/>
      <c r="CC64" s="276"/>
    </row>
    <row r="65" spans="1:81" s="258" customFormat="1" x14ac:dyDescent="0.25">
      <c r="A65" s="371" t="s">
        <v>580</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v>2031</v>
      </c>
      <c r="AL65" s="374"/>
      <c r="AM65" s="273">
        <v>2032</v>
      </c>
      <c r="AN65" s="273">
        <v>2033</v>
      </c>
      <c r="AO65" s="273">
        <v>2034</v>
      </c>
      <c r="AP65" s="273">
        <v>2035</v>
      </c>
      <c r="AQ65" s="273">
        <v>2036</v>
      </c>
      <c r="AR65" s="273">
        <v>2037</v>
      </c>
      <c r="AS65" s="273">
        <v>2038</v>
      </c>
      <c r="AT65" s="273">
        <v>2039</v>
      </c>
      <c r="AU65" s="273">
        <v>2040</v>
      </c>
      <c r="AV65" s="273">
        <v>2041</v>
      </c>
      <c r="AW65" s="273">
        <v>2042</v>
      </c>
      <c r="AX65" s="273">
        <v>2043</v>
      </c>
      <c r="AY65" s="273">
        <v>2044</v>
      </c>
      <c r="AZ65" s="273">
        <v>2045</v>
      </c>
      <c r="BA65" s="273">
        <v>2046</v>
      </c>
      <c r="BB65" s="273">
        <v>2047</v>
      </c>
      <c r="BC65" s="273">
        <v>2048</v>
      </c>
      <c r="BD65" s="273">
        <v>2049</v>
      </c>
      <c r="BE65" s="273">
        <v>2050</v>
      </c>
      <c r="BF65" s="273">
        <v>2051</v>
      </c>
      <c r="BG65" s="273">
        <v>2052</v>
      </c>
      <c r="BH65" s="273">
        <v>2053</v>
      </c>
      <c r="BI65" s="273">
        <v>2054</v>
      </c>
      <c r="BJ65" s="273">
        <v>2055</v>
      </c>
      <c r="BK65" s="273">
        <v>2056</v>
      </c>
      <c r="BL65" s="273">
        <v>2057</v>
      </c>
      <c r="BM65" s="273">
        <v>2058</v>
      </c>
      <c r="BN65" s="273">
        <v>2059</v>
      </c>
      <c r="BO65" s="273">
        <v>2060</v>
      </c>
      <c r="BP65" s="273">
        <v>2061</v>
      </c>
      <c r="BQ65" s="273">
        <v>2062</v>
      </c>
      <c r="BR65" s="273">
        <v>2063</v>
      </c>
      <c r="BS65" s="273">
        <v>2064</v>
      </c>
      <c r="BT65" s="273">
        <v>2065</v>
      </c>
      <c r="BU65" s="273">
        <v>2066</v>
      </c>
      <c r="BV65" s="273">
        <v>2067</v>
      </c>
      <c r="BW65" s="273">
        <v>2068</v>
      </c>
      <c r="BX65" s="273">
        <v>2069</v>
      </c>
      <c r="BY65" s="273">
        <v>2070</v>
      </c>
      <c r="BZ65" s="273">
        <v>2071</v>
      </c>
      <c r="CA65" s="273">
        <v>2072</v>
      </c>
      <c r="CB65" s="273">
        <v>2073</v>
      </c>
      <c r="CC65" s="273">
        <v>2074</v>
      </c>
    </row>
    <row r="66" spans="1:81" s="248" customFormat="1" ht="15" x14ac:dyDescent="0.25">
      <c r="A66" s="358" t="s">
        <v>316</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59"/>
      <c r="AK66" s="360">
        <v>0</v>
      </c>
      <c r="AL66" s="361"/>
      <c r="AM66" s="277">
        <v>0</v>
      </c>
      <c r="AN66" s="277">
        <v>0</v>
      </c>
      <c r="AO66" s="277">
        <v>0</v>
      </c>
      <c r="AP66" s="277">
        <v>0</v>
      </c>
      <c r="AQ66" s="277">
        <v>0</v>
      </c>
      <c r="AR66" s="277">
        <v>0</v>
      </c>
      <c r="AS66" s="277">
        <v>0</v>
      </c>
      <c r="AT66" s="277">
        <v>0</v>
      </c>
      <c r="AU66" s="277">
        <v>0</v>
      </c>
      <c r="AV66" s="277">
        <v>0</v>
      </c>
      <c r="AW66" s="277">
        <v>0</v>
      </c>
      <c r="AX66" s="277">
        <v>0</v>
      </c>
      <c r="AY66" s="277">
        <v>0</v>
      </c>
      <c r="AZ66" s="277">
        <v>0</v>
      </c>
      <c r="BA66" s="277">
        <v>0</v>
      </c>
      <c r="BB66" s="277">
        <v>0</v>
      </c>
      <c r="BC66" s="277">
        <v>0</v>
      </c>
      <c r="BD66" s="277">
        <v>0</v>
      </c>
      <c r="BE66" s="277">
        <v>0</v>
      </c>
      <c r="BF66" s="277">
        <v>0</v>
      </c>
      <c r="BG66" s="277">
        <v>0</v>
      </c>
      <c r="BH66" s="277">
        <v>0</v>
      </c>
      <c r="BI66" s="277">
        <v>0</v>
      </c>
      <c r="BJ66" s="277">
        <v>0</v>
      </c>
      <c r="BK66" s="277">
        <v>0</v>
      </c>
      <c r="BL66" s="277">
        <v>0</v>
      </c>
      <c r="BM66" s="277">
        <v>0</v>
      </c>
      <c r="BN66" s="277">
        <v>0</v>
      </c>
      <c r="BO66" s="277">
        <v>0</v>
      </c>
      <c r="BP66" s="277">
        <v>0</v>
      </c>
      <c r="BQ66" s="277">
        <v>0</v>
      </c>
      <c r="BR66" s="277">
        <v>0</v>
      </c>
      <c r="BS66" s="277">
        <v>0</v>
      </c>
      <c r="BT66" s="277">
        <v>0</v>
      </c>
      <c r="BU66" s="277">
        <v>0</v>
      </c>
      <c r="BV66" s="277">
        <v>0</v>
      </c>
      <c r="BW66" s="277">
        <v>0</v>
      </c>
      <c r="BX66" s="277">
        <v>0</v>
      </c>
      <c r="BY66" s="277">
        <v>0</v>
      </c>
      <c r="BZ66" s="277">
        <v>0</v>
      </c>
      <c r="CA66" s="277">
        <v>0</v>
      </c>
      <c r="CB66" s="277">
        <v>0</v>
      </c>
      <c r="CC66" s="277">
        <v>0</v>
      </c>
    </row>
    <row r="67" spans="1:81" x14ac:dyDescent="0.25">
      <c r="A67" s="358" t="s">
        <v>315</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4">
        <v>0</v>
      </c>
      <c r="AL67" s="365"/>
      <c r="AM67" s="278">
        <v>13833349.815785116</v>
      </c>
      <c r="AN67" s="278">
        <v>14464652.201388875</v>
      </c>
      <c r="AO67" s="278">
        <v>15120497.8788443</v>
      </c>
      <c r="AP67" s="278">
        <v>15801868.579825472</v>
      </c>
      <c r="AQ67" s="278">
        <v>16509785.305273417</v>
      </c>
      <c r="AR67" s="278">
        <v>17245309.896166801</v>
      </c>
      <c r="AS67" s="278">
        <v>18009546.667123444</v>
      </c>
      <c r="AT67" s="278">
        <v>18803644.105345879</v>
      </c>
      <c r="AU67" s="278">
        <v>19628796.637524728</v>
      </c>
      <c r="AV67" s="278">
        <v>20486246.467418261</v>
      </c>
      <c r="AW67" s="278">
        <v>21377285.48693506</v>
      </c>
      <c r="AX67" s="278">
        <v>22303257.263660055</v>
      </c>
      <c r="AY67" s="278">
        <v>23265559.107881576</v>
      </c>
      <c r="AZ67" s="278">
        <v>24265644.222299479</v>
      </c>
      <c r="BA67" s="278">
        <v>25305023.937721629</v>
      </c>
      <c r="BB67" s="278">
        <v>26385270.038188182</v>
      </c>
      <c r="BC67" s="278">
        <v>27508017.17910092</v>
      </c>
      <c r="BD67" s="278">
        <v>28674965.402077693</v>
      </c>
      <c r="BE67" s="278">
        <v>29887882.750401061</v>
      </c>
      <c r="BF67" s="278">
        <v>31148607.989084892</v>
      </c>
      <c r="BG67" s="278">
        <v>32459053.433743596</v>
      </c>
      <c r="BH67" s="278">
        <v>33821207.892616175</v>
      </c>
      <c r="BI67" s="278">
        <v>35237139.726271182</v>
      </c>
      <c r="BJ67" s="278">
        <v>36709000.029699899</v>
      </c>
      <c r="BK67" s="278">
        <v>38239025.941693299</v>
      </c>
      <c r="BL67" s="278">
        <v>39829544.086593956</v>
      </c>
      <c r="BM67" s="278">
        <v>41482974.153718174</v>
      </c>
      <c r="BN67" s="278">
        <v>43201832.619954877</v>
      </c>
      <c r="BO67" s="278">
        <v>44988736.62126857</v>
      </c>
      <c r="BP67" s="278">
        <v>46846407.979062349</v>
      </c>
      <c r="BQ67" s="278">
        <v>48777677.3875954</v>
      </c>
      <c r="BR67" s="278">
        <v>50785488.768897288</v>
      </c>
      <c r="BS67" s="278">
        <v>52872903.801878773</v>
      </c>
      <c r="BT67" s="278">
        <v>55043106.63260705</v>
      </c>
      <c r="BU67" s="278">
        <v>57299408.772991978</v>
      </c>
      <c r="BV67" s="278">
        <v>59645254.195419826</v>
      </c>
      <c r="BW67" s="278">
        <v>62084224.631172307</v>
      </c>
      <c r="BX67" s="278">
        <v>64620045.080782428</v>
      </c>
      <c r="BY67" s="278">
        <v>67256589.544804469</v>
      </c>
      <c r="BZ67" s="278">
        <v>69997886.98381491</v>
      </c>
      <c r="CA67" s="278">
        <v>72848127.516813293</v>
      </c>
      <c r="CB67" s="278">
        <v>75811668.867559135</v>
      </c>
      <c r="CC67" s="278">
        <v>78893043.068762362</v>
      </c>
    </row>
    <row r="68" spans="1:81" x14ac:dyDescent="0.25">
      <c r="A68" s="358" t="s">
        <v>314</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64">
        <v>0</v>
      </c>
      <c r="AL68" s="365"/>
      <c r="AM68" s="278">
        <v>15339557.407296425</v>
      </c>
      <c r="AN68" s="278">
        <v>15953139.703588286</v>
      </c>
      <c r="AO68" s="278">
        <v>16591265.291731814</v>
      </c>
      <c r="AP68" s="278">
        <v>17254915.903401088</v>
      </c>
      <c r="AQ68" s="278">
        <v>17945112.539537136</v>
      </c>
      <c r="AR68" s="278">
        <v>18662917.041118622</v>
      </c>
      <c r="AS68" s="278">
        <v>19409433.722763367</v>
      </c>
      <c r="AT68" s="278">
        <v>20185811.071673904</v>
      </c>
      <c r="AU68" s="278">
        <v>20993243.514540855</v>
      </c>
      <c r="AV68" s="278">
        <v>21832973.25512249</v>
      </c>
      <c r="AW68" s="278">
        <v>22706292.185327392</v>
      </c>
      <c r="AX68" s="278">
        <v>23614543.872740488</v>
      </c>
      <c r="AY68" s="278">
        <v>24559125.627650112</v>
      </c>
      <c r="AZ68" s="278">
        <v>25541490.652756117</v>
      </c>
      <c r="BA68" s="278">
        <v>26563150.278866369</v>
      </c>
      <c r="BB68" s="278">
        <v>27625676.290021025</v>
      </c>
      <c r="BC68" s="278">
        <v>28730703.341621865</v>
      </c>
      <c r="BD68" s="278">
        <v>29879931.475286741</v>
      </c>
      <c r="BE68" s="278">
        <v>31075128.734298211</v>
      </c>
      <c r="BF68" s="278">
        <v>32318133.883670144</v>
      </c>
      <c r="BG68" s="278">
        <v>33610859.23901695</v>
      </c>
      <c r="BH68" s="278">
        <v>34955293.608577631</v>
      </c>
      <c r="BI68" s="278">
        <v>36353505.352920741</v>
      </c>
      <c r="BJ68" s="278">
        <v>37807645.56703756</v>
      </c>
      <c r="BK68" s="278">
        <v>39319951.389719062</v>
      </c>
      <c r="BL68" s="278">
        <v>40892749.445307821</v>
      </c>
      <c r="BM68" s="278">
        <v>42528459.423120141</v>
      </c>
      <c r="BN68" s="278">
        <v>44229597.800044946</v>
      </c>
      <c r="BO68" s="278">
        <v>45998781.712046742</v>
      </c>
      <c r="BP68" s="278">
        <v>47838732.980528623</v>
      </c>
      <c r="BQ68" s="278">
        <v>49752282.299749777</v>
      </c>
      <c r="BR68" s="278">
        <v>51742373.591739766</v>
      </c>
      <c r="BS68" s="278">
        <v>53812068.535409354</v>
      </c>
      <c r="BT68" s="278">
        <v>55964551.276825733</v>
      </c>
      <c r="BU68" s="278">
        <v>58203133.327898763</v>
      </c>
      <c r="BV68" s="278">
        <v>60531258.661014713</v>
      </c>
      <c r="BW68" s="278">
        <v>62952509.007455297</v>
      </c>
      <c r="BX68" s="278">
        <v>65470609.367753521</v>
      </c>
      <c r="BY68" s="278">
        <v>68089433.742463663</v>
      </c>
      <c r="BZ68" s="278">
        <v>70813011.092162207</v>
      </c>
      <c r="CA68" s="278">
        <v>73645531.535848692</v>
      </c>
      <c r="CB68" s="278">
        <v>76591352.797282636</v>
      </c>
      <c r="CC68" s="278">
        <v>79655006.909173965</v>
      </c>
    </row>
    <row r="69" spans="1:81" x14ac:dyDescent="0.25">
      <c r="A69" s="358" t="s">
        <v>313</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4">
        <v>0</v>
      </c>
      <c r="AL69" s="365"/>
      <c r="AM69" s="278">
        <v>0</v>
      </c>
      <c r="AN69" s="278">
        <v>0</v>
      </c>
      <c r="AO69" s="278">
        <v>0</v>
      </c>
      <c r="AP69" s="278">
        <v>0</v>
      </c>
      <c r="AQ69" s="278">
        <v>0</v>
      </c>
      <c r="AR69" s="278">
        <v>0</v>
      </c>
      <c r="AS69" s="278">
        <v>0</v>
      </c>
      <c r="AT69" s="278">
        <v>0</v>
      </c>
      <c r="AU69" s="278">
        <v>0</v>
      </c>
      <c r="AV69" s="278">
        <v>0</v>
      </c>
      <c r="AW69" s="278">
        <v>0</v>
      </c>
      <c r="AX69" s="278">
        <v>0</v>
      </c>
      <c r="AY69" s="278">
        <v>0</v>
      </c>
      <c r="AZ69" s="278">
        <v>0</v>
      </c>
      <c r="BA69" s="278">
        <v>0</v>
      </c>
      <c r="BB69" s="278">
        <v>0</v>
      </c>
      <c r="BC69" s="278">
        <v>0</v>
      </c>
      <c r="BD69" s="278">
        <v>0</v>
      </c>
      <c r="BE69" s="278">
        <v>0</v>
      </c>
      <c r="BF69" s="278">
        <v>0</v>
      </c>
      <c r="BG69" s="278">
        <v>0</v>
      </c>
      <c r="BH69" s="278">
        <v>0</v>
      </c>
      <c r="BI69" s="278">
        <v>0</v>
      </c>
      <c r="BJ69" s="278">
        <v>0</v>
      </c>
      <c r="BK69" s="278">
        <v>0</v>
      </c>
      <c r="BL69" s="278">
        <v>0</v>
      </c>
      <c r="BM69" s="278">
        <v>0</v>
      </c>
      <c r="BN69" s="278">
        <v>0</v>
      </c>
      <c r="BO69" s="278">
        <v>0</v>
      </c>
      <c r="BP69" s="278">
        <v>0</v>
      </c>
      <c r="BQ69" s="278">
        <v>0</v>
      </c>
      <c r="BR69" s="278">
        <v>0</v>
      </c>
      <c r="BS69" s="278">
        <v>0</v>
      </c>
      <c r="BT69" s="278">
        <v>0</v>
      </c>
      <c r="BU69" s="278">
        <v>0</v>
      </c>
      <c r="BV69" s="278">
        <v>0</v>
      </c>
      <c r="BW69" s="278">
        <v>0</v>
      </c>
      <c r="BX69" s="278">
        <v>0</v>
      </c>
      <c r="BY69" s="278">
        <v>0</v>
      </c>
      <c r="BZ69" s="278">
        <v>0</v>
      </c>
      <c r="CA69" s="278">
        <v>0</v>
      </c>
      <c r="CB69" s="278">
        <v>0</v>
      </c>
      <c r="CC69" s="278">
        <v>0</v>
      </c>
    </row>
    <row r="70" spans="1:81" x14ac:dyDescent="0.25">
      <c r="A70" s="358" t="s">
        <v>527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64">
        <v>0</v>
      </c>
      <c r="AL70" s="365"/>
      <c r="AM70" s="278">
        <v>0</v>
      </c>
      <c r="AN70" s="278">
        <v>0</v>
      </c>
      <c r="AO70" s="278">
        <v>0</v>
      </c>
      <c r="AP70" s="278">
        <v>0</v>
      </c>
      <c r="AQ70" s="278">
        <v>0</v>
      </c>
      <c r="AR70" s="278">
        <v>0</v>
      </c>
      <c r="AS70" s="278">
        <v>0</v>
      </c>
      <c r="AT70" s="278">
        <v>0</v>
      </c>
      <c r="AU70" s="278">
        <v>0</v>
      </c>
      <c r="AV70" s="278">
        <v>0</v>
      </c>
      <c r="AW70" s="278">
        <v>0</v>
      </c>
      <c r="AX70" s="278">
        <v>0</v>
      </c>
      <c r="AY70" s="278">
        <v>0</v>
      </c>
      <c r="AZ70" s="278">
        <v>0</v>
      </c>
      <c r="BA70" s="278">
        <v>0</v>
      </c>
      <c r="BB70" s="278">
        <v>0</v>
      </c>
      <c r="BC70" s="278">
        <v>0</v>
      </c>
      <c r="BD70" s="278">
        <v>0</v>
      </c>
      <c r="BE70" s="278">
        <v>0</v>
      </c>
      <c r="BF70" s="278">
        <v>0</v>
      </c>
      <c r="BG70" s="278">
        <v>0</v>
      </c>
      <c r="BH70" s="278">
        <v>0</v>
      </c>
      <c r="BI70" s="278">
        <v>0</v>
      </c>
      <c r="BJ70" s="278">
        <v>0</v>
      </c>
      <c r="BK70" s="278">
        <v>0</v>
      </c>
      <c r="BL70" s="278">
        <v>0</v>
      </c>
      <c r="BM70" s="278">
        <v>0</v>
      </c>
      <c r="BN70" s="278">
        <v>0</v>
      </c>
      <c r="BO70" s="278">
        <v>0</v>
      </c>
      <c r="BP70" s="278">
        <v>0</v>
      </c>
      <c r="BQ70" s="278">
        <v>0</v>
      </c>
      <c r="BR70" s="278">
        <v>0</v>
      </c>
      <c r="BS70" s="278">
        <v>0</v>
      </c>
      <c r="BT70" s="278">
        <v>0</v>
      </c>
      <c r="BU70" s="278">
        <v>0</v>
      </c>
      <c r="BV70" s="278">
        <v>0</v>
      </c>
      <c r="BW70" s="278">
        <v>0</v>
      </c>
      <c r="BX70" s="278">
        <v>0</v>
      </c>
      <c r="BY70" s="278">
        <v>0</v>
      </c>
      <c r="BZ70" s="278">
        <v>0</v>
      </c>
      <c r="CA70" s="278">
        <v>0</v>
      </c>
      <c r="CB70" s="278">
        <v>0</v>
      </c>
      <c r="CC70" s="278">
        <v>0</v>
      </c>
    </row>
    <row r="71" spans="1:81" x14ac:dyDescent="0.25">
      <c r="A71" s="358" t="s">
        <v>527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81"/>
      <c r="AL71" s="382"/>
      <c r="AM71" s="278">
        <v>0</v>
      </c>
      <c r="AN71" s="278">
        <v>0</v>
      </c>
      <c r="AO71" s="278">
        <v>0</v>
      </c>
      <c r="AP71" s="278">
        <v>0</v>
      </c>
      <c r="AQ71" s="278">
        <v>0</v>
      </c>
      <c r="AR71" s="278">
        <v>0</v>
      </c>
      <c r="AS71" s="278">
        <v>0</v>
      </c>
      <c r="AT71" s="278">
        <v>0</v>
      </c>
      <c r="AU71" s="278">
        <v>0</v>
      </c>
      <c r="AV71" s="278">
        <v>0</v>
      </c>
      <c r="AW71" s="278">
        <v>0</v>
      </c>
      <c r="AX71" s="278">
        <v>0</v>
      </c>
      <c r="AY71" s="278">
        <v>0</v>
      </c>
      <c r="AZ71" s="278">
        <v>0</v>
      </c>
      <c r="BA71" s="278">
        <v>0</v>
      </c>
      <c r="BB71" s="278">
        <v>0</v>
      </c>
      <c r="BC71" s="278">
        <v>0</v>
      </c>
      <c r="BD71" s="278">
        <v>0</v>
      </c>
      <c r="BE71" s="278">
        <v>0</v>
      </c>
      <c r="BF71" s="278">
        <v>0</v>
      </c>
      <c r="BG71" s="278">
        <v>0</v>
      </c>
      <c r="BH71" s="278">
        <v>0</v>
      </c>
      <c r="BI71" s="278">
        <v>0</v>
      </c>
      <c r="BJ71" s="278">
        <v>0</v>
      </c>
      <c r="BK71" s="278">
        <v>0</v>
      </c>
      <c r="BL71" s="278">
        <v>0</v>
      </c>
      <c r="BM71" s="278">
        <v>0</v>
      </c>
      <c r="BN71" s="278">
        <v>0</v>
      </c>
      <c r="BO71" s="278">
        <v>0</v>
      </c>
      <c r="BP71" s="278">
        <v>0</v>
      </c>
      <c r="BQ71" s="278">
        <v>0</v>
      </c>
      <c r="BR71" s="278">
        <v>0</v>
      </c>
      <c r="BS71" s="278">
        <v>0</v>
      </c>
      <c r="BT71" s="278">
        <v>0</v>
      </c>
      <c r="BU71" s="278">
        <v>0</v>
      </c>
      <c r="BV71" s="278">
        <v>0</v>
      </c>
      <c r="BW71" s="278">
        <v>0</v>
      </c>
      <c r="BX71" s="278">
        <v>0</v>
      </c>
      <c r="BY71" s="278">
        <v>0</v>
      </c>
      <c r="BZ71" s="278">
        <v>0</v>
      </c>
      <c r="CA71" s="278">
        <v>0</v>
      </c>
      <c r="CB71" s="278">
        <v>0</v>
      </c>
      <c r="CC71" s="278">
        <v>0</v>
      </c>
    </row>
    <row r="72" spans="1:81" x14ac:dyDescent="0.25">
      <c r="A72" s="358" t="s">
        <v>312</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59"/>
      <c r="AK72" s="381"/>
      <c r="AL72" s="382"/>
      <c r="AM72" s="278">
        <v>-1506207.5915113094</v>
      </c>
      <c r="AN72" s="278">
        <v>-1488487.5021994116</v>
      </c>
      <c r="AO72" s="278">
        <v>-1470767.4128875139</v>
      </c>
      <c r="AP72" s="278">
        <v>-1453047.3235756161</v>
      </c>
      <c r="AQ72" s="278">
        <v>-1435327.2342637184</v>
      </c>
      <c r="AR72" s="278">
        <v>-1417607.1449518206</v>
      </c>
      <c r="AS72" s="278">
        <v>-1399887.0556399229</v>
      </c>
      <c r="AT72" s="278">
        <v>-1382166.9663280251</v>
      </c>
      <c r="AU72" s="278">
        <v>-1364446.8770161273</v>
      </c>
      <c r="AV72" s="278">
        <v>-1346726.7877042296</v>
      </c>
      <c r="AW72" s="278">
        <v>-1329006.6983923318</v>
      </c>
      <c r="AX72" s="278">
        <v>-1311286.6090804341</v>
      </c>
      <c r="AY72" s="278">
        <v>-1293566.5197685363</v>
      </c>
      <c r="AZ72" s="278">
        <v>-1275846.4304566386</v>
      </c>
      <c r="BA72" s="278">
        <v>-1258126.3411447408</v>
      </c>
      <c r="BB72" s="278">
        <v>-1240406.2518328431</v>
      </c>
      <c r="BC72" s="278">
        <v>-1222686.1625209453</v>
      </c>
      <c r="BD72" s="278">
        <v>-1204966.0732090476</v>
      </c>
      <c r="BE72" s="278">
        <v>-1187245.9838971498</v>
      </c>
      <c r="BF72" s="278">
        <v>-1169525.894585252</v>
      </c>
      <c r="BG72" s="278">
        <v>-1151805.8052733543</v>
      </c>
      <c r="BH72" s="278">
        <v>-1134085.7159614565</v>
      </c>
      <c r="BI72" s="278">
        <v>-1116365.6266495585</v>
      </c>
      <c r="BJ72" s="278">
        <v>-1098645.537337661</v>
      </c>
      <c r="BK72" s="278">
        <v>-1080925.4480257633</v>
      </c>
      <c r="BL72" s="278">
        <v>-1063205.3587138653</v>
      </c>
      <c r="BM72" s="278">
        <v>-1045485.2694019674</v>
      </c>
      <c r="BN72" s="278">
        <v>-1027765.1800900698</v>
      </c>
      <c r="BO72" s="278">
        <v>-1010045.090778172</v>
      </c>
      <c r="BP72" s="278">
        <v>-992325.00146627415</v>
      </c>
      <c r="BQ72" s="278">
        <v>-974604.91215437627</v>
      </c>
      <c r="BR72" s="278">
        <v>-956884.82284247852</v>
      </c>
      <c r="BS72" s="278">
        <v>-939164.73353058088</v>
      </c>
      <c r="BT72" s="278">
        <v>-921444.64421868301</v>
      </c>
      <c r="BU72" s="278">
        <v>-903724.55490678514</v>
      </c>
      <c r="BV72" s="278">
        <v>-886004.46559488738</v>
      </c>
      <c r="BW72" s="278">
        <v>-868284.37628298963</v>
      </c>
      <c r="BX72" s="278">
        <v>-850564.28697109176</v>
      </c>
      <c r="BY72" s="278">
        <v>-832844.19765919389</v>
      </c>
      <c r="BZ72" s="278">
        <v>-815124.10834729625</v>
      </c>
      <c r="CA72" s="278">
        <v>-797404.01903539849</v>
      </c>
      <c r="CB72" s="278">
        <v>-779683.92972350062</v>
      </c>
      <c r="CC72" s="278">
        <v>-761963.84041160287</v>
      </c>
    </row>
    <row r="73" spans="1:81" s="248" customFormat="1" ht="15" x14ac:dyDescent="0.25">
      <c r="A73" s="358" t="s">
        <v>581</v>
      </c>
      <c r="B73" s="359"/>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60">
        <v>0</v>
      </c>
      <c r="AL73" s="361"/>
      <c r="AM73" s="277">
        <v>13833349.815785116</v>
      </c>
      <c r="AN73" s="277">
        <v>14464652.201388875</v>
      </c>
      <c r="AO73" s="277">
        <v>15120497.8788443</v>
      </c>
      <c r="AP73" s="277">
        <v>15801868.579825472</v>
      </c>
      <c r="AQ73" s="277">
        <v>16509785.305273417</v>
      </c>
      <c r="AR73" s="277">
        <v>17245309.896166801</v>
      </c>
      <c r="AS73" s="277">
        <v>18009546.667123444</v>
      </c>
      <c r="AT73" s="277">
        <v>18803644.105345879</v>
      </c>
      <c r="AU73" s="277">
        <v>19628796.637524728</v>
      </c>
      <c r="AV73" s="277">
        <v>20486246.467418261</v>
      </c>
      <c r="AW73" s="277">
        <v>21377285.48693506</v>
      </c>
      <c r="AX73" s="277">
        <v>22303257.263660055</v>
      </c>
      <c r="AY73" s="277">
        <v>23265559.107881576</v>
      </c>
      <c r="AZ73" s="277">
        <v>24265644.222299479</v>
      </c>
      <c r="BA73" s="277">
        <v>25305023.937721629</v>
      </c>
      <c r="BB73" s="277">
        <v>26385270.038188182</v>
      </c>
      <c r="BC73" s="277">
        <v>27508017.17910092</v>
      </c>
      <c r="BD73" s="277">
        <v>28674965.402077693</v>
      </c>
      <c r="BE73" s="277">
        <v>29887882.750401061</v>
      </c>
      <c r="BF73" s="277">
        <v>31148607.989084892</v>
      </c>
      <c r="BG73" s="277">
        <v>32459053.433743596</v>
      </c>
      <c r="BH73" s="277">
        <v>33821207.892616175</v>
      </c>
      <c r="BI73" s="277">
        <v>35237139.726271182</v>
      </c>
      <c r="BJ73" s="277">
        <v>36709000.029699899</v>
      </c>
      <c r="BK73" s="277">
        <v>38239025.941693299</v>
      </c>
      <c r="BL73" s="277">
        <v>39829544.086593956</v>
      </c>
      <c r="BM73" s="277">
        <v>41482974.153718174</v>
      </c>
      <c r="BN73" s="277">
        <v>43201832.619954877</v>
      </c>
      <c r="BO73" s="277">
        <v>44988736.62126857</v>
      </c>
      <c r="BP73" s="277">
        <v>46846407.979062349</v>
      </c>
      <c r="BQ73" s="277">
        <v>48777677.3875954</v>
      </c>
      <c r="BR73" s="277">
        <v>50785488.768897288</v>
      </c>
      <c r="BS73" s="277">
        <v>52872903.801878773</v>
      </c>
      <c r="BT73" s="277">
        <v>55043106.63260705</v>
      </c>
      <c r="BU73" s="277">
        <v>57299408.772991978</v>
      </c>
      <c r="BV73" s="277">
        <v>59645254.195419826</v>
      </c>
      <c r="BW73" s="277">
        <v>62084224.631172307</v>
      </c>
      <c r="BX73" s="277">
        <v>64620045.080782428</v>
      </c>
      <c r="BY73" s="277">
        <v>67256589.544804469</v>
      </c>
      <c r="BZ73" s="277">
        <v>69997886.98381491</v>
      </c>
      <c r="CA73" s="277">
        <v>72848127.516813293</v>
      </c>
      <c r="CB73" s="277">
        <v>75811668.867559135</v>
      </c>
      <c r="CC73" s="277">
        <v>78893043.068762362</v>
      </c>
    </row>
    <row r="74" spans="1:81" x14ac:dyDescent="0.25">
      <c r="A74" s="358" t="s">
        <v>308</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4">
        <v>0</v>
      </c>
      <c r="AL74" s="365"/>
      <c r="AM74" s="278">
        <v>-1610917.2101725233</v>
      </c>
      <c r="AN74" s="278">
        <v>-1610917.2101725233</v>
      </c>
      <c r="AO74" s="278">
        <v>-1610917.2101725233</v>
      </c>
      <c r="AP74" s="278">
        <v>-1610917.2101725233</v>
      </c>
      <c r="AQ74" s="278">
        <v>-1610917.2101725233</v>
      </c>
      <c r="AR74" s="278">
        <v>-1610917.2101725233</v>
      </c>
      <c r="AS74" s="278">
        <v>-1610917.2101725233</v>
      </c>
      <c r="AT74" s="278">
        <v>-1610917.2101725233</v>
      </c>
      <c r="AU74" s="278">
        <v>-1610917.2101725233</v>
      </c>
      <c r="AV74" s="278">
        <v>-1610917.2101725233</v>
      </c>
      <c r="AW74" s="278">
        <v>-1610917.2101725233</v>
      </c>
      <c r="AX74" s="278">
        <v>-1610917.2101725233</v>
      </c>
      <c r="AY74" s="278">
        <v>-1610917.2101725233</v>
      </c>
      <c r="AZ74" s="278">
        <v>-1610917.2101725233</v>
      </c>
      <c r="BA74" s="278">
        <v>-1610917.2101725233</v>
      </c>
      <c r="BB74" s="278">
        <v>-1610917.2101725233</v>
      </c>
      <c r="BC74" s="278">
        <v>-1610917.2101725233</v>
      </c>
      <c r="BD74" s="278">
        <v>-1610917.2101725233</v>
      </c>
      <c r="BE74" s="278">
        <v>-1610917.2101725233</v>
      </c>
      <c r="BF74" s="278">
        <v>-1610917.2101725233</v>
      </c>
      <c r="BG74" s="278">
        <v>-1610917.2101725233</v>
      </c>
      <c r="BH74" s="278">
        <v>-1610917.2101725233</v>
      </c>
      <c r="BI74" s="278">
        <v>-1610917.2101725233</v>
      </c>
      <c r="BJ74" s="278">
        <v>-1610917.2101725233</v>
      </c>
      <c r="BK74" s="278">
        <v>-1610917.2101725233</v>
      </c>
      <c r="BL74" s="278">
        <v>-1610917.2101725233</v>
      </c>
      <c r="BM74" s="278">
        <v>-1610917.2101725233</v>
      </c>
      <c r="BN74" s="278">
        <v>-1610917.2101725233</v>
      </c>
      <c r="BO74" s="278">
        <v>-1610917.2101725233</v>
      </c>
      <c r="BP74" s="278">
        <v>-1610917.2101725233</v>
      </c>
      <c r="BQ74" s="278">
        <v>-1610917.2101725233</v>
      </c>
      <c r="BR74" s="278">
        <v>-1610917.2101725233</v>
      </c>
      <c r="BS74" s="278">
        <v>-1610917.2101725233</v>
      </c>
      <c r="BT74" s="278">
        <v>-1610917.2101725233</v>
      </c>
      <c r="BU74" s="278">
        <v>-1610917.2101725233</v>
      </c>
      <c r="BV74" s="278">
        <v>-1610917.2101725233</v>
      </c>
      <c r="BW74" s="278">
        <v>-1610917.2101725233</v>
      </c>
      <c r="BX74" s="278">
        <v>-1610917.2101725233</v>
      </c>
      <c r="BY74" s="278">
        <v>-1610917.2101725233</v>
      </c>
      <c r="BZ74" s="278">
        <v>-1610917.2101725233</v>
      </c>
      <c r="CA74" s="278">
        <v>-1610917.2101725233</v>
      </c>
      <c r="CB74" s="278">
        <v>-1610917.2101725233</v>
      </c>
      <c r="CC74" s="278">
        <v>-1610917.2101725233</v>
      </c>
    </row>
    <row r="75" spans="1:81" s="248" customFormat="1" ht="15" x14ac:dyDescent="0.25">
      <c r="A75" s="358" t="s">
        <v>582</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60">
        <v>0</v>
      </c>
      <c r="AL75" s="361"/>
      <c r="AM75" s="277">
        <v>12222432.605612593</v>
      </c>
      <c r="AN75" s="277">
        <v>12853734.991216352</v>
      </c>
      <c r="AO75" s="277">
        <v>13509580.668671777</v>
      </c>
      <c r="AP75" s="277">
        <v>14190951.369652949</v>
      </c>
      <c r="AQ75" s="277">
        <v>14898868.095100895</v>
      </c>
      <c r="AR75" s="277">
        <v>15634392.685994279</v>
      </c>
      <c r="AS75" s="277">
        <v>16398629.456950922</v>
      </c>
      <c r="AT75" s="277">
        <v>17192726.895173356</v>
      </c>
      <c r="AU75" s="277">
        <v>18017879.427352205</v>
      </c>
      <c r="AV75" s="277">
        <v>18875329.257245738</v>
      </c>
      <c r="AW75" s="277">
        <v>19766368.276762538</v>
      </c>
      <c r="AX75" s="277">
        <v>20692340.053487532</v>
      </c>
      <c r="AY75" s="277">
        <v>21654641.897709053</v>
      </c>
      <c r="AZ75" s="277">
        <v>22654727.012126956</v>
      </c>
      <c r="BA75" s="277">
        <v>23694106.727549106</v>
      </c>
      <c r="BB75" s="277">
        <v>24774352.828015659</v>
      </c>
      <c r="BC75" s="277">
        <v>25897099.968928397</v>
      </c>
      <c r="BD75" s="277">
        <v>27064048.191905171</v>
      </c>
      <c r="BE75" s="277">
        <v>28276965.540228538</v>
      </c>
      <c r="BF75" s="277">
        <v>29537690.778912369</v>
      </c>
      <c r="BG75" s="277">
        <v>30848136.223571073</v>
      </c>
      <c r="BH75" s="277">
        <v>32210290.682443652</v>
      </c>
      <c r="BI75" s="277">
        <v>33626222.516098656</v>
      </c>
      <c r="BJ75" s="277">
        <v>35098082.819527373</v>
      </c>
      <c r="BK75" s="277">
        <v>36628108.731520772</v>
      </c>
      <c r="BL75" s="277">
        <v>38218626.876421429</v>
      </c>
      <c r="BM75" s="277">
        <v>39872056.943545647</v>
      </c>
      <c r="BN75" s="277">
        <v>41590915.40978235</v>
      </c>
      <c r="BO75" s="277">
        <v>43377819.411096044</v>
      </c>
      <c r="BP75" s="277">
        <v>45235490.768889822</v>
      </c>
      <c r="BQ75" s="277">
        <v>47166760.177422874</v>
      </c>
      <c r="BR75" s="277">
        <v>49174571.558724761</v>
      </c>
      <c r="BS75" s="277">
        <v>51261986.591706246</v>
      </c>
      <c r="BT75" s="277">
        <v>53432189.422434524</v>
      </c>
      <c r="BU75" s="277">
        <v>55688491.562819451</v>
      </c>
      <c r="BV75" s="277">
        <v>58034336.985247299</v>
      </c>
      <c r="BW75" s="277">
        <v>60473307.42099978</v>
      </c>
      <c r="BX75" s="277">
        <v>63009127.870609902</v>
      </c>
      <c r="BY75" s="277">
        <v>65645672.334631942</v>
      </c>
      <c r="BZ75" s="277">
        <v>68386969.773642391</v>
      </c>
      <c r="CA75" s="277">
        <v>71237210.306640774</v>
      </c>
      <c r="CB75" s="277">
        <v>74200751.657386616</v>
      </c>
      <c r="CC75" s="277">
        <v>77282125.858589843</v>
      </c>
    </row>
    <row r="76" spans="1:81" x14ac:dyDescent="0.25">
      <c r="A76" s="358" t="s">
        <v>307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4">
        <v>0</v>
      </c>
      <c r="AL76" s="365"/>
      <c r="AM76" s="278">
        <v>0</v>
      </c>
      <c r="AN76" s="278">
        <v>0</v>
      </c>
      <c r="AO76" s="278">
        <v>0</v>
      </c>
      <c r="AP76" s="278">
        <v>0</v>
      </c>
      <c r="AQ76" s="278">
        <v>0</v>
      </c>
      <c r="AR76" s="278">
        <v>0</v>
      </c>
      <c r="AS76" s="278">
        <v>0</v>
      </c>
      <c r="AT76" s="278">
        <v>0</v>
      </c>
      <c r="AU76" s="278">
        <v>0</v>
      </c>
      <c r="AV76" s="278">
        <v>0</v>
      </c>
      <c r="AW76" s="278">
        <v>0</v>
      </c>
      <c r="AX76" s="278">
        <v>0</v>
      </c>
      <c r="AY76" s="278">
        <v>0</v>
      </c>
      <c r="AZ76" s="278">
        <v>0</v>
      </c>
      <c r="BA76" s="278">
        <v>0</v>
      </c>
      <c r="BB76" s="278">
        <v>0</v>
      </c>
      <c r="BC76" s="278">
        <v>0</v>
      </c>
      <c r="BD76" s="278">
        <v>0</v>
      </c>
      <c r="BE76" s="278">
        <v>0</v>
      </c>
      <c r="BF76" s="278">
        <v>0</v>
      </c>
      <c r="BG76" s="278">
        <v>0</v>
      </c>
      <c r="BH76" s="278">
        <v>0</v>
      </c>
      <c r="BI76" s="278">
        <v>0</v>
      </c>
      <c r="BJ76" s="278">
        <v>0</v>
      </c>
      <c r="BK76" s="278">
        <v>0</v>
      </c>
      <c r="BL76" s="278">
        <v>0</v>
      </c>
      <c r="BM76" s="278">
        <v>0</v>
      </c>
      <c r="BN76" s="278">
        <v>0</v>
      </c>
      <c r="BO76" s="278">
        <v>0</v>
      </c>
      <c r="BP76" s="278">
        <v>0</v>
      </c>
      <c r="BQ76" s="278">
        <v>0</v>
      </c>
      <c r="BR76" s="278">
        <v>0</v>
      </c>
      <c r="BS76" s="278">
        <v>0</v>
      </c>
      <c r="BT76" s="278">
        <v>0</v>
      </c>
      <c r="BU76" s="278">
        <v>0</v>
      </c>
      <c r="BV76" s="278">
        <v>0</v>
      </c>
      <c r="BW76" s="278">
        <v>0</v>
      </c>
      <c r="BX76" s="278">
        <v>0</v>
      </c>
      <c r="BY76" s="278">
        <v>0</v>
      </c>
      <c r="BZ76" s="278">
        <v>0</v>
      </c>
      <c r="CA76" s="278">
        <v>0</v>
      </c>
      <c r="CB76" s="278">
        <v>0</v>
      </c>
      <c r="CC76" s="278">
        <v>0</v>
      </c>
    </row>
    <row r="77" spans="1:81" s="248" customFormat="1" ht="15" x14ac:dyDescent="0.25">
      <c r="A77" s="358" t="s">
        <v>311</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v>0</v>
      </c>
      <c r="AL77" s="361"/>
      <c r="AM77" s="277">
        <v>12222432.605612593</v>
      </c>
      <c r="AN77" s="277">
        <v>12853734.991216352</v>
      </c>
      <c r="AO77" s="277">
        <v>13509580.668671777</v>
      </c>
      <c r="AP77" s="277">
        <v>14190951.369652949</v>
      </c>
      <c r="AQ77" s="277">
        <v>14898868.095100895</v>
      </c>
      <c r="AR77" s="277">
        <v>15634392.685994279</v>
      </c>
      <c r="AS77" s="277">
        <v>16398629.456950922</v>
      </c>
      <c r="AT77" s="277">
        <v>17192726.895173356</v>
      </c>
      <c r="AU77" s="277">
        <v>18017879.427352205</v>
      </c>
      <c r="AV77" s="277">
        <v>18875329.257245738</v>
      </c>
      <c r="AW77" s="277">
        <v>19766368.276762538</v>
      </c>
      <c r="AX77" s="277">
        <v>20692340.053487532</v>
      </c>
      <c r="AY77" s="277">
        <v>21654641.897709053</v>
      </c>
      <c r="AZ77" s="277">
        <v>22654727.012126956</v>
      </c>
      <c r="BA77" s="277">
        <v>23694106.727549106</v>
      </c>
      <c r="BB77" s="277">
        <v>24774352.828015659</v>
      </c>
      <c r="BC77" s="277">
        <v>25897099.968928397</v>
      </c>
      <c r="BD77" s="277">
        <v>27064048.191905171</v>
      </c>
      <c r="BE77" s="277">
        <v>28276965.540228538</v>
      </c>
      <c r="BF77" s="277">
        <v>29537690.778912369</v>
      </c>
      <c r="BG77" s="277">
        <v>30848136.223571073</v>
      </c>
      <c r="BH77" s="277">
        <v>32210290.682443652</v>
      </c>
      <c r="BI77" s="277">
        <v>33626222.516098656</v>
      </c>
      <c r="BJ77" s="277">
        <v>35098082.819527373</v>
      </c>
      <c r="BK77" s="277">
        <v>36628108.731520772</v>
      </c>
      <c r="BL77" s="277">
        <v>38218626.876421429</v>
      </c>
      <c r="BM77" s="277">
        <v>39872056.943545647</v>
      </c>
      <c r="BN77" s="277">
        <v>41590915.40978235</v>
      </c>
      <c r="BO77" s="277">
        <v>43377819.411096044</v>
      </c>
      <c r="BP77" s="277">
        <v>45235490.768889822</v>
      </c>
      <c r="BQ77" s="277">
        <v>47166760.177422874</v>
      </c>
      <c r="BR77" s="277">
        <v>49174571.558724761</v>
      </c>
      <c r="BS77" s="277">
        <v>51261986.591706246</v>
      </c>
      <c r="BT77" s="277">
        <v>53432189.422434524</v>
      </c>
      <c r="BU77" s="277">
        <v>55688491.562819451</v>
      </c>
      <c r="BV77" s="277">
        <v>58034336.985247299</v>
      </c>
      <c r="BW77" s="277">
        <v>60473307.42099978</v>
      </c>
      <c r="BX77" s="277">
        <v>63009127.870609902</v>
      </c>
      <c r="BY77" s="277">
        <v>65645672.334631942</v>
      </c>
      <c r="BZ77" s="277">
        <v>68386969.773642391</v>
      </c>
      <c r="CA77" s="277">
        <v>71237210.306640774</v>
      </c>
      <c r="CB77" s="277">
        <v>74200751.657386616</v>
      </c>
      <c r="CC77" s="277">
        <v>77282125.858589843</v>
      </c>
    </row>
    <row r="78" spans="1:81" s="280" customFormat="1" x14ac:dyDescent="0.25">
      <c r="A78" s="366" t="s">
        <v>306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75"/>
      <c r="AL78" s="376"/>
      <c r="AM78" s="279">
        <v>-3055608.1514031482</v>
      </c>
      <c r="AN78" s="279">
        <v>-3213433.7478040881</v>
      </c>
      <c r="AO78" s="279">
        <v>-3377395.1671679444</v>
      </c>
      <c r="AP78" s="279">
        <v>-3547737.8424132373</v>
      </c>
      <c r="AQ78" s="279">
        <v>-3724717.0237752236</v>
      </c>
      <c r="AR78" s="279">
        <v>-3908598.1714985697</v>
      </c>
      <c r="AS78" s="279">
        <v>-4099657.3642377304</v>
      </c>
      <c r="AT78" s="279">
        <v>-4298181.723793339</v>
      </c>
      <c r="AU78" s="279">
        <v>-4504469.8568380512</v>
      </c>
      <c r="AV78" s="279">
        <v>-4718832.3143114345</v>
      </c>
      <c r="AW78" s="279">
        <v>-4941592.0691906344</v>
      </c>
      <c r="AX78" s="279">
        <v>-5173085.013371883</v>
      </c>
      <c r="AY78" s="279">
        <v>-5413660.4744272633</v>
      </c>
      <c r="AZ78" s="279">
        <v>-5663681.753031739</v>
      </c>
      <c r="BA78" s="279">
        <v>-5923526.6818872765</v>
      </c>
      <c r="BB78" s="279">
        <v>-6193588.2070039148</v>
      </c>
      <c r="BC78" s="279">
        <v>-6474274.9922320992</v>
      </c>
      <c r="BD78" s="279">
        <v>-6766012.0479762927</v>
      </c>
      <c r="BE78" s="279">
        <v>-7069241.3850571346</v>
      </c>
      <c r="BF78" s="279">
        <v>-7384422.6947280923</v>
      </c>
      <c r="BG78" s="279">
        <v>-7712034.0558927683</v>
      </c>
      <c r="BH78" s="279">
        <v>-8052572.6706109131</v>
      </c>
      <c r="BI78" s="279">
        <v>-8406555.6290246639</v>
      </c>
      <c r="BJ78" s="279">
        <v>-8774520.7048818432</v>
      </c>
      <c r="BK78" s="279">
        <v>-9157027.182880193</v>
      </c>
      <c r="BL78" s="279">
        <v>-9554656.7191053573</v>
      </c>
      <c r="BM78" s="279">
        <v>-9968014.2358864117</v>
      </c>
      <c r="BN78" s="279">
        <v>-10397728.852445588</v>
      </c>
      <c r="BO78" s="279">
        <v>-10844454.852774011</v>
      </c>
      <c r="BP78" s="279">
        <v>-11308872.692222456</v>
      </c>
      <c r="BQ78" s="279">
        <v>-11791690.044355718</v>
      </c>
      <c r="BR78" s="279">
        <v>-12293642.88968119</v>
      </c>
      <c r="BS78" s="279">
        <v>-12815496.647926562</v>
      </c>
      <c r="BT78" s="279">
        <v>-13358047.355608631</v>
      </c>
      <c r="BU78" s="279">
        <v>-13922122.890704863</v>
      </c>
      <c r="BV78" s="279">
        <v>-14508584.246311825</v>
      </c>
      <c r="BW78" s="279">
        <v>-15118326.855249945</v>
      </c>
      <c r="BX78" s="279">
        <v>-15752281.967652475</v>
      </c>
      <c r="BY78" s="279">
        <v>-16411418.083657986</v>
      </c>
      <c r="BZ78" s="279">
        <v>-17096742.443410598</v>
      </c>
      <c r="CA78" s="279">
        <v>-17809302.576660194</v>
      </c>
      <c r="CB78" s="279">
        <v>-18550187.914346654</v>
      </c>
      <c r="CC78" s="279">
        <v>-19320531.464647461</v>
      </c>
    </row>
    <row r="79" spans="1:81" ht="16.5" thickBot="1" x14ac:dyDescent="0.3">
      <c r="A79" s="377" t="s">
        <v>310</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v>0</v>
      </c>
      <c r="AL79" s="380"/>
      <c r="AM79" s="281">
        <v>9166824.454209445</v>
      </c>
      <c r="AN79" s="281">
        <v>9640301.2434122637</v>
      </c>
      <c r="AO79" s="281">
        <v>10132185.501503833</v>
      </c>
      <c r="AP79" s="281">
        <v>10643213.527239712</v>
      </c>
      <c r="AQ79" s="281">
        <v>11174151.071325671</v>
      </c>
      <c r="AR79" s="281">
        <v>11725794.514495708</v>
      </c>
      <c r="AS79" s="281">
        <v>12298972.092713192</v>
      </c>
      <c r="AT79" s="281">
        <v>12894545.171380017</v>
      </c>
      <c r="AU79" s="281">
        <v>13513409.570514154</v>
      </c>
      <c r="AV79" s="281">
        <v>14156496.942934304</v>
      </c>
      <c r="AW79" s="281">
        <v>14824776.207571903</v>
      </c>
      <c r="AX79" s="281">
        <v>15519255.040115649</v>
      </c>
      <c r="AY79" s="281">
        <v>16240981.423281789</v>
      </c>
      <c r="AZ79" s="281">
        <v>16991045.259095218</v>
      </c>
      <c r="BA79" s="281">
        <v>17770580.045661829</v>
      </c>
      <c r="BB79" s="281">
        <v>18580764.621011745</v>
      </c>
      <c r="BC79" s="281">
        <v>19422824.976696298</v>
      </c>
      <c r="BD79" s="281">
        <v>20298036.143928878</v>
      </c>
      <c r="BE79" s="281">
        <v>21207724.155171402</v>
      </c>
      <c r="BF79" s="281">
        <v>22153268.084184278</v>
      </c>
      <c r="BG79" s="281">
        <v>23136102.167678304</v>
      </c>
      <c r="BH79" s="281">
        <v>24157718.01183274</v>
      </c>
      <c r="BI79" s="281">
        <v>25219666.887073994</v>
      </c>
      <c r="BJ79" s="281">
        <v>26323562.11464553</v>
      </c>
      <c r="BK79" s="281">
        <v>27471081.548640579</v>
      </c>
      <c r="BL79" s="281">
        <v>28663970.157316074</v>
      </c>
      <c r="BM79" s="281">
        <v>29904042.707659237</v>
      </c>
      <c r="BN79" s="281">
        <v>31193186.557336763</v>
      </c>
      <c r="BO79" s="281">
        <v>32533364.558322035</v>
      </c>
      <c r="BP79" s="281">
        <v>33926618.076667368</v>
      </c>
      <c r="BQ79" s="281">
        <v>35375070.133067153</v>
      </c>
      <c r="BR79" s="281">
        <v>36880928.669043571</v>
      </c>
      <c r="BS79" s="281">
        <v>38446489.943779685</v>
      </c>
      <c r="BT79" s="281">
        <v>40074142.066825897</v>
      </c>
      <c r="BU79" s="281">
        <v>41766368.672114588</v>
      </c>
      <c r="BV79" s="281">
        <v>43525752.738935471</v>
      </c>
      <c r="BW79" s="281">
        <v>45354980.565749839</v>
      </c>
      <c r="BX79" s="281">
        <v>47256845.902957425</v>
      </c>
      <c r="BY79" s="281">
        <v>49234254.250973955</v>
      </c>
      <c r="BZ79" s="281">
        <v>51290227.330231793</v>
      </c>
      <c r="CA79" s="281">
        <v>53427907.729980581</v>
      </c>
      <c r="CB79" s="281">
        <v>55650563.743039966</v>
      </c>
      <c r="CC79" s="281">
        <v>57961594.393942386</v>
      </c>
    </row>
    <row r="80" spans="1:81" s="284" customFormat="1" ht="16.5" thickBot="1" x14ac:dyDescent="0.3">
      <c r="A80" s="282"/>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370">
        <v>0</v>
      </c>
      <c r="AL80" s="370"/>
      <c r="AM80" s="283">
        <v>1</v>
      </c>
      <c r="AN80" s="283">
        <v>2</v>
      </c>
      <c r="AO80" s="283">
        <v>3</v>
      </c>
      <c r="AP80" s="283">
        <v>4</v>
      </c>
      <c r="AQ80" s="283">
        <v>5</v>
      </c>
      <c r="AR80" s="283">
        <v>6</v>
      </c>
      <c r="AS80" s="283">
        <v>7</v>
      </c>
      <c r="AT80" s="283">
        <v>8</v>
      </c>
      <c r="AU80" s="283">
        <v>9</v>
      </c>
      <c r="AV80" s="283">
        <v>10</v>
      </c>
      <c r="AW80" s="283">
        <v>11</v>
      </c>
      <c r="AX80" s="283">
        <v>12</v>
      </c>
      <c r="AY80" s="283">
        <v>13</v>
      </c>
      <c r="AZ80" s="283">
        <v>14</v>
      </c>
      <c r="BA80" s="283">
        <v>15</v>
      </c>
      <c r="BB80" s="283">
        <v>16</v>
      </c>
      <c r="BC80" s="283">
        <v>17</v>
      </c>
      <c r="BD80" s="283">
        <v>18</v>
      </c>
      <c r="BE80" s="283">
        <v>19</v>
      </c>
      <c r="BF80" s="283">
        <v>20</v>
      </c>
      <c r="BG80" s="283">
        <v>21</v>
      </c>
      <c r="BH80" s="283">
        <v>22</v>
      </c>
      <c r="BI80" s="283">
        <v>23</v>
      </c>
      <c r="BJ80" s="283">
        <v>24</v>
      </c>
      <c r="BK80" s="283">
        <v>25</v>
      </c>
      <c r="BL80" s="283">
        <v>26</v>
      </c>
      <c r="BM80" s="283">
        <v>27</v>
      </c>
      <c r="BN80" s="283">
        <v>28</v>
      </c>
      <c r="BO80" s="283">
        <v>29</v>
      </c>
      <c r="BP80" s="283">
        <v>30</v>
      </c>
      <c r="BQ80" s="283">
        <v>31</v>
      </c>
      <c r="BR80" s="283">
        <v>32</v>
      </c>
      <c r="BS80" s="283">
        <v>33</v>
      </c>
      <c r="BT80" s="283">
        <v>34</v>
      </c>
      <c r="BU80" s="283">
        <v>35</v>
      </c>
      <c r="BV80" s="283">
        <v>36</v>
      </c>
      <c r="BW80" s="283">
        <v>37</v>
      </c>
      <c r="BX80" s="283">
        <v>38</v>
      </c>
      <c r="BY80" s="283">
        <v>39</v>
      </c>
      <c r="BZ80" s="283">
        <v>40</v>
      </c>
      <c r="CA80" s="283">
        <v>41</v>
      </c>
      <c r="CB80" s="283">
        <v>42</v>
      </c>
      <c r="CC80" s="283">
        <v>43</v>
      </c>
    </row>
    <row r="81" spans="1:81" x14ac:dyDescent="0.25">
      <c r="A81" s="371" t="s">
        <v>309</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v>2031</v>
      </c>
      <c r="AL81" s="374"/>
      <c r="AM81" s="273">
        <v>2032</v>
      </c>
      <c r="AN81" s="273">
        <v>2033</v>
      </c>
      <c r="AO81" s="273">
        <v>2034</v>
      </c>
      <c r="AP81" s="273">
        <v>2035</v>
      </c>
      <c r="AQ81" s="273">
        <v>2036</v>
      </c>
      <c r="AR81" s="273">
        <v>2037</v>
      </c>
      <c r="AS81" s="273">
        <v>2038</v>
      </c>
      <c r="AT81" s="273">
        <v>2039</v>
      </c>
      <c r="AU81" s="273">
        <v>2040</v>
      </c>
      <c r="AV81" s="273">
        <v>2041</v>
      </c>
      <c r="AW81" s="273">
        <v>2042</v>
      </c>
      <c r="AX81" s="273">
        <v>2043</v>
      </c>
      <c r="AY81" s="273">
        <v>2044</v>
      </c>
      <c r="AZ81" s="273">
        <v>2045</v>
      </c>
      <c r="BA81" s="273">
        <v>2046</v>
      </c>
      <c r="BB81" s="273">
        <v>2047</v>
      </c>
      <c r="BC81" s="273">
        <v>2048</v>
      </c>
      <c r="BD81" s="273">
        <v>2049</v>
      </c>
      <c r="BE81" s="273">
        <v>2050</v>
      </c>
      <c r="BF81" s="273">
        <v>2051</v>
      </c>
      <c r="BG81" s="273">
        <v>2052</v>
      </c>
      <c r="BH81" s="273">
        <v>2053</v>
      </c>
      <c r="BI81" s="273">
        <v>2054</v>
      </c>
      <c r="BJ81" s="273">
        <v>2055</v>
      </c>
      <c r="BK81" s="273">
        <v>2056</v>
      </c>
      <c r="BL81" s="273">
        <v>2057</v>
      </c>
      <c r="BM81" s="273">
        <v>2058</v>
      </c>
      <c r="BN81" s="273">
        <v>2059</v>
      </c>
      <c r="BO81" s="273">
        <v>2060</v>
      </c>
      <c r="BP81" s="273">
        <v>2061</v>
      </c>
      <c r="BQ81" s="273">
        <v>2062</v>
      </c>
      <c r="BR81" s="273">
        <v>2063</v>
      </c>
      <c r="BS81" s="273">
        <v>2064</v>
      </c>
      <c r="BT81" s="273">
        <v>2065</v>
      </c>
      <c r="BU81" s="273">
        <v>2066</v>
      </c>
      <c r="BV81" s="273">
        <v>2067</v>
      </c>
      <c r="BW81" s="273">
        <v>2068</v>
      </c>
      <c r="BX81" s="273">
        <v>2069</v>
      </c>
      <c r="BY81" s="273">
        <v>2070</v>
      </c>
      <c r="BZ81" s="273">
        <v>2071</v>
      </c>
      <c r="CA81" s="273">
        <v>2072</v>
      </c>
      <c r="CB81" s="273">
        <v>2073</v>
      </c>
      <c r="CC81" s="273">
        <v>2074</v>
      </c>
    </row>
    <row r="82" spans="1:81" s="248" customFormat="1" ht="15" x14ac:dyDescent="0.25">
      <c r="A82" s="358" t="s">
        <v>582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v>0</v>
      </c>
      <c r="AL82" s="361"/>
      <c r="AM82" s="277">
        <v>12222432.605612593</v>
      </c>
      <c r="AN82" s="277">
        <v>12853734.991216352</v>
      </c>
      <c r="AO82" s="277">
        <v>13509580.668671777</v>
      </c>
      <c r="AP82" s="277">
        <v>14190951.369652949</v>
      </c>
      <c r="AQ82" s="277">
        <v>14898868.095100895</v>
      </c>
      <c r="AR82" s="277">
        <v>15634392.685994279</v>
      </c>
      <c r="AS82" s="277">
        <v>16398629.456950922</v>
      </c>
      <c r="AT82" s="277">
        <v>17192726.895173356</v>
      </c>
      <c r="AU82" s="277">
        <v>18017879.427352205</v>
      </c>
      <c r="AV82" s="277">
        <v>18875329.257245738</v>
      </c>
      <c r="AW82" s="277">
        <v>19766368.276762538</v>
      </c>
      <c r="AX82" s="277">
        <v>20692340.053487532</v>
      </c>
      <c r="AY82" s="277">
        <v>21654641.897709053</v>
      </c>
      <c r="AZ82" s="277">
        <v>22654727.012126956</v>
      </c>
      <c r="BA82" s="277">
        <v>23694106.727549106</v>
      </c>
      <c r="BB82" s="277">
        <v>24774352.828015659</v>
      </c>
      <c r="BC82" s="277">
        <v>25897099.968928397</v>
      </c>
      <c r="BD82" s="277">
        <v>27064048.191905171</v>
      </c>
      <c r="BE82" s="277">
        <v>28276965.540228538</v>
      </c>
      <c r="BF82" s="277">
        <v>29537690.778912369</v>
      </c>
      <c r="BG82" s="277">
        <v>30848136.223571073</v>
      </c>
      <c r="BH82" s="277">
        <v>32210290.682443652</v>
      </c>
      <c r="BI82" s="277">
        <v>33626222.516098656</v>
      </c>
      <c r="BJ82" s="277">
        <v>35098082.819527373</v>
      </c>
      <c r="BK82" s="277">
        <v>36628108.731520772</v>
      </c>
      <c r="BL82" s="277">
        <v>38218626.876421429</v>
      </c>
      <c r="BM82" s="277">
        <v>39872056.943545647</v>
      </c>
      <c r="BN82" s="277">
        <v>41590915.40978235</v>
      </c>
      <c r="BO82" s="277">
        <v>43377819.411096044</v>
      </c>
      <c r="BP82" s="277">
        <v>45235490.768889822</v>
      </c>
      <c r="BQ82" s="277">
        <v>47166760.177422874</v>
      </c>
      <c r="BR82" s="277">
        <v>49174571.558724761</v>
      </c>
      <c r="BS82" s="277">
        <v>51261986.591706246</v>
      </c>
      <c r="BT82" s="277">
        <v>53432189.422434524</v>
      </c>
      <c r="BU82" s="277">
        <v>55688491.562819451</v>
      </c>
      <c r="BV82" s="277">
        <v>58034336.985247299</v>
      </c>
      <c r="BW82" s="277">
        <v>60473307.42099978</v>
      </c>
      <c r="BX82" s="277">
        <v>63009127.870609902</v>
      </c>
      <c r="BY82" s="277">
        <v>65645672.334631942</v>
      </c>
      <c r="BZ82" s="277">
        <v>68386969.773642391</v>
      </c>
      <c r="CA82" s="277">
        <v>71237210.306640774</v>
      </c>
      <c r="CB82" s="277">
        <v>74200751.657386616</v>
      </c>
      <c r="CC82" s="277">
        <v>77282125.858589843</v>
      </c>
    </row>
    <row r="83" spans="1:81" x14ac:dyDescent="0.25">
      <c r="A83" s="358" t="s">
        <v>308</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64">
        <v>0</v>
      </c>
      <c r="AL83" s="365"/>
      <c r="AM83" s="278">
        <v>1610917.2101725233</v>
      </c>
      <c r="AN83" s="278">
        <v>1610917.2101725233</v>
      </c>
      <c r="AO83" s="278">
        <v>1610917.2101725233</v>
      </c>
      <c r="AP83" s="278">
        <v>1610917.2101725233</v>
      </c>
      <c r="AQ83" s="278">
        <v>1610917.2101725233</v>
      </c>
      <c r="AR83" s="278">
        <v>1610917.2101725233</v>
      </c>
      <c r="AS83" s="278">
        <v>1610917.2101725233</v>
      </c>
      <c r="AT83" s="278">
        <v>1610917.2101725233</v>
      </c>
      <c r="AU83" s="278">
        <v>1610917.2101725233</v>
      </c>
      <c r="AV83" s="278">
        <v>1610917.2101725233</v>
      </c>
      <c r="AW83" s="278">
        <v>1610917.2101725233</v>
      </c>
      <c r="AX83" s="278">
        <v>1610917.2101725233</v>
      </c>
      <c r="AY83" s="278">
        <v>1610917.2101725233</v>
      </c>
      <c r="AZ83" s="278">
        <v>1610917.2101725233</v>
      </c>
      <c r="BA83" s="278">
        <v>1610917.2101725233</v>
      </c>
      <c r="BB83" s="278">
        <v>1610917.2101725233</v>
      </c>
      <c r="BC83" s="278">
        <v>1610917.2101725233</v>
      </c>
      <c r="BD83" s="278">
        <v>1610917.2101725233</v>
      </c>
      <c r="BE83" s="278">
        <v>1610917.2101725233</v>
      </c>
      <c r="BF83" s="278">
        <v>1610917.2101725233</v>
      </c>
      <c r="BG83" s="278">
        <v>1610917.2101725233</v>
      </c>
      <c r="BH83" s="278">
        <v>1610917.2101725233</v>
      </c>
      <c r="BI83" s="278">
        <v>1610917.2101725233</v>
      </c>
      <c r="BJ83" s="278">
        <v>1610917.2101725233</v>
      </c>
      <c r="BK83" s="278">
        <v>1610917.2101725233</v>
      </c>
      <c r="BL83" s="278">
        <v>1610917.2101725233</v>
      </c>
      <c r="BM83" s="278">
        <v>1610917.2101725233</v>
      </c>
      <c r="BN83" s="278">
        <v>1610917.2101725233</v>
      </c>
      <c r="BO83" s="278">
        <v>1610917.2101725233</v>
      </c>
      <c r="BP83" s="278">
        <v>1610917.2101725233</v>
      </c>
      <c r="BQ83" s="278">
        <v>1610917.2101725233</v>
      </c>
      <c r="BR83" s="278">
        <v>1610917.2101725233</v>
      </c>
      <c r="BS83" s="278">
        <v>1610917.2101725233</v>
      </c>
      <c r="BT83" s="278">
        <v>1610917.2101725233</v>
      </c>
      <c r="BU83" s="278">
        <v>1610917.2101725233</v>
      </c>
      <c r="BV83" s="278">
        <v>1610917.2101725233</v>
      </c>
      <c r="BW83" s="278">
        <v>1610917.2101725233</v>
      </c>
      <c r="BX83" s="278">
        <v>1610917.2101725233</v>
      </c>
      <c r="BY83" s="278">
        <v>1610917.2101725233</v>
      </c>
      <c r="BZ83" s="278">
        <v>1610917.2101725233</v>
      </c>
      <c r="CA83" s="278">
        <v>1610917.2101725233</v>
      </c>
      <c r="CB83" s="278">
        <v>1610917.2101725233</v>
      </c>
      <c r="CC83" s="278">
        <v>1610917.2101725233</v>
      </c>
    </row>
    <row r="84" spans="1:81" x14ac:dyDescent="0.25">
      <c r="A84" s="358" t="s">
        <v>307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64">
        <v>0</v>
      </c>
      <c r="AL84" s="365"/>
      <c r="AM84" s="278">
        <v>0</v>
      </c>
      <c r="AN84" s="278">
        <v>0</v>
      </c>
      <c r="AO84" s="278">
        <v>0</v>
      </c>
      <c r="AP84" s="278">
        <v>0</v>
      </c>
      <c r="AQ84" s="278">
        <v>0</v>
      </c>
      <c r="AR84" s="278">
        <v>0</v>
      </c>
      <c r="AS84" s="278">
        <v>0</v>
      </c>
      <c r="AT84" s="278">
        <v>0</v>
      </c>
      <c r="AU84" s="278">
        <v>0</v>
      </c>
      <c r="AV84" s="278">
        <v>0</v>
      </c>
      <c r="AW84" s="278">
        <v>0</v>
      </c>
      <c r="AX84" s="278">
        <v>0</v>
      </c>
      <c r="AY84" s="278">
        <v>0</v>
      </c>
      <c r="AZ84" s="278">
        <v>0</v>
      </c>
      <c r="BA84" s="278">
        <v>0</v>
      </c>
      <c r="BB84" s="278">
        <v>0</v>
      </c>
      <c r="BC84" s="278">
        <v>0</v>
      </c>
      <c r="BD84" s="278">
        <v>0</v>
      </c>
      <c r="BE84" s="278">
        <v>0</v>
      </c>
      <c r="BF84" s="278">
        <v>0</v>
      </c>
      <c r="BG84" s="278">
        <v>0</v>
      </c>
      <c r="BH84" s="278">
        <v>0</v>
      </c>
      <c r="BI84" s="278">
        <v>0</v>
      </c>
      <c r="BJ84" s="278">
        <v>0</v>
      </c>
      <c r="BK84" s="278">
        <v>0</v>
      </c>
      <c r="BL84" s="278">
        <v>0</v>
      </c>
      <c r="BM84" s="278">
        <v>0</v>
      </c>
      <c r="BN84" s="278">
        <v>0</v>
      </c>
      <c r="BO84" s="278">
        <v>0</v>
      </c>
      <c r="BP84" s="278">
        <v>0</v>
      </c>
      <c r="BQ84" s="278">
        <v>0</v>
      </c>
      <c r="BR84" s="278">
        <v>0</v>
      </c>
      <c r="BS84" s="278">
        <v>0</v>
      </c>
      <c r="BT84" s="278">
        <v>0</v>
      </c>
      <c r="BU84" s="278">
        <v>0</v>
      </c>
      <c r="BV84" s="278">
        <v>0</v>
      </c>
      <c r="BW84" s="278">
        <v>0</v>
      </c>
      <c r="BX84" s="278">
        <v>0</v>
      </c>
      <c r="BY84" s="278">
        <v>0</v>
      </c>
      <c r="BZ84" s="278">
        <v>0</v>
      </c>
      <c r="CA84" s="278">
        <v>0</v>
      </c>
      <c r="CB84" s="278">
        <v>0</v>
      </c>
      <c r="CC84" s="278">
        <v>0</v>
      </c>
    </row>
    <row r="85" spans="1:81" s="280" customFormat="1" x14ac:dyDescent="0.25">
      <c r="A85" s="366" t="s">
        <v>306</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v>0</v>
      </c>
      <c r="AL85" s="369"/>
      <c r="AM85" s="279">
        <v>-3055608.1514031482</v>
      </c>
      <c r="AN85" s="279">
        <v>-3213433.7478040881</v>
      </c>
      <c r="AO85" s="279">
        <v>-3377395.1671679448</v>
      </c>
      <c r="AP85" s="279">
        <v>-3547737.8424132373</v>
      </c>
      <c r="AQ85" s="279">
        <v>-3724717.0237752218</v>
      </c>
      <c r="AR85" s="279">
        <v>-3908598.1714985706</v>
      </c>
      <c r="AS85" s="279">
        <v>-4099657.3642377295</v>
      </c>
      <c r="AT85" s="279">
        <v>-4298181.723793339</v>
      </c>
      <c r="AU85" s="279">
        <v>-4504469.8568380512</v>
      </c>
      <c r="AV85" s="279">
        <v>-4718832.3143114373</v>
      </c>
      <c r="AW85" s="279">
        <v>-4941592.0691906363</v>
      </c>
      <c r="AX85" s="279">
        <v>-5173085.0133718848</v>
      </c>
      <c r="AY85" s="279">
        <v>-5413660.4744272605</v>
      </c>
      <c r="AZ85" s="279">
        <v>-5663681.7530317381</v>
      </c>
      <c r="BA85" s="279">
        <v>-5923526.6818872765</v>
      </c>
      <c r="BB85" s="279">
        <v>-6193588.2070039213</v>
      </c>
      <c r="BC85" s="279">
        <v>-6474274.9922320992</v>
      </c>
      <c r="BD85" s="279">
        <v>-6766012.0479763001</v>
      </c>
      <c r="BE85" s="279">
        <v>-7069241.3850571364</v>
      </c>
      <c r="BF85" s="279">
        <v>-7384422.6947280914</v>
      </c>
      <c r="BG85" s="279">
        <v>-7712034.0558927655</v>
      </c>
      <c r="BH85" s="279">
        <v>-8052572.6706109196</v>
      </c>
      <c r="BI85" s="279">
        <v>-8406555.6290246695</v>
      </c>
      <c r="BJ85" s="279">
        <v>-8774520.7048818469</v>
      </c>
      <c r="BK85" s="279">
        <v>-9157027.182880193</v>
      </c>
      <c r="BL85" s="279">
        <v>-9554656.7191053629</v>
      </c>
      <c r="BM85" s="279">
        <v>-9968014.2358864248</v>
      </c>
      <c r="BN85" s="279">
        <v>-10397728.852445602</v>
      </c>
      <c r="BO85" s="279">
        <v>-10844454.852774024</v>
      </c>
      <c r="BP85" s="279">
        <v>-11308872.692222446</v>
      </c>
      <c r="BQ85" s="279">
        <v>-11791690.04435572</v>
      </c>
      <c r="BR85" s="279">
        <v>-12293642.88968119</v>
      </c>
      <c r="BS85" s="279">
        <v>-12815496.647926569</v>
      </c>
      <c r="BT85" s="279">
        <v>-13358047.355608642</v>
      </c>
      <c r="BU85" s="279">
        <v>-13922122.89070487</v>
      </c>
      <c r="BV85" s="279">
        <v>-14508584.246311814</v>
      </c>
      <c r="BW85" s="279">
        <v>-15118326.855249941</v>
      </c>
      <c r="BX85" s="279">
        <v>-15752281.9676525</v>
      </c>
      <c r="BY85" s="279">
        <v>-16411418.08365798</v>
      </c>
      <c r="BZ85" s="279">
        <v>-17096742.443410575</v>
      </c>
      <c r="CA85" s="279">
        <v>-17809302.576660216</v>
      </c>
      <c r="CB85" s="279">
        <v>-18550187.914346635</v>
      </c>
      <c r="CC85" s="279">
        <v>-19320531.464647472</v>
      </c>
    </row>
    <row r="86" spans="1:81" x14ac:dyDescent="0.25">
      <c r="A86" s="358" t="s">
        <v>305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59"/>
      <c r="AK86" s="368">
        <v>-13853888.0074837</v>
      </c>
      <c r="AL86" s="369"/>
      <c r="AM86" s="279">
        <v>13853888.0074837</v>
      </c>
      <c r="AN86" s="279"/>
      <c r="AO86" s="279"/>
      <c r="AP86" s="279"/>
      <c r="AQ86" s="279"/>
      <c r="AR86" s="279"/>
      <c r="AS86" s="279"/>
      <c r="AT86" s="279"/>
      <c r="AU86" s="279"/>
      <c r="AV86" s="279"/>
      <c r="AW86" s="279"/>
      <c r="AX86" s="279"/>
      <c r="AY86" s="279"/>
      <c r="AZ86" s="279"/>
      <c r="BA86" s="279"/>
      <c r="BB86" s="279"/>
      <c r="BC86" s="279"/>
      <c r="BD86" s="279"/>
      <c r="BE86" s="279"/>
      <c r="BF86" s="279"/>
      <c r="BG86" s="279"/>
      <c r="BH86" s="279"/>
      <c r="BI86" s="279"/>
      <c r="BJ86" s="279"/>
      <c r="BK86" s="279"/>
      <c r="BL86" s="279"/>
      <c r="BM86" s="279"/>
      <c r="BN86" s="279"/>
      <c r="BO86" s="279"/>
      <c r="BP86" s="279"/>
      <c r="BQ86" s="279"/>
      <c r="BR86" s="279"/>
      <c r="BS86" s="279"/>
      <c r="BT86" s="279"/>
      <c r="BU86" s="279"/>
      <c r="BV86" s="279"/>
      <c r="BW86" s="279"/>
      <c r="BX86" s="279"/>
      <c r="BY86" s="279"/>
      <c r="BZ86" s="279"/>
      <c r="CA86" s="279"/>
      <c r="CB86" s="279"/>
      <c r="CC86" s="279"/>
    </row>
    <row r="87" spans="1:81" x14ac:dyDescent="0.25">
      <c r="A87" s="358" t="s">
        <v>304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59"/>
      <c r="AK87" s="364">
        <v>0</v>
      </c>
      <c r="AL87" s="365"/>
      <c r="AM87" s="278">
        <v>0</v>
      </c>
      <c r="AN87" s="278">
        <v>0</v>
      </c>
      <c r="AO87" s="278">
        <v>0</v>
      </c>
      <c r="AP87" s="278">
        <v>0</v>
      </c>
      <c r="AQ87" s="278">
        <v>0</v>
      </c>
      <c r="AR87" s="278">
        <v>0</v>
      </c>
      <c r="AS87" s="278">
        <v>0</v>
      </c>
      <c r="AT87" s="278">
        <v>0</v>
      </c>
      <c r="AU87" s="278">
        <v>0</v>
      </c>
      <c r="AV87" s="278">
        <v>0</v>
      </c>
      <c r="AW87" s="278">
        <v>0</v>
      </c>
      <c r="AX87" s="278">
        <v>0</v>
      </c>
      <c r="AY87" s="278">
        <v>0</v>
      </c>
      <c r="AZ87" s="278">
        <v>0</v>
      </c>
      <c r="BA87" s="278">
        <v>0</v>
      </c>
      <c r="BB87" s="278">
        <v>0</v>
      </c>
      <c r="BC87" s="278">
        <v>0</v>
      </c>
      <c r="BD87" s="278">
        <v>0</v>
      </c>
      <c r="BE87" s="278">
        <v>0</v>
      </c>
      <c r="BF87" s="278">
        <v>0</v>
      </c>
      <c r="BG87" s="278">
        <v>0</v>
      </c>
      <c r="BH87" s="278">
        <v>0</v>
      </c>
      <c r="BI87" s="278">
        <v>0</v>
      </c>
      <c r="BJ87" s="278">
        <v>0</v>
      </c>
      <c r="BK87" s="278">
        <v>0</v>
      </c>
      <c r="BL87" s="278">
        <v>0</v>
      </c>
      <c r="BM87" s="278">
        <v>0</v>
      </c>
      <c r="BN87" s="278">
        <v>0</v>
      </c>
      <c r="BO87" s="278">
        <v>0</v>
      </c>
      <c r="BP87" s="278">
        <v>0</v>
      </c>
      <c r="BQ87" s="278">
        <v>0</v>
      </c>
      <c r="BR87" s="278">
        <v>0</v>
      </c>
      <c r="BS87" s="278">
        <v>0</v>
      </c>
      <c r="BT87" s="278">
        <v>0</v>
      </c>
      <c r="BU87" s="278">
        <v>0</v>
      </c>
      <c r="BV87" s="278">
        <v>0</v>
      </c>
      <c r="BW87" s="278">
        <v>0</v>
      </c>
      <c r="BX87" s="278">
        <v>0</v>
      </c>
      <c r="BY87" s="278">
        <v>0</v>
      </c>
      <c r="BZ87" s="278">
        <v>0</v>
      </c>
      <c r="CA87" s="278">
        <v>0</v>
      </c>
      <c r="CB87" s="278">
        <v>0</v>
      </c>
      <c r="CC87" s="278">
        <v>0</v>
      </c>
    </row>
    <row r="88" spans="1:81" x14ac:dyDescent="0.25">
      <c r="A88" s="358" t="s">
        <v>303</v>
      </c>
      <c r="B88" s="359"/>
      <c r="C88" s="359"/>
      <c r="D88" s="359"/>
      <c r="E88" s="359"/>
      <c r="F88" s="359"/>
      <c r="G88" s="359"/>
      <c r="H88" s="359"/>
      <c r="I88" s="359"/>
      <c r="J88" s="359"/>
      <c r="K88" s="359"/>
      <c r="L88" s="359"/>
      <c r="M88" s="359"/>
      <c r="N88" s="359"/>
      <c r="O88" s="359"/>
      <c r="P88" s="359"/>
      <c r="Q88" s="359"/>
      <c r="R88" s="359"/>
      <c r="S88" s="359"/>
      <c r="T88" s="359"/>
      <c r="U88" s="359"/>
      <c r="V88" s="359"/>
      <c r="W88" s="359"/>
      <c r="X88" s="359"/>
      <c r="Y88" s="359"/>
      <c r="Z88" s="359"/>
      <c r="AA88" s="359"/>
      <c r="AB88" s="359"/>
      <c r="AC88" s="359"/>
      <c r="AD88" s="359"/>
      <c r="AE88" s="359"/>
      <c r="AF88" s="359"/>
      <c r="AG88" s="359"/>
      <c r="AH88" s="359"/>
      <c r="AI88" s="359"/>
      <c r="AJ88" s="359"/>
      <c r="AK88" s="364">
        <v>-69269440.0374185</v>
      </c>
      <c r="AL88" s="365"/>
      <c r="AM88" s="278">
        <v>0</v>
      </c>
      <c r="AN88" s="278">
        <v>0</v>
      </c>
      <c r="AO88" s="278">
        <v>0</v>
      </c>
      <c r="AP88" s="278">
        <v>0</v>
      </c>
      <c r="AQ88" s="278">
        <v>0</v>
      </c>
      <c r="AR88" s="278">
        <v>0</v>
      </c>
      <c r="AS88" s="278">
        <v>0</v>
      </c>
      <c r="AT88" s="278">
        <v>0</v>
      </c>
      <c r="AU88" s="278">
        <v>0</v>
      </c>
      <c r="AV88" s="278">
        <v>0</v>
      </c>
      <c r="AW88" s="278">
        <v>0</v>
      </c>
      <c r="AX88" s="278">
        <v>0</v>
      </c>
      <c r="AY88" s="278">
        <v>1</v>
      </c>
      <c r="AZ88" s="278">
        <v>2</v>
      </c>
      <c r="BA88" s="278">
        <v>3</v>
      </c>
      <c r="BB88" s="278">
        <v>4</v>
      </c>
      <c r="BC88" s="278">
        <v>5</v>
      </c>
      <c r="BD88" s="278">
        <v>6</v>
      </c>
      <c r="BE88" s="278">
        <v>7</v>
      </c>
      <c r="BF88" s="278">
        <v>8</v>
      </c>
      <c r="BG88" s="278">
        <v>9</v>
      </c>
      <c r="BH88" s="278">
        <v>10</v>
      </c>
      <c r="BI88" s="278">
        <v>11</v>
      </c>
      <c r="BJ88" s="278">
        <v>12</v>
      </c>
      <c r="BK88" s="278">
        <v>13</v>
      </c>
      <c r="BL88" s="278">
        <v>14</v>
      </c>
      <c r="BM88" s="278">
        <v>15</v>
      </c>
      <c r="BN88" s="278">
        <v>16</v>
      </c>
      <c r="BO88" s="278">
        <v>17</v>
      </c>
      <c r="BP88" s="278">
        <v>18</v>
      </c>
      <c r="BQ88" s="278">
        <v>19</v>
      </c>
      <c r="BR88" s="278">
        <v>20</v>
      </c>
      <c r="BS88" s="278">
        <v>21</v>
      </c>
      <c r="BT88" s="278">
        <v>22</v>
      </c>
      <c r="BU88" s="278">
        <v>23</v>
      </c>
      <c r="BV88" s="278">
        <v>24</v>
      </c>
      <c r="BW88" s="278">
        <v>25</v>
      </c>
      <c r="BX88" s="278">
        <v>26</v>
      </c>
      <c r="BY88" s="278">
        <v>27</v>
      </c>
      <c r="BZ88" s="278">
        <v>28</v>
      </c>
      <c r="CA88" s="278">
        <v>29</v>
      </c>
      <c r="CB88" s="278">
        <v>30</v>
      </c>
      <c r="CC88" s="278">
        <v>31</v>
      </c>
    </row>
    <row r="89" spans="1:81" x14ac:dyDescent="0.25">
      <c r="A89" s="358" t="s">
        <v>302</v>
      </c>
      <c r="B89" s="359"/>
      <c r="C89" s="359"/>
      <c r="D89" s="359"/>
      <c r="E89" s="359"/>
      <c r="F89" s="359"/>
      <c r="G89" s="359"/>
      <c r="H89" s="359"/>
      <c r="I89" s="359"/>
      <c r="J89" s="359"/>
      <c r="K89" s="359"/>
      <c r="L89" s="359"/>
      <c r="M89" s="359"/>
      <c r="N89" s="359"/>
      <c r="O89" s="359"/>
      <c r="P89" s="359"/>
      <c r="Q89" s="359"/>
      <c r="R89" s="359"/>
      <c r="S89" s="359"/>
      <c r="T89" s="359"/>
      <c r="U89" s="359"/>
      <c r="V89" s="359"/>
      <c r="W89" s="359"/>
      <c r="X89" s="359"/>
      <c r="Y89" s="359"/>
      <c r="Z89" s="359"/>
      <c r="AA89" s="359"/>
      <c r="AB89" s="359"/>
      <c r="AC89" s="359"/>
      <c r="AD89" s="359"/>
      <c r="AE89" s="359"/>
      <c r="AF89" s="359"/>
      <c r="AG89" s="359"/>
      <c r="AH89" s="359"/>
      <c r="AI89" s="359"/>
      <c r="AJ89" s="359"/>
      <c r="AK89" s="364">
        <v>0</v>
      </c>
      <c r="AL89" s="365"/>
      <c r="AM89" s="278">
        <v>0</v>
      </c>
      <c r="AN89" s="278">
        <v>0</v>
      </c>
      <c r="AO89" s="278">
        <v>0</v>
      </c>
      <c r="AP89" s="278">
        <v>0</v>
      </c>
      <c r="AQ89" s="278">
        <v>0</v>
      </c>
      <c r="AR89" s="278">
        <v>0</v>
      </c>
      <c r="AS89" s="278">
        <v>0</v>
      </c>
      <c r="AT89" s="278">
        <v>0</v>
      </c>
      <c r="AU89" s="278">
        <v>0</v>
      </c>
      <c r="AV89" s="278">
        <v>0</v>
      </c>
      <c r="AW89" s="278">
        <v>0</v>
      </c>
      <c r="AX89" s="278">
        <v>0</v>
      </c>
      <c r="AY89" s="278">
        <v>0</v>
      </c>
      <c r="AZ89" s="278">
        <v>0</v>
      </c>
      <c r="BA89" s="278">
        <v>0</v>
      </c>
      <c r="BB89" s="278">
        <v>0</v>
      </c>
      <c r="BC89" s="278">
        <v>0</v>
      </c>
      <c r="BD89" s="278">
        <v>0</v>
      </c>
      <c r="BE89" s="278">
        <v>0</v>
      </c>
      <c r="BF89" s="278">
        <v>0</v>
      </c>
      <c r="BG89" s="278">
        <v>0</v>
      </c>
      <c r="BH89" s="278">
        <v>0</v>
      </c>
      <c r="BI89" s="278">
        <v>0</v>
      </c>
      <c r="BJ89" s="278">
        <v>0</v>
      </c>
      <c r="BK89" s="278">
        <v>0</v>
      </c>
      <c r="BL89" s="278">
        <v>0</v>
      </c>
      <c r="BM89" s="278">
        <v>0</v>
      </c>
      <c r="BN89" s="278">
        <v>0</v>
      </c>
      <c r="BO89" s="278">
        <v>0</v>
      </c>
      <c r="BP89" s="278">
        <v>0</v>
      </c>
      <c r="BQ89" s="278">
        <v>0</v>
      </c>
      <c r="BR89" s="278">
        <v>0</v>
      </c>
      <c r="BS89" s="278">
        <v>0</v>
      </c>
      <c r="BT89" s="278">
        <v>0</v>
      </c>
      <c r="BU89" s="278">
        <v>0</v>
      </c>
      <c r="BV89" s="278">
        <v>0</v>
      </c>
      <c r="BW89" s="278">
        <v>0</v>
      </c>
      <c r="BX89" s="278">
        <v>0</v>
      </c>
      <c r="BY89" s="278">
        <v>0</v>
      </c>
      <c r="BZ89" s="278">
        <v>0</v>
      </c>
      <c r="CA89" s="278">
        <v>0</v>
      </c>
      <c r="CB89" s="278">
        <v>0</v>
      </c>
      <c r="CC89" s="278">
        <v>0</v>
      </c>
    </row>
    <row r="90" spans="1:81" s="248" customFormat="1" ht="15" x14ac:dyDescent="0.25">
      <c r="A90" s="358" t="s">
        <v>301</v>
      </c>
      <c r="B90" s="359"/>
      <c r="C90" s="359"/>
      <c r="D90" s="359"/>
      <c r="E90" s="359"/>
      <c r="F90" s="359"/>
      <c r="G90" s="359"/>
      <c r="H90" s="359"/>
      <c r="I90" s="359"/>
      <c r="J90" s="359"/>
      <c r="K90" s="359"/>
      <c r="L90" s="359"/>
      <c r="M90" s="359"/>
      <c r="N90" s="359"/>
      <c r="O90" s="359"/>
      <c r="P90" s="359"/>
      <c r="Q90" s="359"/>
      <c r="R90" s="359"/>
      <c r="S90" s="359"/>
      <c r="T90" s="359"/>
      <c r="U90" s="359"/>
      <c r="V90" s="359"/>
      <c r="W90" s="359"/>
      <c r="X90" s="359"/>
      <c r="Y90" s="359"/>
      <c r="Z90" s="359"/>
      <c r="AA90" s="359"/>
      <c r="AB90" s="359"/>
      <c r="AC90" s="359"/>
      <c r="AD90" s="359"/>
      <c r="AE90" s="359"/>
      <c r="AF90" s="359"/>
      <c r="AG90" s="359"/>
      <c r="AH90" s="359"/>
      <c r="AI90" s="359"/>
      <c r="AJ90" s="359"/>
      <c r="AK90" s="360">
        <v>-83123328.044902205</v>
      </c>
      <c r="AL90" s="361"/>
      <c r="AM90" s="277">
        <v>24631629.671865668</v>
      </c>
      <c r="AN90" s="277">
        <v>11251218.453584787</v>
      </c>
      <c r="AO90" s="277">
        <v>11743102.711676355</v>
      </c>
      <c r="AP90" s="277">
        <v>12254130.737412235</v>
      </c>
      <c r="AQ90" s="277">
        <v>12785068.281498196</v>
      </c>
      <c r="AR90" s="277">
        <v>13336711.724668231</v>
      </c>
      <c r="AS90" s="277">
        <v>13909889.302885715</v>
      </c>
      <c r="AT90" s="277">
        <v>14505462.38155254</v>
      </c>
      <c r="AU90" s="277">
        <v>15124326.780686677</v>
      </c>
      <c r="AV90" s="277">
        <v>15767414.153106824</v>
      </c>
      <c r="AW90" s="277">
        <v>16435693.417744424</v>
      </c>
      <c r="AX90" s="277">
        <v>17130172.25028817</v>
      </c>
      <c r="AY90" s="277">
        <v>17851899.633454315</v>
      </c>
      <c r="AZ90" s="277">
        <v>18601964.469267741</v>
      </c>
      <c r="BA90" s="277">
        <v>19381500.255834352</v>
      </c>
      <c r="BB90" s="277">
        <v>20191685.831184261</v>
      </c>
      <c r="BC90" s="277">
        <v>21033747.18686882</v>
      </c>
      <c r="BD90" s="277">
        <v>21908959.354101393</v>
      </c>
      <c r="BE90" s="277">
        <v>22818648.365343925</v>
      </c>
      <c r="BF90" s="277">
        <v>23764193.294356801</v>
      </c>
      <c r="BG90" s="277">
        <v>24747028.377850831</v>
      </c>
      <c r="BH90" s="277">
        <v>25768645.222005256</v>
      </c>
      <c r="BI90" s="277">
        <v>26830595.097246513</v>
      </c>
      <c r="BJ90" s="277">
        <v>27934491.324818052</v>
      </c>
      <c r="BK90" s="277">
        <v>29082011.758813106</v>
      </c>
      <c r="BL90" s="277">
        <v>30274901.367488593</v>
      </c>
      <c r="BM90" s="277">
        <v>31514974.917831749</v>
      </c>
      <c r="BN90" s="277">
        <v>32804119.767509274</v>
      </c>
      <c r="BO90" s="277">
        <v>34144298.768494546</v>
      </c>
      <c r="BP90" s="277">
        <v>35537553.286839902</v>
      </c>
      <c r="BQ90" s="277">
        <v>36986006.34323968</v>
      </c>
      <c r="BR90" s="277">
        <v>38491865.879216097</v>
      </c>
      <c r="BS90" s="277">
        <v>40057428.153952204</v>
      </c>
      <c r="BT90" s="277">
        <v>41685081.276998408</v>
      </c>
      <c r="BU90" s="277">
        <v>43377308.882287107</v>
      </c>
      <c r="BV90" s="277">
        <v>45136693.949108012</v>
      </c>
      <c r="BW90" s="277">
        <v>46965922.775922365</v>
      </c>
      <c r="BX90" s="277">
        <v>48867789.113129929</v>
      </c>
      <c r="BY90" s="277">
        <v>50845198.461146489</v>
      </c>
      <c r="BZ90" s="277">
        <v>52901172.540404335</v>
      </c>
      <c r="CA90" s="277">
        <v>55038853.940153077</v>
      </c>
      <c r="CB90" s="277">
        <v>57261510.9532125</v>
      </c>
      <c r="CC90" s="277">
        <v>59572542.60411489</v>
      </c>
    </row>
    <row r="91" spans="1:81" s="248" customFormat="1" ht="15" x14ac:dyDescent="0.25">
      <c r="A91" s="358" t="s">
        <v>583</v>
      </c>
      <c r="B91" s="359"/>
      <c r="C91" s="359"/>
      <c r="D91" s="359"/>
      <c r="E91" s="359"/>
      <c r="F91" s="359"/>
      <c r="G91" s="359"/>
      <c r="H91" s="359"/>
      <c r="I91" s="359"/>
      <c r="J91" s="359"/>
      <c r="K91" s="359"/>
      <c r="L91" s="359"/>
      <c r="M91" s="359"/>
      <c r="N91" s="359"/>
      <c r="O91" s="359"/>
      <c r="P91" s="359"/>
      <c r="Q91" s="359"/>
      <c r="R91" s="359"/>
      <c r="S91" s="359"/>
      <c r="T91" s="359"/>
      <c r="U91" s="359"/>
      <c r="V91" s="359"/>
      <c r="W91" s="359"/>
      <c r="X91" s="359"/>
      <c r="Y91" s="359"/>
      <c r="Z91" s="359"/>
      <c r="AA91" s="359"/>
      <c r="AB91" s="359"/>
      <c r="AC91" s="359"/>
      <c r="AD91" s="359"/>
      <c r="AE91" s="359"/>
      <c r="AF91" s="359"/>
      <c r="AG91" s="359"/>
      <c r="AH91" s="359"/>
      <c r="AI91" s="359"/>
      <c r="AJ91" s="359"/>
      <c r="AK91" s="360">
        <v>-83123328.044902205</v>
      </c>
      <c r="AL91" s="361"/>
      <c r="AM91" s="277">
        <v>-58491698.373036534</v>
      </c>
      <c r="AN91" s="277">
        <v>-47240479.919451743</v>
      </c>
      <c r="AO91" s="277">
        <v>-35497377.207775384</v>
      </c>
      <c r="AP91" s="277">
        <v>-23243246.470363148</v>
      </c>
      <c r="AQ91" s="277">
        <v>-10458178.188864952</v>
      </c>
      <c r="AR91" s="277">
        <v>2878533.5358032789</v>
      </c>
      <c r="AS91" s="277">
        <v>16788422.838688992</v>
      </c>
      <c r="AT91" s="277">
        <v>31293885.220241532</v>
      </c>
      <c r="AU91" s="277">
        <v>46418212.000928208</v>
      </c>
      <c r="AV91" s="277">
        <v>62185626.154035032</v>
      </c>
      <c r="AW91" s="277">
        <v>78621319.57177946</v>
      </c>
      <c r="AX91" s="277">
        <v>95751491.822067633</v>
      </c>
      <c r="AY91" s="277">
        <v>113603391.45552194</v>
      </c>
      <c r="AZ91" s="277">
        <v>132205355.92478968</v>
      </c>
      <c r="BA91" s="277">
        <v>151586856.18062404</v>
      </c>
      <c r="BB91" s="277">
        <v>171778542.01180831</v>
      </c>
      <c r="BC91" s="277">
        <v>192812289.19867712</v>
      </c>
      <c r="BD91" s="277">
        <v>214721248.55277851</v>
      </c>
      <c r="BE91" s="277">
        <v>237539896.91812244</v>
      </c>
      <c r="BF91" s="277">
        <v>261304090.21247923</v>
      </c>
      <c r="BG91" s="277">
        <v>286051118.59033006</v>
      </c>
      <c r="BH91" s="277">
        <v>311819763.81233531</v>
      </c>
      <c r="BI91" s="277">
        <v>338650358.90958184</v>
      </c>
      <c r="BJ91" s="277">
        <v>366584850.23439991</v>
      </c>
      <c r="BK91" s="277">
        <v>395666861.993213</v>
      </c>
      <c r="BL91" s="277">
        <v>425941763.36070156</v>
      </c>
      <c r="BM91" s="277">
        <v>457456738.27853334</v>
      </c>
      <c r="BN91" s="277">
        <v>490260858.04604262</v>
      </c>
      <c r="BO91" s="277">
        <v>524405156.81453717</v>
      </c>
      <c r="BP91" s="277">
        <v>559942710.10137701</v>
      </c>
      <c r="BQ91" s="277">
        <v>596928716.44461668</v>
      </c>
      <c r="BR91" s="277">
        <v>635420582.32383275</v>
      </c>
      <c r="BS91" s="277">
        <v>675478010.47778499</v>
      </c>
      <c r="BT91" s="277">
        <v>717163091.75478339</v>
      </c>
      <c r="BU91" s="277">
        <v>760540400.63707054</v>
      </c>
      <c r="BV91" s="277">
        <v>805677094.58617854</v>
      </c>
      <c r="BW91" s="277">
        <v>852643017.36210096</v>
      </c>
      <c r="BX91" s="277">
        <v>901510806.47523093</v>
      </c>
      <c r="BY91" s="277">
        <v>952356004.93637741</v>
      </c>
      <c r="BZ91" s="277">
        <v>1005257177.4767817</v>
      </c>
      <c r="CA91" s="277">
        <v>1060296031.4169348</v>
      </c>
      <c r="CB91" s="277">
        <v>1117557542.3701472</v>
      </c>
      <c r="CC91" s="277">
        <v>1177130084.9742622</v>
      </c>
    </row>
    <row r="92" spans="1:81" x14ac:dyDescent="0.25">
      <c r="A92" s="358" t="s">
        <v>300</v>
      </c>
      <c r="B92" s="359"/>
      <c r="C92" s="359"/>
      <c r="D92" s="359"/>
      <c r="E92" s="359"/>
      <c r="F92" s="359"/>
      <c r="G92" s="359"/>
      <c r="H92" s="359"/>
      <c r="I92" s="359"/>
      <c r="J92" s="359"/>
      <c r="K92" s="359"/>
      <c r="L92" s="359"/>
      <c r="M92" s="359"/>
      <c r="N92" s="359"/>
      <c r="O92" s="359"/>
      <c r="P92" s="359"/>
      <c r="Q92" s="359"/>
      <c r="R92" s="359"/>
      <c r="S92" s="359"/>
      <c r="T92" s="359"/>
      <c r="U92" s="359"/>
      <c r="V92" s="359"/>
      <c r="W92" s="359"/>
      <c r="X92" s="359"/>
      <c r="Y92" s="359"/>
      <c r="Z92" s="359"/>
      <c r="AA92" s="359"/>
      <c r="AB92" s="359"/>
      <c r="AC92" s="359"/>
      <c r="AD92" s="359"/>
      <c r="AE92" s="359"/>
      <c r="AF92" s="359"/>
      <c r="AG92" s="359"/>
      <c r="AH92" s="359"/>
      <c r="AI92" s="359"/>
      <c r="AJ92" s="359"/>
      <c r="AK92" s="362">
        <v>1</v>
      </c>
      <c r="AL92" s="363"/>
      <c r="AM92" s="285">
        <v>0.87657784011220197</v>
      </c>
      <c r="AN92" s="285">
        <v>0.76838870977577312</v>
      </c>
      <c r="AO92" s="285">
        <v>0.6735525155818487</v>
      </c>
      <c r="AP92" s="285">
        <v>0.59042120931087727</v>
      </c>
      <c r="AQ92" s="285">
        <v>0.51755014841416302</v>
      </c>
      <c r="AR92" s="285">
        <v>0.45367299124663668</v>
      </c>
      <c r="AS92" s="285">
        <v>0.39767969078421861</v>
      </c>
      <c r="AT92" s="285">
        <v>0.34859720440411868</v>
      </c>
      <c r="AU92" s="285">
        <v>0.30557258450571412</v>
      </c>
      <c r="AV92" s="285">
        <v>0.26785815612352221</v>
      </c>
      <c r="AW92" s="285">
        <v>0.23479852395119405</v>
      </c>
      <c r="AX92" s="285">
        <v>0.20581918298667082</v>
      </c>
      <c r="AY92" s="285">
        <v>0.18041653487611395</v>
      </c>
      <c r="AZ92" s="285">
        <v>0.15814913646223175</v>
      </c>
      <c r="BA92" s="285">
        <v>0.13863002845567296</v>
      </c>
      <c r="BB92" s="285">
        <v>0.12152001091836692</v>
      </c>
      <c r="BC92" s="285">
        <v>0.10652174870123327</v>
      </c>
      <c r="BD92" s="285">
        <v>9.3374604401501818E-2</v>
      </c>
      <c r="BE92" s="285">
        <v>8.1850109047599762E-2</v>
      </c>
      <c r="BF92" s="285">
        <v>7.1747991801893202E-2</v>
      </c>
      <c r="BG92" s="285">
        <v>6.2892699686091513E-2</v>
      </c>
      <c r="BH92" s="285">
        <v>5.5130346849659465E-2</v>
      </c>
      <c r="BI92" s="285">
        <v>4.8326040366111024E-2</v>
      </c>
      <c r="BJ92" s="285">
        <v>4.2361536085300688E-2</v>
      </c>
      <c r="BK92" s="285">
        <v>3.7133183805487982E-2</v>
      </c>
      <c r="BL92" s="285">
        <v>3.255012605670405E-2</v>
      </c>
      <c r="BM92" s="285">
        <v>2.8532719194165536E-2</v>
      </c>
      <c r="BN92" s="285">
        <v>2.5011149363749596E-2</v>
      </c>
      <c r="BO92" s="285">
        <v>2.1924219287999293E-2</v>
      </c>
      <c r="BP92" s="285">
        <v>1.9218284789620704E-2</v>
      </c>
      <c r="BQ92" s="285">
        <v>1.6846322571546897E-2</v>
      </c>
      <c r="BR92" s="285">
        <v>1.4767113053600015E-2</v>
      </c>
      <c r="BS92" s="285">
        <v>1.2944524065217405E-2</v>
      </c>
      <c r="BT92" s="285">
        <v>1.1346882946368691E-2</v>
      </c>
      <c r="BU92" s="285">
        <v>9.9464261451338454E-3</v>
      </c>
      <c r="BV92" s="285">
        <v>8.7188167471369607E-3</v>
      </c>
      <c r="BW92" s="285">
        <v>7.6427215525394117E-3</v>
      </c>
      <c r="BX92" s="285">
        <v>6.6994403511039732E-3</v>
      </c>
      <c r="BY92" s="285">
        <v>5.8725809529312518E-3</v>
      </c>
      <c r="BZ92" s="285">
        <v>5.1477743276045337E-3</v>
      </c>
      <c r="CA92" s="285">
        <v>4.5124249014766244E-3</v>
      </c>
      <c r="CB92" s="285">
        <v>3.9554916738048958E-3</v>
      </c>
      <c r="CC92" s="285">
        <v>3.4672963480056932E-3</v>
      </c>
    </row>
    <row r="93" spans="1:81" s="248" customFormat="1" ht="14.25" x14ac:dyDescent="0.25">
      <c r="A93" s="345" t="s">
        <v>584</v>
      </c>
      <c r="B93" s="346"/>
      <c r="C93" s="346"/>
      <c r="D93" s="346"/>
      <c r="E93" s="346"/>
      <c r="F93" s="346"/>
      <c r="G93" s="346"/>
      <c r="H93" s="346"/>
      <c r="I93" s="346"/>
      <c r="J93" s="346"/>
      <c r="K93" s="346"/>
      <c r="L93" s="346"/>
      <c r="M93" s="346"/>
      <c r="N93" s="346"/>
      <c r="O93" s="346"/>
      <c r="P93" s="346"/>
      <c r="Q93" s="346"/>
      <c r="R93" s="346"/>
      <c r="S93" s="346"/>
      <c r="T93" s="346"/>
      <c r="U93" s="346"/>
      <c r="V93" s="346"/>
      <c r="W93" s="346"/>
      <c r="X93" s="346"/>
      <c r="Y93" s="346"/>
      <c r="Z93" s="346"/>
      <c r="AA93" s="346"/>
      <c r="AB93" s="346"/>
      <c r="AC93" s="346"/>
      <c r="AD93" s="346"/>
      <c r="AE93" s="346"/>
      <c r="AF93" s="346"/>
      <c r="AG93" s="346"/>
      <c r="AH93" s="346"/>
      <c r="AI93" s="346"/>
      <c r="AJ93" s="346"/>
      <c r="AK93" s="354">
        <v>-83123328.044902205</v>
      </c>
      <c r="AL93" s="355"/>
      <c r="AM93" s="286">
        <v>21591540.736207634</v>
      </c>
      <c r="AN93" s="286">
        <v>8645309.2309553828</v>
      </c>
      <c r="AO93" s="286">
        <v>7909596.3721856382</v>
      </c>
      <c r="AP93" s="286">
        <v>7235098.6890365239</v>
      </c>
      <c r="AQ93" s="286">
        <v>6616913.9865745995</v>
      </c>
      <c r="AR93" s="286">
        <v>6050505.9015243268</v>
      </c>
      <c r="AS93" s="286">
        <v>5531680.4768143017</v>
      </c>
      <c r="AT93" s="286">
        <v>5056563.6347983247</v>
      </c>
      <c r="AU93" s="286">
        <v>4621579.6232834142</v>
      </c>
      <c r="AV93" s="286">
        <v>4223430.4818871208</v>
      </c>
      <c r="AW93" s="286">
        <v>3859076.5546007464</v>
      </c>
      <c r="AX93" s="286">
        <v>3525718.0569752515</v>
      </c>
      <c r="AY93" s="286">
        <v>3220777.8728239965</v>
      </c>
      <c r="AZ93" s="286">
        <v>2941884.6173158102</v>
      </c>
      <c r="BA93" s="286">
        <v>2686857.9319799491</v>
      </c>
      <c r="BB93" s="286">
        <v>2453693.8826657459</v>
      </c>
      <c r="BC93" s="286">
        <v>2240551.5320849125</v>
      </c>
      <c r="BD93" s="286">
        <v>2045740.4125378004</v>
      </c>
      <c r="BE93" s="286">
        <v>1867708.8570222342</v>
      </c>
      <c r="BF93" s="286">
        <v>1705033.1456621171</v>
      </c>
      <c r="BG93" s="286">
        <v>1556407.4238913567</v>
      </c>
      <c r="BH93" s="286">
        <v>1420634.3489349699</v>
      </c>
      <c r="BI93" s="286">
        <v>1296616.4217163154</v>
      </c>
      <c r="BJ93" s="286">
        <v>1183347.9622807989</v>
      </c>
      <c r="BK93" s="286">
        <v>1079907.6880733699</v>
      </c>
      <c r="BL93" s="286">
        <v>985451.85586603556</v>
      </c>
      <c r="BM93" s="286">
        <v>899207.92974166339</v>
      </c>
      <c r="BN93" s="286">
        <v>820468.73925150512</v>
      </c>
      <c r="BO93" s="286">
        <v>748587.09363543859</v>
      </c>
      <c r="BP93" s="286">
        <v>682970.81979281059</v>
      </c>
      <c r="BQ93" s="286">
        <v>623078.19349149533</v>
      </c>
      <c r="BR93" s="286">
        <v>568413.73508239305</v>
      </c>
      <c r="BS93" s="286">
        <v>518524.34272955148</v>
      </c>
      <c r="BT93" s="286">
        <v>472995.73785996606</v>
      </c>
      <c r="BU93" s="286">
        <v>431449.19917232706</v>
      </c>
      <c r="BV93" s="286">
        <v>393538.56311387848</v>
      </c>
      <c r="BW93" s="286">
        <v>358947.47023444349</v>
      </c>
      <c r="BX93" s="286">
        <v>327386.83825374208</v>
      </c>
      <c r="BY93" s="286">
        <v>298592.54403093824</v>
      </c>
      <c r="BZ93" s="286">
        <v>272323.29790367134</v>
      </c>
      <c r="CA93" s="286">
        <v>248358.69506828158</v>
      </c>
      <c r="CB93" s="286">
        <v>226497.42980491987</v>
      </c>
      <c r="CC93" s="286">
        <v>206555.65941266113</v>
      </c>
    </row>
    <row r="94" spans="1:81" s="248" customFormat="1" ht="14.25" x14ac:dyDescent="0.25">
      <c r="A94" s="345" t="s">
        <v>585</v>
      </c>
      <c r="B94" s="346"/>
      <c r="C94" s="346"/>
      <c r="D94" s="346"/>
      <c r="E94" s="346"/>
      <c r="F94" s="346"/>
      <c r="G94" s="346"/>
      <c r="H94" s="346"/>
      <c r="I94" s="346"/>
      <c r="J94" s="346"/>
      <c r="K94" s="346"/>
      <c r="L94" s="346"/>
      <c r="M94" s="346"/>
      <c r="N94" s="346"/>
      <c r="O94" s="346"/>
      <c r="P94" s="346"/>
      <c r="Q94" s="346"/>
      <c r="R94" s="346"/>
      <c r="S94" s="346"/>
      <c r="T94" s="346"/>
      <c r="U94" s="346"/>
      <c r="V94" s="346"/>
      <c r="W94" s="346"/>
      <c r="X94" s="346"/>
      <c r="Y94" s="346"/>
      <c r="Z94" s="346"/>
      <c r="AA94" s="346"/>
      <c r="AB94" s="346"/>
      <c r="AC94" s="346"/>
      <c r="AD94" s="346"/>
      <c r="AE94" s="346"/>
      <c r="AF94" s="346"/>
      <c r="AG94" s="346"/>
      <c r="AH94" s="346"/>
      <c r="AI94" s="346"/>
      <c r="AJ94" s="346"/>
      <c r="AK94" s="354">
        <v>-83123328.044902205</v>
      </c>
      <c r="AL94" s="355"/>
      <c r="AM94" s="286">
        <v>-61531787.308694571</v>
      </c>
      <c r="AN94" s="286">
        <v>-52886478.077739187</v>
      </c>
      <c r="AO94" s="286">
        <v>-44976881.705553547</v>
      </c>
      <c r="AP94" s="286">
        <v>-37741783.016517021</v>
      </c>
      <c r="AQ94" s="286">
        <v>-31124869.029942423</v>
      </c>
      <c r="AR94" s="286">
        <v>-25074363.128418095</v>
      </c>
      <c r="AS94" s="286">
        <v>-19542682.651603796</v>
      </c>
      <c r="AT94" s="286">
        <v>-14486119.01680547</v>
      </c>
      <c r="AU94" s="286">
        <v>-9864539.3935220558</v>
      </c>
      <c r="AV94" s="286">
        <v>-5641108.9116349351</v>
      </c>
      <c r="AW94" s="286">
        <v>-1782032.3570341887</v>
      </c>
      <c r="AX94" s="286">
        <v>1743685.6999410628</v>
      </c>
      <c r="AY94" s="286">
        <v>4964463.5727650598</v>
      </c>
      <c r="AZ94" s="286">
        <v>7906348.1900808699</v>
      </c>
      <c r="BA94" s="286">
        <v>10593206.122060819</v>
      </c>
      <c r="BB94" s="286">
        <v>13046900.004726565</v>
      </c>
      <c r="BC94" s="286">
        <v>15287451.536811477</v>
      </c>
      <c r="BD94" s="286">
        <v>17333191.949349277</v>
      </c>
      <c r="BE94" s="286">
        <v>19200900.80637151</v>
      </c>
      <c r="BF94" s="286">
        <v>20905933.952033628</v>
      </c>
      <c r="BG94" s="286">
        <v>22462341.375924986</v>
      </c>
      <c r="BH94" s="286">
        <v>23882975.724859957</v>
      </c>
      <c r="BI94" s="286">
        <v>25179592.14657627</v>
      </c>
      <c r="BJ94" s="286">
        <v>26362940.108857069</v>
      </c>
      <c r="BK94" s="286">
        <v>27442847.79693044</v>
      </c>
      <c r="BL94" s="286">
        <v>28428299.652796477</v>
      </c>
      <c r="BM94" s="286">
        <v>29327507.582538139</v>
      </c>
      <c r="BN94" s="286">
        <v>30147976.321789645</v>
      </c>
      <c r="BO94" s="286">
        <v>30896563.415425085</v>
      </c>
      <c r="BP94" s="286">
        <v>31579534.235217895</v>
      </c>
      <c r="BQ94" s="286">
        <v>32202612.428709392</v>
      </c>
      <c r="BR94" s="286">
        <v>32771026.163791783</v>
      </c>
      <c r="BS94" s="286">
        <v>33289550.506521333</v>
      </c>
      <c r="BT94" s="286">
        <v>33762546.244381301</v>
      </c>
      <c r="BU94" s="286">
        <v>34193995.443553627</v>
      </c>
      <c r="BV94" s="286">
        <v>34587534.006667502</v>
      </c>
      <c r="BW94" s="286">
        <v>34946481.476901948</v>
      </c>
      <c r="BX94" s="286">
        <v>35273868.315155692</v>
      </c>
      <c r="BY94" s="286">
        <v>35572460.859186627</v>
      </c>
      <c r="BZ94" s="286">
        <v>35844784.157090299</v>
      </c>
      <c r="CA94" s="286">
        <v>36093142.852158584</v>
      </c>
      <c r="CB94" s="286">
        <v>36319640.281963505</v>
      </c>
      <c r="CC94" s="286">
        <v>36526195.941376165</v>
      </c>
    </row>
    <row r="95" spans="1:81" s="248" customFormat="1" ht="14.25" x14ac:dyDescent="0.25">
      <c r="A95" s="345" t="s">
        <v>586</v>
      </c>
      <c r="B95" s="346"/>
      <c r="C95" s="346"/>
      <c r="D95" s="346"/>
      <c r="E95" s="346"/>
      <c r="F95" s="346"/>
      <c r="G95" s="346"/>
      <c r="H95" s="346"/>
      <c r="I95" s="346"/>
      <c r="J95" s="346"/>
      <c r="K95" s="346"/>
      <c r="L95" s="346"/>
      <c r="M95" s="346"/>
      <c r="N95" s="346"/>
      <c r="O95" s="346"/>
      <c r="P95" s="346"/>
      <c r="Q95" s="346"/>
      <c r="R95" s="346"/>
      <c r="S95" s="346"/>
      <c r="T95" s="346"/>
      <c r="U95" s="346"/>
      <c r="V95" s="346"/>
      <c r="W95" s="346"/>
      <c r="X95" s="346"/>
      <c r="Y95" s="346"/>
      <c r="Z95" s="346"/>
      <c r="AA95" s="346"/>
      <c r="AB95" s="346"/>
      <c r="AC95" s="346"/>
      <c r="AD95" s="346"/>
      <c r="AE95" s="346"/>
      <c r="AF95" s="346"/>
      <c r="AG95" s="346"/>
      <c r="AH95" s="346"/>
      <c r="AI95" s="346"/>
      <c r="AJ95" s="346"/>
      <c r="AK95" s="356">
        <v>0</v>
      </c>
      <c r="AL95" s="357"/>
      <c r="AM95" s="287">
        <v>0</v>
      </c>
      <c r="AN95" s="287">
        <v>0</v>
      </c>
      <c r="AO95" s="287">
        <v>0</v>
      </c>
      <c r="AP95" s="287">
        <v>0</v>
      </c>
      <c r="AQ95" s="287">
        <v>0</v>
      </c>
      <c r="AR95" s="287">
        <v>1.0751478783595392E-2</v>
      </c>
      <c r="AS95" s="287">
        <v>5.2235076367489253E-2</v>
      </c>
      <c r="AT95" s="287">
        <v>8.2443803951041783E-2</v>
      </c>
      <c r="AU95" s="287">
        <v>0.10496793504171231</v>
      </c>
      <c r="AV95" s="287">
        <v>0.12210062207481975</v>
      </c>
      <c r="AW95" s="287">
        <v>0.13535421352856436</v>
      </c>
      <c r="AX95" s="287">
        <v>0.14575533535720253</v>
      </c>
      <c r="AY95" s="287">
        <v>0.15401894510923464</v>
      </c>
      <c r="AZ95" s="287">
        <v>0.16065430338824704</v>
      </c>
      <c r="BA95" s="287">
        <v>0.16603144241299339</v>
      </c>
      <c r="BB95" s="287">
        <v>0.17042400385630341</v>
      </c>
      <c r="BC95" s="287">
        <v>0.17403753512209197</v>
      </c>
      <c r="BD95" s="287">
        <v>0.17702860022496902</v>
      </c>
      <c r="BE95" s="287">
        <v>0.17951794873625415</v>
      </c>
      <c r="BF95" s="287">
        <v>0.18159975670411077</v>
      </c>
      <c r="BG95" s="287">
        <v>0.18334821908780663</v>
      </c>
      <c r="BH95" s="287">
        <v>0.18482232397497556</v>
      </c>
      <c r="BI95" s="287">
        <v>0.18606935783627443</v>
      </c>
      <c r="BJ95" s="287">
        <v>0.18712751167236563</v>
      </c>
      <c r="BK95" s="287">
        <v>0.18802784120182525</v>
      </c>
      <c r="BL95" s="287">
        <v>0.18879575698467455</v>
      </c>
      <c r="BM95" s="287">
        <v>0.18945216840892742</v>
      </c>
      <c r="BN95" s="287">
        <v>0.19001436998530497</v>
      </c>
      <c r="BO95" s="287">
        <v>0.19049673383128596</v>
      </c>
      <c r="BP95" s="287">
        <v>0.19091125500004535</v>
      </c>
      <c r="BQ95" s="287">
        <v>0.19126798408454437</v>
      </c>
      <c r="BR95" s="287">
        <v>0.19157537275280245</v>
      </c>
      <c r="BS95" s="287">
        <v>0.19184055150667234</v>
      </c>
      <c r="BT95" s="287">
        <v>0.19206955429543515</v>
      </c>
      <c r="BU95" s="287">
        <v>0.19226750116999436</v>
      </c>
      <c r="BV95" s="287">
        <v>0.19243874759419666</v>
      </c>
      <c r="BW95" s="287">
        <v>0.19258700709826071</v>
      </c>
      <c r="BX95" s="287">
        <v>0.19271545249586497</v>
      </c>
      <c r="BY95" s="287">
        <v>0.19282679976960049</v>
      </c>
      <c r="BZ95" s="287">
        <v>0.19292337787118163</v>
      </c>
      <c r="CA95" s="287">
        <v>0.19300718701886166</v>
      </c>
      <c r="CB95" s="287">
        <v>0.19307994755767055</v>
      </c>
      <c r="CC95" s="287">
        <v>0.19314314104339059</v>
      </c>
    </row>
    <row r="96" spans="1:81" s="248" customFormat="1" ht="14.25" x14ac:dyDescent="0.25">
      <c r="A96" s="345" t="s">
        <v>587</v>
      </c>
      <c r="B96" s="346"/>
      <c r="C96" s="346"/>
      <c r="D96" s="346"/>
      <c r="E96" s="346"/>
      <c r="F96" s="346"/>
      <c r="G96" s="346"/>
      <c r="H96" s="346"/>
      <c r="I96" s="346"/>
      <c r="J96" s="346"/>
      <c r="K96" s="346"/>
      <c r="L96" s="346"/>
      <c r="M96" s="346"/>
      <c r="N96" s="346"/>
      <c r="O96" s="346"/>
      <c r="P96" s="346"/>
      <c r="Q96" s="346"/>
      <c r="R96" s="346"/>
      <c r="S96" s="346"/>
      <c r="T96" s="346"/>
      <c r="U96" s="346"/>
      <c r="V96" s="346"/>
      <c r="W96" s="346"/>
      <c r="X96" s="346"/>
      <c r="Y96" s="346"/>
      <c r="Z96" s="346"/>
      <c r="AA96" s="346"/>
      <c r="AB96" s="346"/>
      <c r="AC96" s="346"/>
      <c r="AD96" s="346"/>
      <c r="AE96" s="346"/>
      <c r="AF96" s="346"/>
      <c r="AG96" s="346"/>
      <c r="AH96" s="346"/>
      <c r="AI96" s="346"/>
      <c r="AJ96" s="346"/>
      <c r="AK96" s="347">
        <v>0</v>
      </c>
      <c r="AL96" s="348"/>
      <c r="AM96" s="288">
        <v>0</v>
      </c>
      <c r="AN96" s="288">
        <v>0</v>
      </c>
      <c r="AO96" s="288">
        <v>0</v>
      </c>
      <c r="AP96" s="288">
        <v>0</v>
      </c>
      <c r="AQ96" s="288">
        <v>0</v>
      </c>
      <c r="AR96" s="288">
        <v>5.7841646730296343</v>
      </c>
      <c r="AS96" s="288">
        <v>0</v>
      </c>
      <c r="AT96" s="288">
        <v>0</v>
      </c>
      <c r="AU96" s="288">
        <v>0</v>
      </c>
      <c r="AV96" s="288">
        <v>0</v>
      </c>
      <c r="AW96" s="288">
        <v>0</v>
      </c>
      <c r="AX96" s="288">
        <v>0</v>
      </c>
      <c r="AY96" s="288">
        <v>0</v>
      </c>
      <c r="AZ96" s="288">
        <v>0</v>
      </c>
      <c r="BA96" s="288">
        <v>0</v>
      </c>
      <c r="BB96" s="288">
        <v>0</v>
      </c>
      <c r="BC96" s="288">
        <v>0</v>
      </c>
      <c r="BD96" s="288">
        <v>0</v>
      </c>
      <c r="BE96" s="288">
        <v>0</v>
      </c>
      <c r="BF96" s="288">
        <v>0</v>
      </c>
      <c r="BG96" s="288">
        <v>0</v>
      </c>
      <c r="BH96" s="288">
        <v>0</v>
      </c>
      <c r="BI96" s="288">
        <v>0</v>
      </c>
      <c r="BJ96" s="288">
        <v>0</v>
      </c>
      <c r="BK96" s="288">
        <v>0</v>
      </c>
      <c r="BL96" s="288">
        <v>0</v>
      </c>
      <c r="BM96" s="288">
        <v>0</v>
      </c>
      <c r="BN96" s="288">
        <v>0</v>
      </c>
      <c r="BO96" s="288">
        <v>0</v>
      </c>
      <c r="BP96" s="288">
        <v>0</v>
      </c>
      <c r="BQ96" s="288">
        <v>0</v>
      </c>
      <c r="BR96" s="288">
        <v>0</v>
      </c>
      <c r="BS96" s="288">
        <v>0</v>
      </c>
      <c r="BT96" s="288">
        <v>0</v>
      </c>
      <c r="BU96" s="288">
        <v>0</v>
      </c>
      <c r="BV96" s="288">
        <v>0</v>
      </c>
      <c r="BW96" s="288">
        <v>0</v>
      </c>
      <c r="BX96" s="288">
        <v>0</v>
      </c>
      <c r="BY96" s="288">
        <v>0</v>
      </c>
      <c r="BZ96" s="288">
        <v>0</v>
      </c>
      <c r="CA96" s="288">
        <v>0</v>
      </c>
      <c r="CB96" s="288">
        <v>0</v>
      </c>
      <c r="CC96" s="288">
        <v>0</v>
      </c>
    </row>
    <row r="97" spans="1:81" s="248" customFormat="1" ht="15" thickBot="1" x14ac:dyDescent="0.3">
      <c r="A97" s="349" t="s">
        <v>588</v>
      </c>
      <c r="B97" s="350"/>
      <c r="C97" s="350"/>
      <c r="D97" s="350"/>
      <c r="E97" s="350"/>
      <c r="F97" s="350"/>
      <c r="G97" s="350"/>
      <c r="H97" s="350"/>
      <c r="I97" s="350"/>
      <c r="J97" s="350"/>
      <c r="K97" s="350"/>
      <c r="L97" s="350"/>
      <c r="M97" s="350"/>
      <c r="N97" s="350"/>
      <c r="O97" s="350"/>
      <c r="P97" s="350"/>
      <c r="Q97" s="350"/>
      <c r="R97" s="350"/>
      <c r="S97" s="350"/>
      <c r="T97" s="350"/>
      <c r="U97" s="350"/>
      <c r="V97" s="350"/>
      <c r="W97" s="350"/>
      <c r="X97" s="350"/>
      <c r="Y97" s="350"/>
      <c r="Z97" s="350"/>
      <c r="AA97" s="350"/>
      <c r="AB97" s="350"/>
      <c r="AC97" s="350"/>
      <c r="AD97" s="350"/>
      <c r="AE97" s="350"/>
      <c r="AF97" s="350"/>
      <c r="AG97" s="350"/>
      <c r="AH97" s="350"/>
      <c r="AI97" s="350"/>
      <c r="AJ97" s="350"/>
      <c r="AK97" s="351">
        <v>0</v>
      </c>
      <c r="AL97" s="352"/>
      <c r="AM97" s="289">
        <v>0</v>
      </c>
      <c r="AN97" s="289">
        <v>0</v>
      </c>
      <c r="AO97" s="289">
        <v>0</v>
      </c>
      <c r="AP97" s="289">
        <v>0</v>
      </c>
      <c r="AQ97" s="289">
        <v>0</v>
      </c>
      <c r="AR97" s="289">
        <v>0</v>
      </c>
      <c r="AS97" s="289">
        <v>0</v>
      </c>
      <c r="AT97" s="289">
        <v>0</v>
      </c>
      <c r="AU97" s="289">
        <v>0</v>
      </c>
      <c r="AV97" s="289">
        <v>0</v>
      </c>
      <c r="AW97" s="289">
        <v>0</v>
      </c>
      <c r="AX97" s="289">
        <v>11.505438134370566</v>
      </c>
      <c r="AY97" s="289">
        <v>0</v>
      </c>
      <c r="AZ97" s="289">
        <v>0</v>
      </c>
      <c r="BA97" s="289">
        <v>0</v>
      </c>
      <c r="BB97" s="289">
        <v>0</v>
      </c>
      <c r="BC97" s="289">
        <v>0</v>
      </c>
      <c r="BD97" s="289">
        <v>0</v>
      </c>
      <c r="BE97" s="289">
        <v>0</v>
      </c>
      <c r="BF97" s="289">
        <v>0</v>
      </c>
      <c r="BG97" s="289">
        <v>0</v>
      </c>
      <c r="BH97" s="289">
        <v>0</v>
      </c>
      <c r="BI97" s="289">
        <v>0</v>
      </c>
      <c r="BJ97" s="289">
        <v>0</v>
      </c>
      <c r="BK97" s="289">
        <v>0</v>
      </c>
      <c r="BL97" s="289">
        <v>0</v>
      </c>
      <c r="BM97" s="289">
        <v>0</v>
      </c>
      <c r="BN97" s="289">
        <v>0</v>
      </c>
      <c r="BO97" s="289">
        <v>0</v>
      </c>
      <c r="BP97" s="289">
        <v>0</v>
      </c>
      <c r="BQ97" s="289">
        <v>0</v>
      </c>
      <c r="BR97" s="289">
        <v>0</v>
      </c>
      <c r="BS97" s="289">
        <v>0</v>
      </c>
      <c r="BT97" s="289">
        <v>0</v>
      </c>
      <c r="BU97" s="289">
        <v>0</v>
      </c>
      <c r="BV97" s="289">
        <v>0</v>
      </c>
      <c r="BW97" s="289">
        <v>0</v>
      </c>
      <c r="BX97" s="289">
        <v>0</v>
      </c>
      <c r="BY97" s="289">
        <v>0</v>
      </c>
      <c r="BZ97" s="289">
        <v>0</v>
      </c>
      <c r="CA97" s="289">
        <v>0</v>
      </c>
      <c r="CB97" s="289">
        <v>0</v>
      </c>
      <c r="CC97" s="289">
        <v>0</v>
      </c>
    </row>
    <row r="98" spans="1:81" x14ac:dyDescent="0.25">
      <c r="AM98" s="290"/>
      <c r="AN98" s="290"/>
      <c r="AO98" s="290"/>
      <c r="AP98" s="290"/>
      <c r="AQ98" s="290"/>
      <c r="AR98" s="290"/>
      <c r="AS98" s="290"/>
      <c r="AT98" s="290"/>
    </row>
    <row r="99" spans="1:81" x14ac:dyDescent="0.25">
      <c r="A99" s="353"/>
      <c r="B99" s="353"/>
      <c r="C99" s="353"/>
      <c r="D99" s="353"/>
      <c r="E99" s="353"/>
      <c r="F99" s="353"/>
      <c r="G99" s="353"/>
      <c r="H99" s="353"/>
      <c r="I99" s="353"/>
      <c r="J99" s="353"/>
      <c r="K99" s="353"/>
      <c r="L99" s="353"/>
      <c r="M99" s="353"/>
      <c r="N99" s="353"/>
      <c r="O99" s="353"/>
      <c r="P99" s="353"/>
      <c r="Q99" s="353"/>
      <c r="R99" s="353"/>
      <c r="S99" s="353"/>
      <c r="T99" s="353"/>
      <c r="U99" s="353"/>
      <c r="V99" s="353"/>
      <c r="W99" s="353"/>
      <c r="X99" s="353"/>
      <c r="Y99" s="353"/>
      <c r="Z99" s="353"/>
      <c r="AA99" s="353"/>
      <c r="AB99" s="353"/>
      <c r="AC99" s="353"/>
      <c r="AD99" s="353"/>
      <c r="AE99" s="353"/>
      <c r="AF99" s="353"/>
      <c r="AG99" s="353"/>
      <c r="AH99" s="353"/>
      <c r="AI99" s="353"/>
      <c r="AJ99" s="353"/>
      <c r="AK99" s="353"/>
      <c r="AL99" s="353"/>
      <c r="AM99" s="353"/>
      <c r="AN99" s="353"/>
      <c r="AO99" s="353"/>
      <c r="AP99" s="353"/>
      <c r="AQ99" s="353"/>
      <c r="AR99" s="353"/>
      <c r="AS99" s="353"/>
      <c r="AT99" s="353"/>
      <c r="AU99" s="353"/>
    </row>
    <row r="101" spans="1:81" x14ac:dyDescent="0.25">
      <c r="AM101" s="290"/>
    </row>
    <row r="103" spans="1:81" x14ac:dyDescent="0.25">
      <c r="AM103" s="247" t="s">
        <v>527</v>
      </c>
    </row>
    <row r="104" spans="1:81" ht="27.75" x14ac:dyDescent="0.25">
      <c r="AL104" s="250"/>
    </row>
    <row r="105" spans="1:81" ht="27.75" x14ac:dyDescent="0.25">
      <c r="AL105" s="250"/>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SheetLayoutView="100" workbookViewId="0">
      <selection activeCell="L35" sqref="L35"/>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2026 год</v>
      </c>
      <c r="B5" s="295"/>
      <c r="C5" s="295"/>
      <c r="D5" s="295"/>
      <c r="E5" s="295"/>
      <c r="F5" s="295"/>
      <c r="G5" s="295"/>
      <c r="H5" s="295"/>
      <c r="I5" s="295"/>
      <c r="J5" s="295"/>
      <c r="K5" s="295"/>
      <c r="L5" s="295"/>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'3.2 паспорт Техсостояние ЛЭП'!E12</f>
        <v>N_TP2000.PR.0090</v>
      </c>
      <c r="B12" s="303"/>
      <c r="C12" s="303"/>
      <c r="D12" s="303"/>
      <c r="E12" s="303"/>
      <c r="F12" s="303"/>
      <c r="G12" s="303"/>
      <c r="H12" s="303"/>
      <c r="I12" s="303"/>
      <c r="J12" s="303"/>
      <c r="K12" s="303"/>
      <c r="L12" s="303"/>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x14ac:dyDescent="0.25">
      <c r="A15" s="324" t="str">
        <f>'1. паспорт местоположение'!A15:C15</f>
        <v xml:space="preserve"> Модернизация системы корпоративной телефонной связи  филиала Северные Электрические сети.</v>
      </c>
      <c r="B15" s="324"/>
      <c r="C15" s="324"/>
      <c r="D15" s="324"/>
      <c r="E15" s="324"/>
      <c r="F15" s="324"/>
      <c r="G15" s="324"/>
      <c r="H15" s="324"/>
      <c r="I15" s="324"/>
      <c r="J15" s="324"/>
      <c r="K15" s="324"/>
      <c r="L15" s="324"/>
    </row>
    <row r="16" spans="1:44" x14ac:dyDescent="0.25">
      <c r="A16" s="296" t="s">
        <v>6</v>
      </c>
      <c r="B16" s="296"/>
      <c r="C16" s="296"/>
      <c r="D16" s="296"/>
      <c r="E16" s="296"/>
      <c r="F16" s="296"/>
      <c r="G16" s="296"/>
      <c r="H16" s="296"/>
      <c r="I16" s="296"/>
      <c r="J16" s="296"/>
      <c r="K16" s="296"/>
      <c r="L16" s="296"/>
    </row>
    <row r="17" spans="1:12" ht="15.75" customHeight="1" x14ac:dyDescent="0.25">
      <c r="L17" s="82"/>
    </row>
    <row r="18" spans="1:12" x14ac:dyDescent="0.25">
      <c r="K18" s="81"/>
    </row>
    <row r="19" spans="1:12" ht="15.75" customHeight="1" x14ac:dyDescent="0.25">
      <c r="A19" s="460" t="s">
        <v>486</v>
      </c>
      <c r="B19" s="460"/>
      <c r="C19" s="460"/>
      <c r="D19" s="460"/>
      <c r="E19" s="460"/>
      <c r="F19" s="460"/>
      <c r="G19" s="460"/>
      <c r="H19" s="460"/>
      <c r="I19" s="460"/>
      <c r="J19" s="460"/>
      <c r="K19" s="460"/>
      <c r="L19" s="460"/>
    </row>
    <row r="20" spans="1:12" x14ac:dyDescent="0.25">
      <c r="A20" s="64"/>
      <c r="B20" s="64"/>
      <c r="C20" s="80"/>
      <c r="D20" s="80"/>
      <c r="E20" s="80"/>
      <c r="F20" s="80"/>
      <c r="G20" s="80"/>
      <c r="H20" s="80"/>
      <c r="I20" s="80"/>
      <c r="J20" s="80"/>
      <c r="K20" s="80"/>
      <c r="L20" s="80"/>
    </row>
    <row r="21" spans="1:12" ht="28.5" customHeight="1" x14ac:dyDescent="0.25">
      <c r="A21" s="450" t="s">
        <v>228</v>
      </c>
      <c r="B21" s="450" t="s">
        <v>227</v>
      </c>
      <c r="C21" s="456" t="s">
        <v>418</v>
      </c>
      <c r="D21" s="456"/>
      <c r="E21" s="456"/>
      <c r="F21" s="456"/>
      <c r="G21" s="456"/>
      <c r="H21" s="456"/>
      <c r="I21" s="451" t="s">
        <v>226</v>
      </c>
      <c r="J21" s="453" t="s">
        <v>420</v>
      </c>
      <c r="K21" s="450" t="s">
        <v>225</v>
      </c>
      <c r="L21" s="452" t="s">
        <v>419</v>
      </c>
    </row>
    <row r="22" spans="1:12" ht="58.5" customHeight="1" x14ac:dyDescent="0.25">
      <c r="A22" s="450"/>
      <c r="B22" s="450"/>
      <c r="C22" s="457" t="s">
        <v>2</v>
      </c>
      <c r="D22" s="457"/>
      <c r="E22" s="134"/>
      <c r="F22" s="135"/>
      <c r="G22" s="458" t="s">
        <v>1</v>
      </c>
      <c r="H22" s="459"/>
      <c r="I22" s="451"/>
      <c r="J22" s="454"/>
      <c r="K22" s="450"/>
      <c r="L22" s="452"/>
    </row>
    <row r="23" spans="1:12" ht="47.25" x14ac:dyDescent="0.25">
      <c r="A23" s="450"/>
      <c r="B23" s="450"/>
      <c r="C23" s="79" t="s">
        <v>224</v>
      </c>
      <c r="D23" s="79" t="s">
        <v>223</v>
      </c>
      <c r="E23" s="79" t="s">
        <v>224</v>
      </c>
      <c r="F23" s="79" t="s">
        <v>223</v>
      </c>
      <c r="G23" s="79" t="s">
        <v>224</v>
      </c>
      <c r="H23" s="79" t="s">
        <v>223</v>
      </c>
      <c r="I23" s="451"/>
      <c r="J23" s="455"/>
      <c r="K23" s="450"/>
      <c r="L23" s="452"/>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222</v>
      </c>
      <c r="C25" s="77"/>
      <c r="D25" s="77"/>
      <c r="E25" s="77"/>
      <c r="F25" s="77"/>
      <c r="G25" s="164"/>
      <c r="H25" s="164"/>
      <c r="I25" s="77"/>
      <c r="J25" s="77"/>
      <c r="K25" s="70"/>
      <c r="L25" s="90"/>
    </row>
    <row r="26" spans="1:12" ht="21.75" customHeight="1" x14ac:dyDescent="0.25">
      <c r="A26" s="73" t="s">
        <v>221</v>
      </c>
      <c r="B26" s="78" t="s">
        <v>425</v>
      </c>
      <c r="C26" s="197" t="s">
        <v>522</v>
      </c>
      <c r="D26" s="197" t="s">
        <v>522</v>
      </c>
      <c r="E26" s="165" t="s">
        <v>522</v>
      </c>
      <c r="F26" s="165" t="s">
        <v>522</v>
      </c>
      <c r="G26" s="165" t="s">
        <v>522</v>
      </c>
      <c r="H26" s="165" t="s">
        <v>522</v>
      </c>
      <c r="I26" s="77"/>
      <c r="J26" s="77"/>
      <c r="K26" s="70"/>
      <c r="L26" s="70"/>
    </row>
    <row r="27" spans="1:12" s="65" customFormat="1" ht="39" customHeight="1" x14ac:dyDescent="0.25">
      <c r="A27" s="73" t="s">
        <v>220</v>
      </c>
      <c r="B27" s="78" t="s">
        <v>427</v>
      </c>
      <c r="C27" s="197" t="s">
        <v>522</v>
      </c>
      <c r="D27" s="197" t="s">
        <v>522</v>
      </c>
      <c r="E27" s="165" t="s">
        <v>522</v>
      </c>
      <c r="F27" s="165" t="s">
        <v>522</v>
      </c>
      <c r="G27" s="165" t="s">
        <v>522</v>
      </c>
      <c r="H27" s="165" t="s">
        <v>522</v>
      </c>
      <c r="I27" s="77"/>
      <c r="J27" s="77"/>
      <c r="K27" s="70"/>
      <c r="L27" s="70"/>
    </row>
    <row r="28" spans="1:12" s="65" customFormat="1" ht="70.5" customHeight="1" x14ac:dyDescent="0.25">
      <c r="A28" s="73" t="s">
        <v>426</v>
      </c>
      <c r="B28" s="78" t="s">
        <v>431</v>
      </c>
      <c r="C28" s="166" t="s">
        <v>522</v>
      </c>
      <c r="D28" s="197" t="s">
        <v>522</v>
      </c>
      <c r="E28" s="165" t="s">
        <v>522</v>
      </c>
      <c r="F28" s="165" t="s">
        <v>522</v>
      </c>
      <c r="G28" s="166" t="s">
        <v>522</v>
      </c>
      <c r="H28" s="165" t="s">
        <v>522</v>
      </c>
      <c r="I28" s="77"/>
      <c r="J28" s="77"/>
      <c r="K28" s="70"/>
      <c r="L28" s="70"/>
    </row>
    <row r="29" spans="1:12" s="65" customFormat="1" ht="54" customHeight="1" x14ac:dyDescent="0.25">
      <c r="A29" s="73" t="s">
        <v>219</v>
      </c>
      <c r="B29" s="78" t="s">
        <v>430</v>
      </c>
      <c r="C29" s="166" t="s">
        <v>522</v>
      </c>
      <c r="D29" s="197" t="s">
        <v>522</v>
      </c>
      <c r="E29" s="165" t="s">
        <v>522</v>
      </c>
      <c r="F29" s="165" t="s">
        <v>522</v>
      </c>
      <c r="G29" s="166" t="s">
        <v>522</v>
      </c>
      <c r="H29" s="165" t="s">
        <v>522</v>
      </c>
      <c r="I29" s="77"/>
      <c r="J29" s="77"/>
      <c r="K29" s="70"/>
      <c r="L29" s="70"/>
    </row>
    <row r="30" spans="1:12" s="65" customFormat="1" ht="42" customHeight="1" x14ac:dyDescent="0.25">
      <c r="A30" s="73" t="s">
        <v>218</v>
      </c>
      <c r="B30" s="78" t="s">
        <v>432</v>
      </c>
      <c r="C30" s="166" t="s">
        <v>522</v>
      </c>
      <c r="D30" s="197" t="s">
        <v>522</v>
      </c>
      <c r="E30" s="165" t="s">
        <v>522</v>
      </c>
      <c r="F30" s="165" t="s">
        <v>522</v>
      </c>
      <c r="G30" s="166" t="s">
        <v>522</v>
      </c>
      <c r="H30" s="165" t="s">
        <v>522</v>
      </c>
      <c r="I30" s="77"/>
      <c r="J30" s="77"/>
      <c r="K30" s="70"/>
      <c r="L30" s="70"/>
    </row>
    <row r="31" spans="1:12" s="65" customFormat="1" ht="37.5" customHeight="1" x14ac:dyDescent="0.25">
      <c r="A31" s="73" t="s">
        <v>217</v>
      </c>
      <c r="B31" s="72" t="s">
        <v>428</v>
      </c>
      <c r="C31" s="197">
        <v>45323</v>
      </c>
      <c r="D31" s="197">
        <v>45352</v>
      </c>
      <c r="E31" s="165"/>
      <c r="F31" s="165"/>
      <c r="G31" s="165">
        <v>45323</v>
      </c>
      <c r="H31" s="165">
        <v>45352</v>
      </c>
      <c r="I31" s="221">
        <v>1</v>
      </c>
      <c r="J31" s="221">
        <v>1</v>
      </c>
      <c r="K31" s="70"/>
      <c r="L31" s="70"/>
    </row>
    <row r="32" spans="1:12" s="65" customFormat="1" ht="31.5" x14ac:dyDescent="0.25">
      <c r="A32" s="73" t="s">
        <v>215</v>
      </c>
      <c r="B32" s="72" t="s">
        <v>433</v>
      </c>
      <c r="C32" s="197">
        <v>45580</v>
      </c>
      <c r="D32" s="197">
        <v>45639</v>
      </c>
      <c r="E32" s="165"/>
      <c r="F32" s="165"/>
      <c r="G32" s="165">
        <v>45580</v>
      </c>
      <c r="H32" s="165">
        <v>45639</v>
      </c>
      <c r="I32" s="221">
        <v>1</v>
      </c>
      <c r="J32" s="221">
        <v>1</v>
      </c>
      <c r="K32" s="70"/>
      <c r="L32" s="70"/>
    </row>
    <row r="33" spans="1:12" s="65" customFormat="1" ht="37.5" customHeight="1" x14ac:dyDescent="0.25">
      <c r="A33" s="73" t="s">
        <v>444</v>
      </c>
      <c r="B33" s="72" t="s">
        <v>361</v>
      </c>
      <c r="C33" s="197" t="s">
        <v>522</v>
      </c>
      <c r="D33" s="197" t="s">
        <v>522</v>
      </c>
      <c r="E33" s="165"/>
      <c r="F33" s="165"/>
      <c r="G33" s="165" t="s">
        <v>522</v>
      </c>
      <c r="H33" s="165" t="s">
        <v>522</v>
      </c>
      <c r="I33" s="77"/>
      <c r="J33" s="77"/>
      <c r="K33" s="70"/>
      <c r="L33" s="70"/>
    </row>
    <row r="34" spans="1:12" s="65" customFormat="1" ht="47.25" customHeight="1" x14ac:dyDescent="0.25">
      <c r="A34" s="73" t="s">
        <v>445</v>
      </c>
      <c r="B34" s="72" t="s">
        <v>437</v>
      </c>
      <c r="C34" s="197" t="s">
        <v>522</v>
      </c>
      <c r="D34" s="197" t="s">
        <v>522</v>
      </c>
      <c r="E34" s="165"/>
      <c r="F34" s="165"/>
      <c r="G34" s="165" t="s">
        <v>522</v>
      </c>
      <c r="H34" s="165" t="s">
        <v>522</v>
      </c>
      <c r="I34" s="76"/>
      <c r="J34" s="76"/>
      <c r="K34" s="76"/>
      <c r="L34" s="70"/>
    </row>
    <row r="35" spans="1:12" s="65" customFormat="1" ht="49.5" customHeight="1" x14ac:dyDescent="0.25">
      <c r="A35" s="73" t="s">
        <v>446</v>
      </c>
      <c r="B35" s="72" t="s">
        <v>216</v>
      </c>
      <c r="C35" s="197">
        <v>45839</v>
      </c>
      <c r="D35" s="197">
        <v>45848</v>
      </c>
      <c r="E35" s="165"/>
      <c r="F35" s="165"/>
      <c r="G35" s="165">
        <v>45839</v>
      </c>
      <c r="H35" s="165">
        <v>45848</v>
      </c>
      <c r="I35" s="221">
        <v>1</v>
      </c>
      <c r="J35" s="221">
        <v>1</v>
      </c>
      <c r="K35" s="76"/>
      <c r="L35" s="70"/>
    </row>
    <row r="36" spans="1:12" ht="37.5" customHeight="1" x14ac:dyDescent="0.25">
      <c r="A36" s="73" t="s">
        <v>447</v>
      </c>
      <c r="B36" s="72" t="s">
        <v>429</v>
      </c>
      <c r="C36" s="197" t="s">
        <v>522</v>
      </c>
      <c r="D36" s="197" t="s">
        <v>522</v>
      </c>
      <c r="E36" s="165" t="s">
        <v>528</v>
      </c>
      <c r="F36" s="165"/>
      <c r="G36" s="165" t="s">
        <v>522</v>
      </c>
      <c r="H36" s="165" t="s">
        <v>522</v>
      </c>
      <c r="I36" s="75"/>
      <c r="J36" s="75"/>
      <c r="K36" s="70"/>
      <c r="L36" s="70"/>
    </row>
    <row r="37" spans="1:12" x14ac:dyDescent="0.25">
      <c r="A37" s="73" t="s">
        <v>448</v>
      </c>
      <c r="B37" s="72" t="s">
        <v>214</v>
      </c>
      <c r="C37" s="197">
        <v>45536</v>
      </c>
      <c r="D37" s="197">
        <v>45595</v>
      </c>
      <c r="E37" s="165"/>
      <c r="F37" s="165"/>
      <c r="G37" s="165">
        <v>45536</v>
      </c>
      <c r="H37" s="165">
        <v>45595</v>
      </c>
      <c r="I37" s="221">
        <v>1</v>
      </c>
      <c r="J37" s="221">
        <v>1</v>
      </c>
      <c r="K37" s="70"/>
      <c r="L37" s="70"/>
    </row>
    <row r="38" spans="1:12" x14ac:dyDescent="0.25">
      <c r="A38" s="73" t="s">
        <v>530</v>
      </c>
      <c r="B38" s="74" t="s">
        <v>213</v>
      </c>
      <c r="C38" s="71"/>
      <c r="D38" s="70"/>
      <c r="E38" s="70"/>
      <c r="F38" s="70"/>
      <c r="G38" s="71"/>
      <c r="H38" s="70"/>
      <c r="I38" s="70"/>
      <c r="J38" s="70"/>
      <c r="K38" s="70"/>
      <c r="L38" s="70"/>
    </row>
    <row r="39" spans="1:12" ht="63" x14ac:dyDescent="0.25">
      <c r="A39" s="73">
        <v>2</v>
      </c>
      <c r="B39" s="72" t="s">
        <v>434</v>
      </c>
      <c r="C39" s="197">
        <v>47818</v>
      </c>
      <c r="D39" s="197">
        <v>47863</v>
      </c>
      <c r="E39" s="70"/>
      <c r="F39" s="70"/>
      <c r="G39" s="165">
        <v>47818</v>
      </c>
      <c r="H39" s="165">
        <v>47863</v>
      </c>
      <c r="I39" s="70"/>
      <c r="J39" s="70"/>
      <c r="K39" s="70"/>
      <c r="L39" s="70"/>
    </row>
    <row r="40" spans="1:12" ht="33.75" customHeight="1" x14ac:dyDescent="0.25">
      <c r="A40" s="73" t="s">
        <v>212</v>
      </c>
      <c r="B40" s="72" t="s">
        <v>436</v>
      </c>
      <c r="C40" s="197">
        <v>47880</v>
      </c>
      <c r="D40" s="197">
        <v>48177</v>
      </c>
      <c r="E40" s="70"/>
      <c r="F40" s="70"/>
      <c r="G40" s="165">
        <v>47880</v>
      </c>
      <c r="H40" s="165">
        <v>48177</v>
      </c>
      <c r="I40" s="70"/>
      <c r="J40" s="70"/>
      <c r="K40" s="70"/>
      <c r="L40" s="70"/>
    </row>
    <row r="41" spans="1:12" ht="63" customHeight="1" x14ac:dyDescent="0.25">
      <c r="A41" s="73" t="s">
        <v>211</v>
      </c>
      <c r="B41" s="74" t="s">
        <v>516</v>
      </c>
      <c r="C41" s="197"/>
      <c r="D41" s="197"/>
      <c r="E41" s="70"/>
      <c r="F41" s="70"/>
      <c r="G41" s="165"/>
      <c r="H41" s="165"/>
      <c r="I41" s="70"/>
      <c r="J41" s="70"/>
      <c r="K41" s="70"/>
      <c r="L41" s="70"/>
    </row>
    <row r="42" spans="1:12" ht="58.5" customHeight="1" x14ac:dyDescent="0.25">
      <c r="A42" s="73">
        <v>3</v>
      </c>
      <c r="B42" s="72" t="s">
        <v>435</v>
      </c>
      <c r="C42" s="197">
        <v>47880</v>
      </c>
      <c r="D42" s="197">
        <v>47908</v>
      </c>
      <c r="E42" s="70"/>
      <c r="F42" s="70"/>
      <c r="G42" s="165">
        <v>47880</v>
      </c>
      <c r="H42" s="165">
        <v>47908</v>
      </c>
      <c r="I42" s="70"/>
      <c r="J42" s="70"/>
      <c r="K42" s="70"/>
      <c r="L42" s="70"/>
    </row>
    <row r="43" spans="1:12" ht="34.5" customHeight="1" x14ac:dyDescent="0.25">
      <c r="A43" s="73" t="s">
        <v>210</v>
      </c>
      <c r="B43" s="72" t="s">
        <v>208</v>
      </c>
      <c r="C43" s="197">
        <v>47932</v>
      </c>
      <c r="D43" s="197">
        <v>47963</v>
      </c>
      <c r="E43" s="70"/>
      <c r="F43" s="70"/>
      <c r="G43" s="165">
        <v>47932</v>
      </c>
      <c r="H43" s="165">
        <v>47963</v>
      </c>
      <c r="I43" s="70"/>
      <c r="J43" s="70"/>
      <c r="K43" s="70"/>
      <c r="L43" s="70"/>
    </row>
    <row r="44" spans="1:12" ht="24.75" customHeight="1" x14ac:dyDescent="0.25">
      <c r="A44" s="73" t="s">
        <v>209</v>
      </c>
      <c r="B44" s="72" t="s">
        <v>206</v>
      </c>
      <c r="C44" s="197">
        <v>47963</v>
      </c>
      <c r="D44" s="197">
        <v>48085</v>
      </c>
      <c r="E44" s="70"/>
      <c r="F44" s="70"/>
      <c r="G44" s="165">
        <v>47963</v>
      </c>
      <c r="H44" s="165">
        <v>48085</v>
      </c>
      <c r="I44" s="70"/>
      <c r="J44" s="70"/>
      <c r="K44" s="70"/>
      <c r="L44" s="70"/>
    </row>
    <row r="45" spans="1:12" ht="90.75" customHeight="1" x14ac:dyDescent="0.25">
      <c r="A45" s="73" t="s">
        <v>207</v>
      </c>
      <c r="B45" s="72" t="s">
        <v>440</v>
      </c>
      <c r="C45" s="197" t="s">
        <v>522</v>
      </c>
      <c r="D45" s="197" t="s">
        <v>522</v>
      </c>
      <c r="E45" s="70"/>
      <c r="F45" s="70"/>
      <c r="G45" s="197" t="s">
        <v>522</v>
      </c>
      <c r="H45" s="197" t="s">
        <v>522</v>
      </c>
      <c r="I45" s="70"/>
      <c r="J45" s="70"/>
      <c r="K45" s="70"/>
      <c r="L45" s="70"/>
    </row>
    <row r="46" spans="1:12" ht="167.25" customHeight="1" x14ac:dyDescent="0.25">
      <c r="A46" s="73" t="s">
        <v>205</v>
      </c>
      <c r="B46" s="72" t="s">
        <v>438</v>
      </c>
      <c r="C46" s="197" t="s">
        <v>522</v>
      </c>
      <c r="D46" s="197" t="s">
        <v>522</v>
      </c>
      <c r="E46" s="70"/>
      <c r="F46" s="70"/>
      <c r="G46" s="197" t="s">
        <v>522</v>
      </c>
      <c r="H46" s="197" t="s">
        <v>522</v>
      </c>
      <c r="I46" s="70"/>
      <c r="J46" s="70"/>
      <c r="K46" s="70"/>
      <c r="L46" s="70"/>
    </row>
    <row r="47" spans="1:12" ht="30.75" customHeight="1" x14ac:dyDescent="0.25">
      <c r="A47" s="73" t="s">
        <v>203</v>
      </c>
      <c r="B47" s="72" t="s">
        <v>204</v>
      </c>
      <c r="C47" s="197" t="s">
        <v>522</v>
      </c>
      <c r="D47" s="197" t="s">
        <v>522</v>
      </c>
      <c r="E47" s="70"/>
      <c r="F47" s="70"/>
      <c r="G47" s="197" t="s">
        <v>522</v>
      </c>
      <c r="H47" s="197" t="s">
        <v>522</v>
      </c>
      <c r="I47" s="70"/>
      <c r="J47" s="70"/>
      <c r="K47" s="70"/>
      <c r="L47" s="70"/>
    </row>
    <row r="48" spans="1:12" ht="37.5" customHeight="1" x14ac:dyDescent="0.25">
      <c r="A48" s="73" t="s">
        <v>449</v>
      </c>
      <c r="B48" s="74" t="s">
        <v>202</v>
      </c>
      <c r="C48" s="197"/>
      <c r="D48" s="197"/>
      <c r="E48" s="70"/>
      <c r="F48" s="70"/>
      <c r="G48" s="165"/>
      <c r="H48" s="165"/>
      <c r="I48" s="70"/>
      <c r="J48" s="70"/>
      <c r="K48" s="70"/>
      <c r="L48" s="70"/>
    </row>
    <row r="49" spans="1:12" ht="35.25" customHeight="1" x14ac:dyDescent="0.25">
      <c r="A49" s="73">
        <v>4</v>
      </c>
      <c r="B49" s="72" t="s">
        <v>200</v>
      </c>
      <c r="C49" s="197" t="s">
        <v>522</v>
      </c>
      <c r="D49" s="197" t="s">
        <v>522</v>
      </c>
      <c r="E49" s="70"/>
      <c r="F49" s="70"/>
      <c r="G49" s="197" t="s">
        <v>522</v>
      </c>
      <c r="H49" s="197" t="s">
        <v>522</v>
      </c>
      <c r="I49" s="70"/>
      <c r="J49" s="70"/>
      <c r="K49" s="70"/>
      <c r="L49" s="70"/>
    </row>
    <row r="50" spans="1:12" ht="86.25" customHeight="1" x14ac:dyDescent="0.25">
      <c r="A50" s="73" t="s">
        <v>201</v>
      </c>
      <c r="B50" s="72" t="s">
        <v>439</v>
      </c>
      <c r="C50" s="197">
        <v>48085</v>
      </c>
      <c r="D50" s="197">
        <v>48091</v>
      </c>
      <c r="E50" s="70"/>
      <c r="F50" s="70"/>
      <c r="G50" s="165">
        <v>48085</v>
      </c>
      <c r="H50" s="165">
        <v>48091</v>
      </c>
      <c r="I50" s="70"/>
      <c r="J50" s="70"/>
      <c r="K50" s="70"/>
      <c r="L50" s="70"/>
    </row>
    <row r="51" spans="1:12" ht="77.25" customHeight="1" x14ac:dyDescent="0.25">
      <c r="A51" s="73" t="s">
        <v>199</v>
      </c>
      <c r="B51" s="72" t="s">
        <v>441</v>
      </c>
      <c r="C51" s="197" t="s">
        <v>522</v>
      </c>
      <c r="D51" s="197" t="s">
        <v>522</v>
      </c>
      <c r="E51" s="70"/>
      <c r="F51" s="70"/>
      <c r="G51" s="197" t="s">
        <v>522</v>
      </c>
      <c r="H51" s="197" t="s">
        <v>522</v>
      </c>
      <c r="I51" s="70"/>
      <c r="J51" s="70"/>
      <c r="K51" s="70"/>
      <c r="L51" s="70"/>
    </row>
    <row r="52" spans="1:12" ht="71.25" customHeight="1" x14ac:dyDescent="0.25">
      <c r="A52" s="73" t="s">
        <v>197</v>
      </c>
      <c r="B52" s="72" t="s">
        <v>198</v>
      </c>
      <c r="C52" s="197" t="s">
        <v>522</v>
      </c>
      <c r="D52" s="197" t="s">
        <v>522</v>
      </c>
      <c r="E52" s="70"/>
      <c r="F52" s="70"/>
      <c r="G52" s="165" t="s">
        <v>522</v>
      </c>
      <c r="H52" s="165" t="s">
        <v>522</v>
      </c>
      <c r="I52" s="70"/>
      <c r="J52" s="70"/>
      <c r="K52" s="70"/>
      <c r="L52" s="70"/>
    </row>
    <row r="53" spans="1:12" ht="48" customHeight="1" x14ac:dyDescent="0.25">
      <c r="A53" s="73" t="s">
        <v>195</v>
      </c>
      <c r="B53" s="138" t="s">
        <v>442</v>
      </c>
      <c r="C53" s="197">
        <v>48092</v>
      </c>
      <c r="D53" s="197">
        <v>48121</v>
      </c>
      <c r="E53" s="70"/>
      <c r="F53" s="70"/>
      <c r="G53" s="165">
        <v>48092</v>
      </c>
      <c r="H53" s="165">
        <v>48121</v>
      </c>
      <c r="I53" s="70"/>
      <c r="J53" s="70"/>
      <c r="K53" s="70"/>
      <c r="L53" s="70"/>
    </row>
    <row r="54" spans="1:12" ht="46.5" customHeight="1" x14ac:dyDescent="0.25">
      <c r="A54" s="73" t="s">
        <v>443</v>
      </c>
      <c r="B54" s="72" t="s">
        <v>196</v>
      </c>
      <c r="C54" s="197" t="s">
        <v>522</v>
      </c>
      <c r="D54" s="197" t="s">
        <v>522</v>
      </c>
      <c r="E54" s="70"/>
      <c r="F54" s="70"/>
      <c r="G54" s="165" t="s">
        <v>522</v>
      </c>
      <c r="H54" s="165" t="s">
        <v>522</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7" zoomScale="70" zoomScaleNormal="70" zoomScaleSheetLayoutView="70" workbookViewId="0">
      <selection activeCell="T25" sqref="T25"/>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81"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3"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AA1" s="37"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571</v>
      </c>
    </row>
    <row r="4" spans="1:27"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7" x14ac:dyDescent="0.25">
      <c r="A5" s="63"/>
      <c r="B5" s="63"/>
      <c r="C5" s="63"/>
      <c r="D5" s="63"/>
      <c r="E5" s="63"/>
      <c r="F5" s="63"/>
      <c r="H5" s="63"/>
      <c r="I5" s="63"/>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ht="18.75" x14ac:dyDescent="0.25">
      <c r="A7" s="13"/>
      <c r="B7" s="13"/>
      <c r="C7" s="13"/>
      <c r="D7" s="13"/>
      <c r="E7" s="13"/>
      <c r="F7" s="13"/>
      <c r="G7" s="178"/>
      <c r="H7" s="68"/>
      <c r="I7" s="68"/>
      <c r="J7" s="68"/>
      <c r="K7" s="68"/>
      <c r="L7" s="68"/>
      <c r="M7" s="68"/>
      <c r="N7" s="68"/>
      <c r="O7" s="68"/>
      <c r="P7" s="68"/>
      <c r="Q7" s="68"/>
      <c r="R7" s="68"/>
      <c r="S7" s="68"/>
      <c r="T7" s="68"/>
      <c r="U7" s="68"/>
      <c r="V7" s="68"/>
      <c r="W7" s="68"/>
      <c r="X7" s="68"/>
      <c r="Y7" s="68"/>
      <c r="Z7" s="68"/>
      <c r="AA7" s="68"/>
    </row>
    <row r="8" spans="1:27"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ht="18.75" x14ac:dyDescent="0.25">
      <c r="A10" s="13"/>
      <c r="B10" s="13"/>
      <c r="C10" s="13"/>
      <c r="D10" s="13"/>
      <c r="E10" s="13"/>
      <c r="F10" s="13"/>
      <c r="G10" s="178"/>
      <c r="H10" s="68"/>
      <c r="I10" s="68"/>
      <c r="J10" s="68"/>
      <c r="K10" s="68"/>
      <c r="L10" s="68"/>
      <c r="M10" s="68"/>
      <c r="N10" s="68"/>
      <c r="O10" s="68"/>
      <c r="P10" s="68"/>
      <c r="Q10" s="68"/>
      <c r="R10" s="68"/>
      <c r="S10" s="68"/>
      <c r="T10" s="68"/>
      <c r="U10" s="68"/>
      <c r="V10" s="68"/>
      <c r="W10" s="68"/>
      <c r="X10" s="68"/>
      <c r="Y10" s="68"/>
      <c r="Z10" s="68"/>
      <c r="AA10" s="68"/>
    </row>
    <row r="11" spans="1:27" x14ac:dyDescent="0.25">
      <c r="A11" s="324" t="str">
        <f>'6.1. Паспорт сетевой график'!A12:L12</f>
        <v>N_TP2000.PR.0090</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ht="16.5" customHeight="1" x14ac:dyDescent="0.3">
      <c r="A13" s="11"/>
      <c r="B13" s="11"/>
      <c r="C13" s="11"/>
      <c r="D13" s="11"/>
      <c r="E13" s="11"/>
      <c r="F13" s="11"/>
      <c r="G13" s="179"/>
      <c r="H13" s="67"/>
      <c r="I13" s="67"/>
      <c r="J13" s="67"/>
      <c r="K13" s="67"/>
      <c r="L13" s="67"/>
      <c r="M13" s="67"/>
      <c r="N13" s="67"/>
      <c r="O13" s="67"/>
      <c r="P13" s="67"/>
      <c r="Q13" s="67"/>
      <c r="R13" s="67"/>
      <c r="S13" s="67"/>
      <c r="T13" s="67"/>
      <c r="U13" s="67"/>
      <c r="V13" s="67"/>
      <c r="W13" s="67"/>
      <c r="X13" s="67"/>
      <c r="Y13" s="67"/>
      <c r="Z13" s="67"/>
      <c r="AA13" s="67"/>
    </row>
    <row r="14" spans="1:27" x14ac:dyDescent="0.25">
      <c r="A14" s="324" t="str">
        <f>'1. паспорт местоположение'!A15:C15</f>
        <v xml:space="preserve"> Модернизация системы корпоративной телефонной связи  филиала Северные Электрические сети.</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row>
    <row r="17" spans="1:34" x14ac:dyDescent="0.25">
      <c r="A17" s="63"/>
      <c r="H17" s="63"/>
      <c r="I17" s="63"/>
      <c r="J17" s="63"/>
      <c r="K17" s="63"/>
      <c r="L17" s="63"/>
      <c r="M17" s="63"/>
      <c r="N17" s="63"/>
      <c r="O17" s="63"/>
      <c r="P17" s="63"/>
      <c r="Q17" s="63"/>
      <c r="R17" s="63"/>
      <c r="S17" s="63"/>
      <c r="T17" s="63"/>
      <c r="U17" s="63"/>
      <c r="W17" s="63"/>
      <c r="X17" s="63"/>
      <c r="Y17" s="63"/>
      <c r="Z17" s="63"/>
      <c r="AA17" s="63"/>
    </row>
    <row r="18" spans="1:34" x14ac:dyDescent="0.25">
      <c r="A18" s="471" t="s">
        <v>487</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row>
    <row r="19" spans="1:34" x14ac:dyDescent="0.25">
      <c r="A19" s="63"/>
      <c r="B19" s="63"/>
      <c r="C19" s="63"/>
      <c r="D19" s="63"/>
      <c r="E19" s="63"/>
      <c r="F19" s="63"/>
      <c r="H19" s="63"/>
      <c r="I19" s="63"/>
      <c r="J19" s="63"/>
      <c r="K19" s="63"/>
      <c r="L19" s="63"/>
      <c r="M19" s="63"/>
      <c r="N19" s="63"/>
      <c r="O19" s="63"/>
      <c r="P19" s="63"/>
      <c r="Q19" s="63"/>
      <c r="R19" s="63"/>
      <c r="S19" s="63"/>
      <c r="T19" s="63"/>
      <c r="U19" s="63"/>
      <c r="W19" s="63"/>
      <c r="X19" s="63"/>
      <c r="Y19" s="63"/>
      <c r="Z19" s="63"/>
      <c r="AA19" s="63"/>
    </row>
    <row r="20" spans="1:34" s="237" customFormat="1" ht="26.25" customHeight="1" x14ac:dyDescent="0.25">
      <c r="A20" s="467" t="s">
        <v>194</v>
      </c>
      <c r="B20" s="467" t="s">
        <v>193</v>
      </c>
      <c r="C20" s="465" t="s">
        <v>192</v>
      </c>
      <c r="D20" s="465"/>
      <c r="E20" s="470" t="s">
        <v>191</v>
      </c>
      <c r="F20" s="470"/>
      <c r="G20" s="472" t="s">
        <v>635</v>
      </c>
      <c r="H20" s="463" t="s">
        <v>525</v>
      </c>
      <c r="I20" s="464"/>
      <c r="J20" s="464"/>
      <c r="K20" s="464"/>
      <c r="L20" s="463" t="s">
        <v>526</v>
      </c>
      <c r="M20" s="464"/>
      <c r="N20" s="464"/>
      <c r="O20" s="464"/>
      <c r="P20" s="463" t="s">
        <v>589</v>
      </c>
      <c r="Q20" s="464"/>
      <c r="R20" s="464"/>
      <c r="S20" s="464"/>
      <c r="T20" s="463" t="s">
        <v>628</v>
      </c>
      <c r="U20" s="464"/>
      <c r="V20" s="464"/>
      <c r="W20" s="464"/>
      <c r="X20" s="463" t="s">
        <v>636</v>
      </c>
      <c r="Y20" s="464"/>
      <c r="Z20" s="464"/>
      <c r="AA20" s="464"/>
      <c r="AB20" s="461" t="s">
        <v>190</v>
      </c>
      <c r="AC20" s="461"/>
      <c r="AH20" s="238"/>
    </row>
    <row r="21" spans="1:34" s="237" customFormat="1" ht="28.5" customHeight="1" x14ac:dyDescent="0.25">
      <c r="A21" s="468"/>
      <c r="B21" s="468"/>
      <c r="C21" s="465"/>
      <c r="D21" s="465"/>
      <c r="E21" s="470"/>
      <c r="F21" s="470"/>
      <c r="G21" s="473"/>
      <c r="H21" s="462" t="s">
        <v>2</v>
      </c>
      <c r="I21" s="462"/>
      <c r="J21" s="462" t="s">
        <v>188</v>
      </c>
      <c r="K21" s="462"/>
      <c r="L21" s="462" t="s">
        <v>2</v>
      </c>
      <c r="M21" s="462"/>
      <c r="N21" s="462" t="s">
        <v>188</v>
      </c>
      <c r="O21" s="462"/>
      <c r="P21" s="462" t="s">
        <v>2</v>
      </c>
      <c r="Q21" s="462"/>
      <c r="R21" s="462" t="s">
        <v>188</v>
      </c>
      <c r="S21" s="462"/>
      <c r="T21" s="462" t="s">
        <v>2</v>
      </c>
      <c r="U21" s="462"/>
      <c r="V21" s="462" t="s">
        <v>188</v>
      </c>
      <c r="W21" s="462"/>
      <c r="X21" s="462" t="s">
        <v>2</v>
      </c>
      <c r="Y21" s="462"/>
      <c r="Z21" s="462" t="s">
        <v>188</v>
      </c>
      <c r="AA21" s="462"/>
      <c r="AB21" s="461"/>
      <c r="AC21" s="461"/>
      <c r="AG21" s="237" t="s">
        <v>527</v>
      </c>
      <c r="AH21" s="239"/>
    </row>
    <row r="22" spans="1:34" s="237" customFormat="1" ht="62.25" customHeight="1" x14ac:dyDescent="0.3">
      <c r="A22" s="469"/>
      <c r="B22" s="469"/>
      <c r="C22" s="223" t="s">
        <v>2</v>
      </c>
      <c r="D22" s="223" t="s">
        <v>188</v>
      </c>
      <c r="E22" s="168" t="s">
        <v>633</v>
      </c>
      <c r="F22" s="168" t="s">
        <v>634</v>
      </c>
      <c r="G22" s="474"/>
      <c r="H22" s="240" t="s">
        <v>467</v>
      </c>
      <c r="I22" s="240" t="s">
        <v>468</v>
      </c>
      <c r="J22" s="240" t="s">
        <v>467</v>
      </c>
      <c r="K22" s="240" t="s">
        <v>468</v>
      </c>
      <c r="L22" s="240" t="s">
        <v>467</v>
      </c>
      <c r="M22" s="240" t="s">
        <v>468</v>
      </c>
      <c r="N22" s="240" t="s">
        <v>467</v>
      </c>
      <c r="O22" s="240" t="s">
        <v>468</v>
      </c>
      <c r="P22" s="240" t="s">
        <v>467</v>
      </c>
      <c r="Q22" s="240" t="s">
        <v>468</v>
      </c>
      <c r="R22" s="240" t="s">
        <v>467</v>
      </c>
      <c r="S22" s="240" t="s">
        <v>468</v>
      </c>
      <c r="T22" s="240" t="s">
        <v>467</v>
      </c>
      <c r="U22" s="240" t="s">
        <v>468</v>
      </c>
      <c r="V22" s="240" t="s">
        <v>467</v>
      </c>
      <c r="W22" s="240" t="s">
        <v>468</v>
      </c>
      <c r="X22" s="240" t="s">
        <v>467</v>
      </c>
      <c r="Y22" s="240" t="s">
        <v>468</v>
      </c>
      <c r="Z22" s="240" t="s">
        <v>467</v>
      </c>
      <c r="AA22" s="240" t="s">
        <v>468</v>
      </c>
      <c r="AB22" s="223" t="s">
        <v>189</v>
      </c>
      <c r="AC22" s="223" t="s">
        <v>188</v>
      </c>
      <c r="AE22" s="241"/>
      <c r="AF22" s="241"/>
      <c r="AG22" s="241"/>
      <c r="AH22" s="242"/>
    </row>
    <row r="23" spans="1:34" ht="19.5" customHeight="1" x14ac:dyDescent="0.25">
      <c r="A23" s="169">
        <v>1</v>
      </c>
      <c r="B23" s="169">
        <v>2</v>
      </c>
      <c r="C23" s="169">
        <v>3</v>
      </c>
      <c r="D23" s="169">
        <v>4</v>
      </c>
      <c r="E23" s="169">
        <v>5</v>
      </c>
      <c r="F23" s="169">
        <v>6</v>
      </c>
      <c r="G23" s="180">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94">
        <v>22</v>
      </c>
      <c r="W23" s="169">
        <v>23</v>
      </c>
      <c r="X23" s="169">
        <v>24</v>
      </c>
      <c r="Y23" s="169">
        <v>25</v>
      </c>
      <c r="Z23" s="169">
        <v>26</v>
      </c>
      <c r="AA23" s="169">
        <v>27</v>
      </c>
      <c r="AB23" s="169">
        <v>28</v>
      </c>
      <c r="AC23" s="169">
        <v>29</v>
      </c>
    </row>
    <row r="24" spans="1:34" s="167" customFormat="1" ht="47.25" customHeight="1" x14ac:dyDescent="0.25">
      <c r="A24" s="170">
        <v>1</v>
      </c>
      <c r="B24" s="171" t="s">
        <v>187</v>
      </c>
      <c r="C24" s="219">
        <v>20.355434205983581</v>
      </c>
      <c r="D24" s="219">
        <v>83.902555069993952</v>
      </c>
      <c r="E24" s="219">
        <v>20.355434205983581</v>
      </c>
      <c r="F24" s="219">
        <v>19.318313917983581</v>
      </c>
      <c r="G24" s="219">
        <v>0.91513160000000005</v>
      </c>
      <c r="H24" s="219">
        <v>0</v>
      </c>
      <c r="I24" s="219"/>
      <c r="J24" s="219">
        <v>0.12198869000000001</v>
      </c>
      <c r="K24" s="219"/>
      <c r="L24" s="219">
        <v>0</v>
      </c>
      <c r="M24" s="219"/>
      <c r="N24" s="219">
        <v>0</v>
      </c>
      <c r="O24" s="219"/>
      <c r="P24" s="219">
        <v>0</v>
      </c>
      <c r="Q24" s="219"/>
      <c r="R24" s="219">
        <v>0</v>
      </c>
      <c r="S24" s="219"/>
      <c r="T24" s="219">
        <v>0</v>
      </c>
      <c r="U24" s="219"/>
      <c r="V24" s="219">
        <v>0</v>
      </c>
      <c r="W24" s="219"/>
      <c r="X24" s="219">
        <v>0</v>
      </c>
      <c r="Y24" s="219"/>
      <c r="Z24" s="219" t="s">
        <v>528</v>
      </c>
      <c r="AA24" s="219"/>
      <c r="AB24" s="219">
        <v>0</v>
      </c>
      <c r="AC24" s="219">
        <v>0.12198869000000001</v>
      </c>
    </row>
    <row r="25" spans="1:34" ht="24" customHeight="1" x14ac:dyDescent="0.25">
      <c r="A25" s="172" t="s">
        <v>186</v>
      </c>
      <c r="B25" s="173"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528</v>
      </c>
      <c r="AA25" s="219"/>
      <c r="AB25" s="219">
        <v>0</v>
      </c>
      <c r="AC25" s="219">
        <v>0</v>
      </c>
    </row>
    <row r="26" spans="1:34" x14ac:dyDescent="0.25">
      <c r="A26" s="172" t="s">
        <v>184</v>
      </c>
      <c r="B26" s="173"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528</v>
      </c>
      <c r="AA26" s="219"/>
      <c r="AB26" s="219">
        <v>0</v>
      </c>
      <c r="AC26" s="219">
        <v>0</v>
      </c>
    </row>
    <row r="27" spans="1:34" ht="31.5" x14ac:dyDescent="0.25">
      <c r="A27" s="172" t="s">
        <v>182</v>
      </c>
      <c r="B27" s="173" t="s">
        <v>424</v>
      </c>
      <c r="C27" s="219"/>
      <c r="D27" s="219"/>
      <c r="E27" s="219"/>
      <c r="F27" s="219"/>
      <c r="G27" s="219">
        <v>0.76260965999999997</v>
      </c>
      <c r="H27" s="219">
        <v>0</v>
      </c>
      <c r="I27" s="219"/>
      <c r="J27" s="219">
        <v>9.9990729508196735E-2</v>
      </c>
      <c r="K27" s="219"/>
      <c r="L27" s="219">
        <v>0</v>
      </c>
      <c r="M27" s="219"/>
      <c r="N27" s="219">
        <v>0</v>
      </c>
      <c r="O27" s="219"/>
      <c r="P27" s="219">
        <v>0</v>
      </c>
      <c r="Q27" s="219"/>
      <c r="R27" s="219">
        <v>0</v>
      </c>
      <c r="S27" s="219"/>
      <c r="T27" s="219">
        <v>0</v>
      </c>
      <c r="U27" s="219"/>
      <c r="V27" s="219">
        <v>0</v>
      </c>
      <c r="W27" s="219"/>
      <c r="X27" s="219">
        <v>0</v>
      </c>
      <c r="Y27" s="219"/>
      <c r="Z27" s="219" t="s">
        <v>528</v>
      </c>
      <c r="AA27" s="219"/>
      <c r="AB27" s="219">
        <v>0</v>
      </c>
      <c r="AC27" s="219">
        <v>9.9990729508196735E-2</v>
      </c>
    </row>
    <row r="28" spans="1:34" x14ac:dyDescent="0.25">
      <c r="A28" s="172" t="s">
        <v>181</v>
      </c>
      <c r="B28" s="173"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x14ac:dyDescent="0.25">
      <c r="A29" s="172" t="s">
        <v>179</v>
      </c>
      <c r="B29" s="174" t="s">
        <v>178</v>
      </c>
      <c r="C29" s="219"/>
      <c r="D29" s="219"/>
      <c r="E29" s="219"/>
      <c r="F29" s="219"/>
      <c r="G29" s="219">
        <v>0.15252194000000008</v>
      </c>
      <c r="H29" s="219">
        <v>0</v>
      </c>
      <c r="I29" s="219"/>
      <c r="J29" s="219">
        <v>2.1997960491803276E-2</v>
      </c>
      <c r="K29" s="219"/>
      <c r="L29" s="219">
        <v>0</v>
      </c>
      <c r="M29" s="219"/>
      <c r="N29" s="219">
        <v>0</v>
      </c>
      <c r="O29" s="219"/>
      <c r="P29" s="219">
        <v>0</v>
      </c>
      <c r="Q29" s="219"/>
      <c r="R29" s="219">
        <v>0</v>
      </c>
      <c r="S29" s="219"/>
      <c r="T29" s="219">
        <v>0</v>
      </c>
      <c r="U29" s="219"/>
      <c r="V29" s="219">
        <v>0</v>
      </c>
      <c r="W29" s="219"/>
      <c r="X29" s="219">
        <v>0</v>
      </c>
      <c r="Y29" s="219"/>
      <c r="Z29" s="219" t="s">
        <v>528</v>
      </c>
      <c r="AA29" s="219"/>
      <c r="AB29" s="219">
        <v>0</v>
      </c>
      <c r="AC29" s="219">
        <v>2.1997960491803276E-2</v>
      </c>
    </row>
    <row r="30" spans="1:34" s="167" customFormat="1" ht="47.25" x14ac:dyDescent="0.25">
      <c r="A30" s="170" t="s">
        <v>63</v>
      </c>
      <c r="B30" s="171" t="s">
        <v>177</v>
      </c>
      <c r="C30" s="219">
        <v>17.072836049727655</v>
      </c>
      <c r="D30" s="219">
        <v>69.269439652020736</v>
      </c>
      <c r="E30" s="219">
        <v>16.310226389727656</v>
      </c>
      <c r="F30" s="219">
        <v>16.208569149727655</v>
      </c>
      <c r="G30" s="219">
        <v>0.10165724</v>
      </c>
      <c r="H30" s="219">
        <v>0</v>
      </c>
      <c r="I30" s="219"/>
      <c r="J30" s="219">
        <v>0</v>
      </c>
      <c r="K30" s="219"/>
      <c r="L30" s="219">
        <v>0</v>
      </c>
      <c r="M30" s="219"/>
      <c r="N30" s="219">
        <v>0</v>
      </c>
      <c r="O30" s="219"/>
      <c r="P30" s="219">
        <v>0</v>
      </c>
      <c r="Q30" s="219"/>
      <c r="R30" s="219">
        <v>0</v>
      </c>
      <c r="S30" s="219"/>
      <c r="T30" s="219">
        <v>0</v>
      </c>
      <c r="U30" s="219"/>
      <c r="V30" s="219">
        <v>0</v>
      </c>
      <c r="W30" s="219"/>
      <c r="X30" s="219">
        <v>0</v>
      </c>
      <c r="Y30" s="219"/>
      <c r="Z30" s="219" t="s">
        <v>528</v>
      </c>
      <c r="AA30" s="219"/>
      <c r="AB30" s="219">
        <v>0</v>
      </c>
      <c r="AC30" s="219">
        <v>0</v>
      </c>
    </row>
    <row r="31" spans="1:34" x14ac:dyDescent="0.25">
      <c r="A31" s="170" t="s">
        <v>176</v>
      </c>
      <c r="B31" s="173" t="s">
        <v>175</v>
      </c>
      <c r="C31" s="219">
        <v>1.1071696098143655</v>
      </c>
      <c r="D31" s="219">
        <v>0.86426690000000006</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ht="31.5" x14ac:dyDescent="0.25">
      <c r="A32" s="170" t="s">
        <v>174</v>
      </c>
      <c r="B32" s="173" t="s">
        <v>173</v>
      </c>
      <c r="C32" s="219">
        <v>9.4382734604300307</v>
      </c>
      <c r="D32" s="219">
        <v>17.933326938951407</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170" t="s">
        <v>172</v>
      </c>
      <c r="B33" s="173" t="s">
        <v>171</v>
      </c>
      <c r="C33" s="219">
        <v>5.3746110209904607</v>
      </c>
      <c r="D33" s="219">
        <v>43.601784645040595</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170" t="s">
        <v>170</v>
      </c>
      <c r="B34" s="173" t="s">
        <v>169</v>
      </c>
      <c r="C34" s="219">
        <v>1.1527819584927976</v>
      </c>
      <c r="D34" s="219">
        <v>6.870061168028748</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167" customFormat="1" ht="31.5" x14ac:dyDescent="0.25">
      <c r="A35" s="170" t="s">
        <v>62</v>
      </c>
      <c r="B35" s="171"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172" t="s">
        <v>167</v>
      </c>
      <c r="B36" s="173" t="s">
        <v>555</v>
      </c>
      <c r="C36" s="219"/>
      <c r="D36" s="219"/>
      <c r="E36" s="219"/>
      <c r="F36" s="219"/>
      <c r="G36" s="219">
        <v>0</v>
      </c>
      <c r="H36" s="219">
        <v>0</v>
      </c>
      <c r="I36" s="219" t="s">
        <v>527</v>
      </c>
      <c r="J36" s="219">
        <v>0</v>
      </c>
      <c r="K36" s="219" t="s">
        <v>527</v>
      </c>
      <c r="L36" s="219">
        <v>0</v>
      </c>
      <c r="M36" s="219" t="s">
        <v>527</v>
      </c>
      <c r="N36" s="219">
        <v>0</v>
      </c>
      <c r="O36" s="219" t="s">
        <v>527</v>
      </c>
      <c r="P36" s="219">
        <v>0</v>
      </c>
      <c r="Q36" s="219" t="s">
        <v>527</v>
      </c>
      <c r="R36" s="219">
        <v>0</v>
      </c>
      <c r="S36" s="219" t="s">
        <v>527</v>
      </c>
      <c r="T36" s="219">
        <v>0</v>
      </c>
      <c r="U36" s="219" t="s">
        <v>527</v>
      </c>
      <c r="V36" s="219">
        <v>0</v>
      </c>
      <c r="W36" s="219" t="s">
        <v>527</v>
      </c>
      <c r="X36" s="219">
        <v>0</v>
      </c>
      <c r="Y36" s="219" t="s">
        <v>527</v>
      </c>
      <c r="Z36" s="219" t="s">
        <v>528</v>
      </c>
      <c r="AA36" s="219" t="s">
        <v>528</v>
      </c>
      <c r="AB36" s="219">
        <v>0</v>
      </c>
      <c r="AC36" s="219">
        <v>0</v>
      </c>
    </row>
    <row r="37" spans="1:29" ht="31.5" x14ac:dyDescent="0.25">
      <c r="A37" s="172" t="s">
        <v>166</v>
      </c>
      <c r="B37" s="175" t="s">
        <v>553</v>
      </c>
      <c r="C37" s="219"/>
      <c r="D37" s="219"/>
      <c r="E37" s="219"/>
      <c r="F37" s="219"/>
      <c r="G37" s="219">
        <v>0</v>
      </c>
      <c r="H37" s="219">
        <v>0</v>
      </c>
      <c r="I37" s="219" t="s">
        <v>527</v>
      </c>
      <c r="J37" s="219">
        <v>0</v>
      </c>
      <c r="K37" s="219" t="s">
        <v>527</v>
      </c>
      <c r="L37" s="219">
        <v>0</v>
      </c>
      <c r="M37" s="219" t="s">
        <v>527</v>
      </c>
      <c r="N37" s="219">
        <v>0</v>
      </c>
      <c r="O37" s="219" t="s">
        <v>527</v>
      </c>
      <c r="P37" s="219">
        <v>0</v>
      </c>
      <c r="Q37" s="219" t="s">
        <v>527</v>
      </c>
      <c r="R37" s="219">
        <v>0</v>
      </c>
      <c r="S37" s="219" t="s">
        <v>527</v>
      </c>
      <c r="T37" s="219">
        <v>0</v>
      </c>
      <c r="U37" s="219" t="s">
        <v>527</v>
      </c>
      <c r="V37" s="219">
        <v>0</v>
      </c>
      <c r="W37" s="219" t="s">
        <v>527</v>
      </c>
      <c r="X37" s="219">
        <v>0</v>
      </c>
      <c r="Y37" s="219" t="s">
        <v>527</v>
      </c>
      <c r="Z37" s="219" t="s">
        <v>528</v>
      </c>
      <c r="AA37" s="219" t="s">
        <v>528</v>
      </c>
      <c r="AB37" s="219">
        <v>0</v>
      </c>
      <c r="AC37" s="219">
        <v>0</v>
      </c>
    </row>
    <row r="38" spans="1:29" x14ac:dyDescent="0.25">
      <c r="A38" s="172" t="s">
        <v>165</v>
      </c>
      <c r="B38" s="175" t="s">
        <v>156</v>
      </c>
      <c r="C38" s="219"/>
      <c r="D38" s="219"/>
      <c r="E38" s="219"/>
      <c r="F38" s="219"/>
      <c r="G38" s="219">
        <v>0</v>
      </c>
      <c r="H38" s="219">
        <v>0</v>
      </c>
      <c r="I38" s="219" t="s">
        <v>527</v>
      </c>
      <c r="J38" s="219">
        <v>0</v>
      </c>
      <c r="K38" s="219" t="s">
        <v>527</v>
      </c>
      <c r="L38" s="219">
        <v>0</v>
      </c>
      <c r="M38" s="219" t="s">
        <v>527</v>
      </c>
      <c r="N38" s="219">
        <v>0</v>
      </c>
      <c r="O38" s="219" t="s">
        <v>527</v>
      </c>
      <c r="P38" s="219">
        <v>0</v>
      </c>
      <c r="Q38" s="219" t="s">
        <v>527</v>
      </c>
      <c r="R38" s="219">
        <v>0</v>
      </c>
      <c r="S38" s="219" t="s">
        <v>527</v>
      </c>
      <c r="T38" s="219">
        <v>0</v>
      </c>
      <c r="U38" s="219" t="s">
        <v>527</v>
      </c>
      <c r="V38" s="219">
        <v>0</v>
      </c>
      <c r="W38" s="219" t="s">
        <v>527</v>
      </c>
      <c r="X38" s="219">
        <v>0</v>
      </c>
      <c r="Y38" s="219" t="s">
        <v>527</v>
      </c>
      <c r="Z38" s="219" t="s">
        <v>528</v>
      </c>
      <c r="AA38" s="219" t="s">
        <v>528</v>
      </c>
      <c r="AB38" s="219">
        <v>0</v>
      </c>
      <c r="AC38" s="219">
        <v>0</v>
      </c>
    </row>
    <row r="39" spans="1:29" x14ac:dyDescent="0.25">
      <c r="A39" s="172" t="s">
        <v>164</v>
      </c>
      <c r="B39" s="173" t="s">
        <v>554</v>
      </c>
      <c r="C39" s="219"/>
      <c r="D39" s="219"/>
      <c r="E39" s="219"/>
      <c r="F39" s="219"/>
      <c r="G39" s="219">
        <v>0</v>
      </c>
      <c r="H39" s="219">
        <v>0</v>
      </c>
      <c r="I39" s="219" t="s">
        <v>527</v>
      </c>
      <c r="J39" s="219">
        <v>0</v>
      </c>
      <c r="K39" s="219" t="s">
        <v>527</v>
      </c>
      <c r="L39" s="219">
        <v>0</v>
      </c>
      <c r="M39" s="219" t="s">
        <v>527</v>
      </c>
      <c r="N39" s="219">
        <v>0</v>
      </c>
      <c r="O39" s="219" t="s">
        <v>527</v>
      </c>
      <c r="P39" s="219">
        <v>0</v>
      </c>
      <c r="Q39" s="219" t="s">
        <v>527</v>
      </c>
      <c r="R39" s="219">
        <v>0</v>
      </c>
      <c r="S39" s="219" t="s">
        <v>527</v>
      </c>
      <c r="T39" s="219">
        <v>0</v>
      </c>
      <c r="U39" s="219" t="s">
        <v>527</v>
      </c>
      <c r="V39" s="219">
        <v>0</v>
      </c>
      <c r="W39" s="219" t="s">
        <v>527</v>
      </c>
      <c r="X39" s="219">
        <v>0</v>
      </c>
      <c r="Y39" s="219" t="s">
        <v>527</v>
      </c>
      <c r="Z39" s="219" t="s">
        <v>528</v>
      </c>
      <c r="AA39" s="219" t="s">
        <v>528</v>
      </c>
      <c r="AB39" s="219">
        <v>0</v>
      </c>
      <c r="AC39" s="219">
        <v>0</v>
      </c>
    </row>
    <row r="40" spans="1:29" x14ac:dyDescent="0.25">
      <c r="A40" s="172" t="s">
        <v>163</v>
      </c>
      <c r="B40" s="173" t="s">
        <v>556</v>
      </c>
      <c r="C40" s="219"/>
      <c r="D40" s="219"/>
      <c r="E40" s="219"/>
      <c r="F40" s="219"/>
      <c r="G40" s="219">
        <v>0</v>
      </c>
      <c r="H40" s="219">
        <v>0</v>
      </c>
      <c r="I40" s="219" t="s">
        <v>527</v>
      </c>
      <c r="J40" s="219">
        <v>0</v>
      </c>
      <c r="K40" s="219" t="s">
        <v>527</v>
      </c>
      <c r="L40" s="219">
        <v>0</v>
      </c>
      <c r="M40" s="219" t="s">
        <v>527</v>
      </c>
      <c r="N40" s="219">
        <v>0</v>
      </c>
      <c r="O40" s="219" t="s">
        <v>527</v>
      </c>
      <c r="P40" s="219">
        <v>0</v>
      </c>
      <c r="Q40" s="219" t="s">
        <v>527</v>
      </c>
      <c r="R40" s="219">
        <v>0</v>
      </c>
      <c r="S40" s="219" t="s">
        <v>527</v>
      </c>
      <c r="T40" s="219">
        <v>0</v>
      </c>
      <c r="U40" s="219" t="s">
        <v>527</v>
      </c>
      <c r="V40" s="219">
        <v>0</v>
      </c>
      <c r="W40" s="219" t="s">
        <v>527</v>
      </c>
      <c r="X40" s="219">
        <v>0</v>
      </c>
      <c r="Y40" s="219" t="s">
        <v>527</v>
      </c>
      <c r="Z40" s="219" t="s">
        <v>528</v>
      </c>
      <c r="AA40" s="219" t="s">
        <v>528</v>
      </c>
      <c r="AB40" s="219">
        <v>0</v>
      </c>
      <c r="AC40" s="219">
        <v>0</v>
      </c>
    </row>
    <row r="41" spans="1:29" x14ac:dyDescent="0.25">
      <c r="A41" s="172" t="s">
        <v>162</v>
      </c>
      <c r="B41" s="173" t="s">
        <v>557</v>
      </c>
      <c r="C41" s="219"/>
      <c r="D41" s="219"/>
      <c r="E41" s="219"/>
      <c r="F41" s="219"/>
      <c r="G41" s="219">
        <v>0</v>
      </c>
      <c r="H41" s="219">
        <v>0</v>
      </c>
      <c r="I41" s="219" t="s">
        <v>527</v>
      </c>
      <c r="J41" s="219">
        <v>0</v>
      </c>
      <c r="K41" s="219" t="s">
        <v>527</v>
      </c>
      <c r="L41" s="219">
        <v>0</v>
      </c>
      <c r="M41" s="219" t="s">
        <v>527</v>
      </c>
      <c r="N41" s="219">
        <v>0</v>
      </c>
      <c r="O41" s="219" t="s">
        <v>527</v>
      </c>
      <c r="P41" s="219">
        <v>0</v>
      </c>
      <c r="Q41" s="219" t="s">
        <v>527</v>
      </c>
      <c r="R41" s="219">
        <v>0</v>
      </c>
      <c r="S41" s="219" t="s">
        <v>527</v>
      </c>
      <c r="T41" s="219">
        <v>0</v>
      </c>
      <c r="U41" s="219" t="s">
        <v>527</v>
      </c>
      <c r="V41" s="219">
        <v>0</v>
      </c>
      <c r="W41" s="219" t="s">
        <v>527</v>
      </c>
      <c r="X41" s="219">
        <v>0</v>
      </c>
      <c r="Y41" s="219" t="s">
        <v>527</v>
      </c>
      <c r="Z41" s="219" t="s">
        <v>528</v>
      </c>
      <c r="AA41" s="219" t="s">
        <v>528</v>
      </c>
      <c r="AB41" s="219">
        <v>0</v>
      </c>
      <c r="AC41" s="219">
        <v>0</v>
      </c>
    </row>
    <row r="42" spans="1:29" x14ac:dyDescent="0.25">
      <c r="A42" s="172" t="s">
        <v>161</v>
      </c>
      <c r="B42" s="173" t="s">
        <v>558</v>
      </c>
      <c r="C42" s="219"/>
      <c r="D42" s="219"/>
      <c r="E42" s="219"/>
      <c r="F42" s="219"/>
      <c r="G42" s="219">
        <v>0</v>
      </c>
      <c r="H42" s="219">
        <v>0</v>
      </c>
      <c r="I42" s="219" t="s">
        <v>527</v>
      </c>
      <c r="J42" s="219">
        <v>0</v>
      </c>
      <c r="K42" s="219" t="s">
        <v>527</v>
      </c>
      <c r="L42" s="219">
        <v>0</v>
      </c>
      <c r="M42" s="219" t="s">
        <v>527</v>
      </c>
      <c r="N42" s="219">
        <v>0</v>
      </c>
      <c r="O42" s="219" t="s">
        <v>527</v>
      </c>
      <c r="P42" s="219">
        <v>0</v>
      </c>
      <c r="Q42" s="219" t="s">
        <v>527</v>
      </c>
      <c r="R42" s="219">
        <v>0</v>
      </c>
      <c r="S42" s="219" t="s">
        <v>527</v>
      </c>
      <c r="T42" s="219">
        <v>0</v>
      </c>
      <c r="U42" s="219" t="s">
        <v>527</v>
      </c>
      <c r="V42" s="219">
        <v>0</v>
      </c>
      <c r="W42" s="219" t="s">
        <v>527</v>
      </c>
      <c r="X42" s="219">
        <v>0</v>
      </c>
      <c r="Y42" s="219" t="s">
        <v>527</v>
      </c>
      <c r="Z42" s="219" t="s">
        <v>528</v>
      </c>
      <c r="AA42" s="219" t="s">
        <v>528</v>
      </c>
      <c r="AB42" s="219">
        <v>0</v>
      </c>
      <c r="AC42" s="219">
        <v>0</v>
      </c>
    </row>
    <row r="43" spans="1:29" x14ac:dyDescent="0.25">
      <c r="A43" s="172" t="s">
        <v>531</v>
      </c>
      <c r="B43" s="173" t="s">
        <v>559</v>
      </c>
      <c r="C43" s="219"/>
      <c r="D43" s="219"/>
      <c r="E43" s="219"/>
      <c r="F43" s="219"/>
      <c r="G43" s="219">
        <v>0</v>
      </c>
      <c r="H43" s="219">
        <v>0</v>
      </c>
      <c r="I43" s="219" t="s">
        <v>527</v>
      </c>
      <c r="J43" s="219">
        <v>0</v>
      </c>
      <c r="K43" s="219" t="s">
        <v>527</v>
      </c>
      <c r="L43" s="219">
        <v>0</v>
      </c>
      <c r="M43" s="219" t="s">
        <v>527</v>
      </c>
      <c r="N43" s="219">
        <v>0</v>
      </c>
      <c r="O43" s="219" t="s">
        <v>527</v>
      </c>
      <c r="P43" s="219">
        <v>0</v>
      </c>
      <c r="Q43" s="219" t="s">
        <v>527</v>
      </c>
      <c r="R43" s="219">
        <v>0</v>
      </c>
      <c r="S43" s="219" t="s">
        <v>527</v>
      </c>
      <c r="T43" s="219">
        <v>0</v>
      </c>
      <c r="U43" s="219" t="s">
        <v>527</v>
      </c>
      <c r="V43" s="219">
        <v>0</v>
      </c>
      <c r="W43" s="219" t="s">
        <v>527</v>
      </c>
      <c r="X43" s="219">
        <v>0</v>
      </c>
      <c r="Y43" s="219" t="s">
        <v>527</v>
      </c>
      <c r="Z43" s="219" t="s">
        <v>528</v>
      </c>
      <c r="AA43" s="219" t="s">
        <v>528</v>
      </c>
      <c r="AB43" s="219">
        <v>0</v>
      </c>
      <c r="AC43" s="219">
        <v>0</v>
      </c>
    </row>
    <row r="44" spans="1:29" x14ac:dyDescent="0.25">
      <c r="A44" s="172" t="s">
        <v>532</v>
      </c>
      <c r="B44" s="173" t="s">
        <v>560</v>
      </c>
      <c r="C44" s="219"/>
      <c r="D44" s="219"/>
      <c r="E44" s="219"/>
      <c r="F44" s="219"/>
      <c r="G44" s="219">
        <v>0</v>
      </c>
      <c r="H44" s="219">
        <v>0</v>
      </c>
      <c r="I44" s="219" t="s">
        <v>527</v>
      </c>
      <c r="J44" s="219">
        <v>0</v>
      </c>
      <c r="K44" s="219" t="s">
        <v>527</v>
      </c>
      <c r="L44" s="219">
        <v>0</v>
      </c>
      <c r="M44" s="219" t="s">
        <v>527</v>
      </c>
      <c r="N44" s="219">
        <v>0</v>
      </c>
      <c r="O44" s="219" t="s">
        <v>527</v>
      </c>
      <c r="P44" s="219">
        <v>0</v>
      </c>
      <c r="Q44" s="219" t="s">
        <v>527</v>
      </c>
      <c r="R44" s="219">
        <v>0</v>
      </c>
      <c r="S44" s="219" t="s">
        <v>527</v>
      </c>
      <c r="T44" s="219">
        <v>0</v>
      </c>
      <c r="U44" s="219" t="s">
        <v>527</v>
      </c>
      <c r="V44" s="219">
        <v>0</v>
      </c>
      <c r="W44" s="219" t="s">
        <v>527</v>
      </c>
      <c r="X44" s="219">
        <v>0</v>
      </c>
      <c r="Y44" s="219" t="s">
        <v>527</v>
      </c>
      <c r="Z44" s="219" t="s">
        <v>528</v>
      </c>
      <c r="AA44" s="219" t="s">
        <v>528</v>
      </c>
      <c r="AB44" s="219">
        <v>0</v>
      </c>
      <c r="AC44" s="219">
        <v>0</v>
      </c>
    </row>
    <row r="45" spans="1:29" x14ac:dyDescent="0.25">
      <c r="A45" s="172" t="s">
        <v>533</v>
      </c>
      <c r="B45" s="173" t="s">
        <v>561</v>
      </c>
      <c r="C45" s="219"/>
      <c r="D45" s="219"/>
      <c r="E45" s="219"/>
      <c r="F45" s="219"/>
      <c r="G45" s="219">
        <v>0</v>
      </c>
      <c r="H45" s="219">
        <v>0</v>
      </c>
      <c r="I45" s="219" t="s">
        <v>527</v>
      </c>
      <c r="J45" s="219">
        <v>0</v>
      </c>
      <c r="K45" s="219" t="s">
        <v>527</v>
      </c>
      <c r="L45" s="219">
        <v>0</v>
      </c>
      <c r="M45" s="219" t="s">
        <v>527</v>
      </c>
      <c r="N45" s="219">
        <v>0</v>
      </c>
      <c r="O45" s="219" t="s">
        <v>527</v>
      </c>
      <c r="P45" s="219">
        <v>0</v>
      </c>
      <c r="Q45" s="219" t="s">
        <v>527</v>
      </c>
      <c r="R45" s="219">
        <v>0</v>
      </c>
      <c r="S45" s="219" t="s">
        <v>527</v>
      </c>
      <c r="T45" s="219">
        <v>0</v>
      </c>
      <c r="U45" s="219" t="s">
        <v>527</v>
      </c>
      <c r="V45" s="219">
        <v>0</v>
      </c>
      <c r="W45" s="219" t="s">
        <v>527</v>
      </c>
      <c r="X45" s="219">
        <v>0</v>
      </c>
      <c r="Y45" s="219" t="s">
        <v>527</v>
      </c>
      <c r="Z45" s="219" t="s">
        <v>528</v>
      </c>
      <c r="AA45" s="219" t="s">
        <v>528</v>
      </c>
      <c r="AB45" s="219">
        <v>0</v>
      </c>
      <c r="AC45" s="219">
        <v>0</v>
      </c>
    </row>
    <row r="46" spans="1:29" x14ac:dyDescent="0.25">
      <c r="A46" s="172" t="s">
        <v>534</v>
      </c>
      <c r="B46" s="173" t="s">
        <v>562</v>
      </c>
      <c r="C46" s="219"/>
      <c r="D46" s="219"/>
      <c r="E46" s="219"/>
      <c r="F46" s="219"/>
      <c r="G46" s="219">
        <v>0</v>
      </c>
      <c r="H46" s="219">
        <v>0</v>
      </c>
      <c r="I46" s="219" t="s">
        <v>527</v>
      </c>
      <c r="J46" s="219"/>
      <c r="K46" s="219" t="s">
        <v>527</v>
      </c>
      <c r="L46" s="219">
        <v>0</v>
      </c>
      <c r="M46" s="219" t="s">
        <v>527</v>
      </c>
      <c r="N46" s="219"/>
      <c r="O46" s="219" t="s">
        <v>527</v>
      </c>
      <c r="P46" s="219">
        <v>0</v>
      </c>
      <c r="Q46" s="219" t="s">
        <v>527</v>
      </c>
      <c r="R46" s="219"/>
      <c r="S46" s="219" t="s">
        <v>527</v>
      </c>
      <c r="T46" s="219">
        <v>0</v>
      </c>
      <c r="U46" s="219" t="s">
        <v>527</v>
      </c>
      <c r="V46" s="219"/>
      <c r="W46" s="219" t="s">
        <v>527</v>
      </c>
      <c r="X46" s="219"/>
      <c r="Y46" s="219" t="s">
        <v>527</v>
      </c>
      <c r="Z46" s="219"/>
      <c r="AA46" s="219" t="s">
        <v>527</v>
      </c>
      <c r="AB46" s="219">
        <v>0</v>
      </c>
      <c r="AC46" s="219">
        <v>0</v>
      </c>
    </row>
    <row r="47" spans="1:29" s="167" customFormat="1" x14ac:dyDescent="0.25">
      <c r="A47" s="170" t="s">
        <v>61</v>
      </c>
      <c r="B47" s="171" t="s">
        <v>160</v>
      </c>
      <c r="C47" s="219"/>
      <c r="D47" s="219"/>
      <c r="E47" s="219"/>
      <c r="F47" s="219"/>
      <c r="G47" s="219"/>
      <c r="H47" s="219"/>
      <c r="I47" s="219"/>
      <c r="J47" s="219"/>
      <c r="K47" s="219"/>
      <c r="L47" s="219"/>
      <c r="M47" s="219"/>
      <c r="N47" s="219"/>
      <c r="O47" s="219"/>
      <c r="P47" s="219"/>
      <c r="Q47" s="219"/>
      <c r="R47" s="219"/>
      <c r="S47" s="219"/>
      <c r="T47" s="219"/>
      <c r="U47" s="219"/>
      <c r="V47" s="219"/>
      <c r="W47" s="220"/>
      <c r="X47" s="219"/>
      <c r="Y47" s="219"/>
      <c r="Z47" s="219"/>
      <c r="AA47" s="219"/>
      <c r="AB47" s="219"/>
      <c r="AC47" s="219"/>
    </row>
    <row r="48" spans="1:29" x14ac:dyDescent="0.25">
      <c r="A48" s="172" t="s">
        <v>159</v>
      </c>
      <c r="B48" s="173" t="s">
        <v>555</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528</v>
      </c>
      <c r="AA48" s="219"/>
      <c r="AB48" s="219">
        <v>0</v>
      </c>
      <c r="AC48" s="219">
        <v>0</v>
      </c>
    </row>
    <row r="49" spans="1:29" ht="31.5" x14ac:dyDescent="0.25">
      <c r="A49" s="172" t="s">
        <v>158</v>
      </c>
      <c r="B49" s="175" t="s">
        <v>553</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528</v>
      </c>
      <c r="AA49" s="219"/>
      <c r="AB49" s="219">
        <v>0</v>
      </c>
      <c r="AC49" s="219">
        <v>0</v>
      </c>
    </row>
    <row r="50" spans="1:29" x14ac:dyDescent="0.25">
      <c r="A50" s="172" t="s">
        <v>157</v>
      </c>
      <c r="B50" s="175"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528</v>
      </c>
      <c r="AA50" s="219"/>
      <c r="AB50" s="219">
        <v>0</v>
      </c>
      <c r="AC50" s="219">
        <v>0</v>
      </c>
    </row>
    <row r="51" spans="1:29" ht="35.25" customHeight="1" x14ac:dyDescent="0.25">
      <c r="A51" s="172" t="s">
        <v>155</v>
      </c>
      <c r="B51" s="173"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528</v>
      </c>
      <c r="AA51" s="219"/>
      <c r="AB51" s="219">
        <v>0</v>
      </c>
      <c r="AC51" s="219">
        <v>0</v>
      </c>
    </row>
    <row r="52" spans="1:29" ht="31.5" x14ac:dyDescent="0.25">
      <c r="A52" s="172" t="s">
        <v>153</v>
      </c>
      <c r="B52" s="173"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528</v>
      </c>
      <c r="AA52" s="219"/>
      <c r="AB52" s="219">
        <v>0</v>
      </c>
      <c r="AC52" s="219">
        <v>0</v>
      </c>
    </row>
    <row r="53" spans="1:29" x14ac:dyDescent="0.25">
      <c r="A53" s="172" t="s">
        <v>151</v>
      </c>
      <c r="B53" s="173"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528</v>
      </c>
      <c r="AA53" s="219"/>
      <c r="AB53" s="219">
        <v>0</v>
      </c>
      <c r="AC53" s="219">
        <v>0</v>
      </c>
    </row>
    <row r="54" spans="1:29" x14ac:dyDescent="0.25">
      <c r="A54" s="172" t="s">
        <v>149</v>
      </c>
      <c r="B54" s="173" t="s">
        <v>556</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528</v>
      </c>
      <c r="AA54" s="219"/>
      <c r="AB54" s="219">
        <v>0</v>
      </c>
      <c r="AC54" s="219">
        <v>0</v>
      </c>
    </row>
    <row r="55" spans="1:29" x14ac:dyDescent="0.25">
      <c r="A55" s="172" t="s">
        <v>535</v>
      </c>
      <c r="B55" s="173" t="s">
        <v>557</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528</v>
      </c>
      <c r="AA55" s="219"/>
      <c r="AB55" s="219">
        <v>0</v>
      </c>
      <c r="AC55" s="219">
        <v>0</v>
      </c>
    </row>
    <row r="56" spans="1:29" x14ac:dyDescent="0.25">
      <c r="A56" s="172" t="s">
        <v>536</v>
      </c>
      <c r="B56" s="173" t="s">
        <v>558</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528</v>
      </c>
      <c r="AA56" s="219"/>
      <c r="AB56" s="219">
        <v>0</v>
      </c>
      <c r="AC56" s="219">
        <v>0</v>
      </c>
    </row>
    <row r="57" spans="1:29" x14ac:dyDescent="0.25">
      <c r="A57" s="172" t="s">
        <v>537</v>
      </c>
      <c r="B57" s="173" t="s">
        <v>559</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528</v>
      </c>
      <c r="AA57" s="219"/>
      <c r="AB57" s="219">
        <v>0</v>
      </c>
      <c r="AC57" s="219">
        <v>0</v>
      </c>
    </row>
    <row r="58" spans="1:29" ht="36.75" customHeight="1" x14ac:dyDescent="0.25">
      <c r="A58" s="172" t="s">
        <v>538</v>
      </c>
      <c r="B58" s="173" t="s">
        <v>560</v>
      </c>
      <c r="C58" s="219">
        <v>1</v>
      </c>
      <c r="D58" s="219">
        <v>1</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528</v>
      </c>
      <c r="AA58" s="219"/>
      <c r="AB58" s="219">
        <v>0</v>
      </c>
      <c r="AC58" s="219">
        <v>0</v>
      </c>
    </row>
    <row r="59" spans="1:29" x14ac:dyDescent="0.25">
      <c r="A59" s="172" t="s">
        <v>539</v>
      </c>
      <c r="B59" s="173" t="s">
        <v>561</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528</v>
      </c>
      <c r="AA59" s="219"/>
      <c r="AB59" s="219">
        <v>0</v>
      </c>
      <c r="AC59" s="219">
        <v>0</v>
      </c>
    </row>
    <row r="60" spans="1:29" x14ac:dyDescent="0.25">
      <c r="A60" s="172" t="s">
        <v>540</v>
      </c>
      <c r="B60" s="173" t="s">
        <v>562</v>
      </c>
      <c r="C60" s="219">
        <v>0</v>
      </c>
      <c r="D60" s="219">
        <v>0</v>
      </c>
      <c r="E60" s="219"/>
      <c r="F60" s="219"/>
      <c r="G60" s="219">
        <v>0</v>
      </c>
      <c r="H60" s="219">
        <v>0</v>
      </c>
      <c r="I60" s="219"/>
      <c r="J60" s="219"/>
      <c r="K60" s="219"/>
      <c r="L60" s="219">
        <v>0</v>
      </c>
      <c r="M60" s="219"/>
      <c r="N60" s="219"/>
      <c r="O60" s="219"/>
      <c r="P60" s="219">
        <v>0</v>
      </c>
      <c r="Q60" s="219"/>
      <c r="R60" s="219"/>
      <c r="S60" s="219"/>
      <c r="T60" s="219">
        <v>0</v>
      </c>
      <c r="U60" s="219"/>
      <c r="V60" s="219"/>
      <c r="W60" s="219"/>
      <c r="X60" s="219"/>
      <c r="Y60" s="219"/>
      <c r="Z60" s="219"/>
      <c r="AA60" s="219"/>
      <c r="AB60" s="219">
        <v>0</v>
      </c>
      <c r="AC60" s="219">
        <v>0</v>
      </c>
    </row>
    <row r="61" spans="1:29" s="167" customFormat="1" ht="31.5" x14ac:dyDescent="0.25">
      <c r="A61" s="170" t="s">
        <v>59</v>
      </c>
      <c r="B61" s="171"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172" t="s">
        <v>147</v>
      </c>
      <c r="B62" s="173" t="s">
        <v>146</v>
      </c>
      <c r="C62" s="219">
        <v>17.072836049727655</v>
      </c>
      <c r="D62" s="219">
        <v>69.269439652020736</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528</v>
      </c>
      <c r="AA62" s="219"/>
      <c r="AB62" s="219">
        <v>0</v>
      </c>
      <c r="AC62" s="219">
        <v>0</v>
      </c>
    </row>
    <row r="63" spans="1:29" x14ac:dyDescent="0.25">
      <c r="A63" s="172" t="s">
        <v>145</v>
      </c>
      <c r="B63" s="175"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528</v>
      </c>
      <c r="AA63" s="219"/>
      <c r="AB63" s="219">
        <v>0</v>
      </c>
      <c r="AC63" s="219">
        <v>0</v>
      </c>
    </row>
    <row r="64" spans="1:29" x14ac:dyDescent="0.25">
      <c r="A64" s="172" t="s">
        <v>144</v>
      </c>
      <c r="B64" s="173"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528</v>
      </c>
      <c r="AA64" s="219"/>
      <c r="AB64" s="219">
        <v>0</v>
      </c>
      <c r="AC64" s="219">
        <v>0</v>
      </c>
    </row>
    <row r="65" spans="1:29" x14ac:dyDescent="0.25">
      <c r="A65" s="172" t="s">
        <v>143</v>
      </c>
      <c r="B65" s="175"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528</v>
      </c>
      <c r="AA65" s="219"/>
      <c r="AB65" s="219">
        <v>0</v>
      </c>
      <c r="AC65" s="219">
        <v>0</v>
      </c>
    </row>
    <row r="66" spans="1:29" ht="25.5" customHeight="1" x14ac:dyDescent="0.25">
      <c r="A66" s="172" t="s">
        <v>142</v>
      </c>
      <c r="B66" s="175"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528</v>
      </c>
      <c r="AA66" s="219"/>
      <c r="AB66" s="219">
        <v>0</v>
      </c>
      <c r="AC66" s="219">
        <v>0</v>
      </c>
    </row>
    <row r="67" spans="1:29" x14ac:dyDescent="0.25">
      <c r="A67" s="172" t="s">
        <v>141</v>
      </c>
      <c r="B67" s="175" t="s">
        <v>556</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528</v>
      </c>
      <c r="AA67" s="219"/>
      <c r="AB67" s="219">
        <v>0</v>
      </c>
      <c r="AC67" s="219">
        <v>0</v>
      </c>
    </row>
    <row r="68" spans="1:29" ht="22.5" customHeight="1" x14ac:dyDescent="0.25">
      <c r="A68" s="172" t="s">
        <v>541</v>
      </c>
      <c r="B68" s="175" t="s">
        <v>557</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528</v>
      </c>
      <c r="AA68" s="219"/>
      <c r="AB68" s="219">
        <v>0</v>
      </c>
      <c r="AC68" s="219">
        <v>0</v>
      </c>
    </row>
    <row r="69" spans="1:29" x14ac:dyDescent="0.25">
      <c r="A69" s="172" t="s">
        <v>542</v>
      </c>
      <c r="B69" s="175" t="s">
        <v>558</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528</v>
      </c>
      <c r="AA69" s="219"/>
      <c r="AB69" s="219">
        <v>0</v>
      </c>
      <c r="AC69" s="219">
        <v>0</v>
      </c>
    </row>
    <row r="70" spans="1:29" ht="19.5" customHeight="1" x14ac:dyDescent="0.25">
      <c r="A70" s="172" t="s">
        <v>543</v>
      </c>
      <c r="B70" s="175" t="s">
        <v>559</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528</v>
      </c>
      <c r="AA70" s="219"/>
      <c r="AB70" s="219">
        <v>0</v>
      </c>
      <c r="AC70" s="219">
        <v>0</v>
      </c>
    </row>
    <row r="71" spans="1:29" x14ac:dyDescent="0.25">
      <c r="A71" s="172" t="s">
        <v>544</v>
      </c>
      <c r="B71" s="175" t="s">
        <v>560</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528</v>
      </c>
      <c r="AA71" s="219"/>
      <c r="AB71" s="219">
        <v>0</v>
      </c>
      <c r="AC71" s="219">
        <v>0</v>
      </c>
    </row>
    <row r="72" spans="1:29" ht="15.75" customHeight="1" x14ac:dyDescent="0.25">
      <c r="A72" s="172" t="s">
        <v>545</v>
      </c>
      <c r="B72" s="175" t="s">
        <v>561</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528</v>
      </c>
      <c r="AA72" s="219"/>
      <c r="AB72" s="219">
        <v>0</v>
      </c>
      <c r="AC72" s="219">
        <v>0</v>
      </c>
    </row>
    <row r="73" spans="1:29" ht="26.25" customHeight="1" x14ac:dyDescent="0.25">
      <c r="A73" s="172" t="s">
        <v>546</v>
      </c>
      <c r="B73" s="175" t="s">
        <v>562</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c r="Y73" s="219"/>
      <c r="Z73" s="219"/>
      <c r="AA73" s="219"/>
      <c r="AB73" s="219">
        <v>0</v>
      </c>
      <c r="AC73" s="219">
        <v>0</v>
      </c>
    </row>
    <row r="74" spans="1:29" s="167" customFormat="1" ht="51.75" customHeight="1" x14ac:dyDescent="0.25">
      <c r="A74" s="170" t="s">
        <v>58</v>
      </c>
      <c r="B74" s="176"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528</v>
      </c>
      <c r="AA74" s="219"/>
      <c r="AB74" s="219">
        <v>0</v>
      </c>
      <c r="AC74" s="219">
        <v>0</v>
      </c>
    </row>
    <row r="75" spans="1:29" s="167" customFormat="1" ht="21.75" customHeight="1" x14ac:dyDescent="0.25">
      <c r="A75" s="170" t="s">
        <v>56</v>
      </c>
      <c r="B75" s="171"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172" t="s">
        <v>230</v>
      </c>
      <c r="B76" s="173" t="s">
        <v>555</v>
      </c>
      <c r="C76" s="219"/>
      <c r="D76" s="177"/>
      <c r="E76" s="177"/>
      <c r="F76" s="177"/>
      <c r="G76" s="219">
        <v>0</v>
      </c>
      <c r="H76" s="219">
        <v>0</v>
      </c>
      <c r="I76" s="219"/>
      <c r="J76" s="219">
        <v>0</v>
      </c>
      <c r="K76" s="219"/>
      <c r="L76" s="219">
        <v>0</v>
      </c>
      <c r="M76" s="219"/>
      <c r="N76" s="219">
        <v>0</v>
      </c>
      <c r="O76" s="177"/>
      <c r="P76" s="219">
        <v>0</v>
      </c>
      <c r="Q76" s="219"/>
      <c r="R76" s="219">
        <v>0</v>
      </c>
      <c r="S76" s="177"/>
      <c r="T76" s="219">
        <v>0</v>
      </c>
      <c r="U76" s="219"/>
      <c r="V76" s="219">
        <v>0</v>
      </c>
      <c r="W76" s="177"/>
      <c r="X76" s="219">
        <v>0</v>
      </c>
      <c r="Y76" s="219"/>
      <c r="Z76" s="219" t="s">
        <v>528</v>
      </c>
      <c r="AA76" s="177"/>
      <c r="AB76" s="219">
        <v>0</v>
      </c>
      <c r="AC76" s="219">
        <v>0</v>
      </c>
    </row>
    <row r="77" spans="1:29" ht="18.75" customHeight="1" x14ac:dyDescent="0.25">
      <c r="A77" s="172" t="s">
        <v>231</v>
      </c>
      <c r="B77" s="175" t="s">
        <v>553</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528</v>
      </c>
      <c r="AA77" s="219"/>
      <c r="AB77" s="219">
        <v>0</v>
      </c>
      <c r="AC77" s="219">
        <v>0</v>
      </c>
    </row>
    <row r="78" spans="1:29" x14ac:dyDescent="0.25">
      <c r="A78" s="172" t="s">
        <v>232</v>
      </c>
      <c r="B78" s="175"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528</v>
      </c>
      <c r="AA78" s="219"/>
      <c r="AB78" s="219">
        <v>0</v>
      </c>
      <c r="AC78" s="219">
        <v>0</v>
      </c>
    </row>
    <row r="79" spans="1:29" x14ac:dyDescent="0.25">
      <c r="A79" s="172" t="s">
        <v>233</v>
      </c>
      <c r="B79" s="173" t="s">
        <v>563</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528</v>
      </c>
      <c r="AA79" s="219"/>
      <c r="AB79" s="219">
        <v>0</v>
      </c>
      <c r="AC79" s="219">
        <v>0</v>
      </c>
    </row>
    <row r="80" spans="1:29" x14ac:dyDescent="0.25">
      <c r="A80" s="172" t="s">
        <v>234</v>
      </c>
      <c r="B80" s="173" t="s">
        <v>556</v>
      </c>
      <c r="C80" s="219"/>
      <c r="D80" s="177"/>
      <c r="E80" s="177"/>
      <c r="F80" s="177"/>
      <c r="G80" s="219">
        <v>0</v>
      </c>
      <c r="H80" s="219">
        <v>0</v>
      </c>
      <c r="I80" s="219"/>
      <c r="J80" s="219">
        <v>0</v>
      </c>
      <c r="K80" s="219"/>
      <c r="L80" s="219">
        <v>0</v>
      </c>
      <c r="M80" s="219"/>
      <c r="N80" s="219">
        <v>0</v>
      </c>
      <c r="O80" s="177"/>
      <c r="P80" s="219">
        <v>0</v>
      </c>
      <c r="Q80" s="219"/>
      <c r="R80" s="219">
        <v>0</v>
      </c>
      <c r="S80" s="177"/>
      <c r="T80" s="219">
        <v>0</v>
      </c>
      <c r="U80" s="219"/>
      <c r="V80" s="219">
        <v>0</v>
      </c>
      <c r="W80" s="177"/>
      <c r="X80" s="219">
        <v>0</v>
      </c>
      <c r="Y80" s="219"/>
      <c r="Z80" s="219" t="s">
        <v>528</v>
      </c>
      <c r="AA80" s="177"/>
      <c r="AB80" s="219">
        <v>0</v>
      </c>
      <c r="AC80" s="219">
        <v>0</v>
      </c>
    </row>
    <row r="81" spans="1:29" x14ac:dyDescent="0.25">
      <c r="A81" s="172" t="s">
        <v>547</v>
      </c>
      <c r="B81" s="173" t="s">
        <v>557</v>
      </c>
      <c r="C81" s="219"/>
      <c r="D81" s="177"/>
      <c r="E81" s="177"/>
      <c r="F81" s="177"/>
      <c r="G81" s="219">
        <v>0</v>
      </c>
      <c r="H81" s="219">
        <v>0</v>
      </c>
      <c r="I81" s="219"/>
      <c r="J81" s="219">
        <v>0</v>
      </c>
      <c r="K81" s="219"/>
      <c r="L81" s="219">
        <v>0</v>
      </c>
      <c r="M81" s="219"/>
      <c r="N81" s="219">
        <v>0</v>
      </c>
      <c r="O81" s="177"/>
      <c r="P81" s="219">
        <v>0</v>
      </c>
      <c r="Q81" s="219"/>
      <c r="R81" s="219">
        <v>0</v>
      </c>
      <c r="S81" s="177"/>
      <c r="T81" s="219">
        <v>0</v>
      </c>
      <c r="U81" s="219"/>
      <c r="V81" s="219">
        <v>0</v>
      </c>
      <c r="W81" s="177"/>
      <c r="X81" s="219">
        <v>0</v>
      </c>
      <c r="Y81" s="219"/>
      <c r="Z81" s="219" t="s">
        <v>528</v>
      </c>
      <c r="AA81" s="177"/>
      <c r="AB81" s="219">
        <v>0</v>
      </c>
      <c r="AC81" s="219">
        <v>0</v>
      </c>
    </row>
    <row r="82" spans="1:29" x14ac:dyDescent="0.25">
      <c r="A82" s="172" t="s">
        <v>548</v>
      </c>
      <c r="B82" s="173" t="s">
        <v>558</v>
      </c>
      <c r="C82" s="219"/>
      <c r="D82" s="177"/>
      <c r="E82" s="177"/>
      <c r="F82" s="177"/>
      <c r="G82" s="219">
        <v>0</v>
      </c>
      <c r="H82" s="219">
        <v>0</v>
      </c>
      <c r="I82" s="219"/>
      <c r="J82" s="219">
        <v>0</v>
      </c>
      <c r="K82" s="219"/>
      <c r="L82" s="219">
        <v>0</v>
      </c>
      <c r="M82" s="219"/>
      <c r="N82" s="219">
        <v>0</v>
      </c>
      <c r="O82" s="177"/>
      <c r="P82" s="219">
        <v>0</v>
      </c>
      <c r="Q82" s="219"/>
      <c r="R82" s="219">
        <v>0</v>
      </c>
      <c r="S82" s="177"/>
      <c r="T82" s="219">
        <v>0</v>
      </c>
      <c r="U82" s="219"/>
      <c r="V82" s="219">
        <v>0</v>
      </c>
      <c r="W82" s="177"/>
      <c r="X82" s="219">
        <v>0</v>
      </c>
      <c r="Y82" s="219"/>
      <c r="Z82" s="219" t="s">
        <v>528</v>
      </c>
      <c r="AA82" s="177"/>
      <c r="AB82" s="219">
        <v>0</v>
      </c>
      <c r="AC82" s="219">
        <v>0</v>
      </c>
    </row>
    <row r="83" spans="1:29" x14ac:dyDescent="0.25">
      <c r="A83" s="172" t="s">
        <v>549</v>
      </c>
      <c r="B83" s="173" t="s">
        <v>559</v>
      </c>
      <c r="C83" s="219"/>
      <c r="D83" s="177"/>
      <c r="E83" s="177"/>
      <c r="F83" s="177"/>
      <c r="G83" s="219">
        <v>0</v>
      </c>
      <c r="H83" s="219">
        <v>0</v>
      </c>
      <c r="I83" s="219"/>
      <c r="J83" s="219">
        <v>0</v>
      </c>
      <c r="K83" s="219"/>
      <c r="L83" s="219">
        <v>0</v>
      </c>
      <c r="M83" s="219"/>
      <c r="N83" s="219">
        <v>0</v>
      </c>
      <c r="O83" s="177"/>
      <c r="P83" s="219">
        <v>0</v>
      </c>
      <c r="Q83" s="219"/>
      <c r="R83" s="219">
        <v>0</v>
      </c>
      <c r="S83" s="177"/>
      <c r="T83" s="219">
        <v>0</v>
      </c>
      <c r="U83" s="219"/>
      <c r="V83" s="219">
        <v>0</v>
      </c>
      <c r="W83" s="177"/>
      <c r="X83" s="219">
        <v>0</v>
      </c>
      <c r="Y83" s="219"/>
      <c r="Z83" s="219" t="s">
        <v>528</v>
      </c>
      <c r="AA83" s="177"/>
      <c r="AB83" s="219">
        <v>0</v>
      </c>
      <c r="AC83" s="219">
        <v>0</v>
      </c>
    </row>
    <row r="84" spans="1:29" x14ac:dyDescent="0.25">
      <c r="A84" s="172" t="s">
        <v>550</v>
      </c>
      <c r="B84" s="173" t="s">
        <v>560</v>
      </c>
      <c r="C84" s="219"/>
      <c r="D84" s="177"/>
      <c r="E84" s="177"/>
      <c r="F84" s="177"/>
      <c r="G84" s="219">
        <v>0</v>
      </c>
      <c r="H84" s="219">
        <v>0</v>
      </c>
      <c r="I84" s="219"/>
      <c r="J84" s="219">
        <v>0</v>
      </c>
      <c r="K84" s="219"/>
      <c r="L84" s="219">
        <v>0</v>
      </c>
      <c r="M84" s="219"/>
      <c r="N84" s="219">
        <v>0</v>
      </c>
      <c r="O84" s="177"/>
      <c r="P84" s="219">
        <v>0</v>
      </c>
      <c r="Q84" s="219"/>
      <c r="R84" s="219">
        <v>0</v>
      </c>
      <c r="S84" s="177"/>
      <c r="T84" s="219">
        <v>0</v>
      </c>
      <c r="U84" s="219"/>
      <c r="V84" s="219">
        <v>0</v>
      </c>
      <c r="W84" s="177"/>
      <c r="X84" s="219">
        <v>0</v>
      </c>
      <c r="Y84" s="219"/>
      <c r="Z84" s="219" t="s">
        <v>528</v>
      </c>
      <c r="AA84" s="177"/>
      <c r="AB84" s="219">
        <v>0</v>
      </c>
      <c r="AC84" s="219">
        <v>0</v>
      </c>
    </row>
    <row r="85" spans="1:29" x14ac:dyDescent="0.25">
      <c r="A85" s="172" t="s">
        <v>551</v>
      </c>
      <c r="B85" s="173" t="s">
        <v>561</v>
      </c>
      <c r="C85" s="219"/>
      <c r="D85" s="177"/>
      <c r="E85" s="177"/>
      <c r="F85" s="177"/>
      <c r="G85" s="219">
        <v>0</v>
      </c>
      <c r="H85" s="219">
        <v>0</v>
      </c>
      <c r="I85" s="219"/>
      <c r="J85" s="219">
        <v>0</v>
      </c>
      <c r="K85" s="219"/>
      <c r="L85" s="219">
        <v>0</v>
      </c>
      <c r="M85" s="219"/>
      <c r="N85" s="219">
        <v>0</v>
      </c>
      <c r="O85" s="177"/>
      <c r="P85" s="219">
        <v>0</v>
      </c>
      <c r="Q85" s="219"/>
      <c r="R85" s="219">
        <v>0</v>
      </c>
      <c r="S85" s="177"/>
      <c r="T85" s="219">
        <v>0</v>
      </c>
      <c r="U85" s="219"/>
      <c r="V85" s="219">
        <v>0</v>
      </c>
      <c r="W85" s="177"/>
      <c r="X85" s="219">
        <v>0</v>
      </c>
      <c r="Y85" s="219"/>
      <c r="Z85" s="219" t="s">
        <v>528</v>
      </c>
      <c r="AA85" s="177"/>
      <c r="AB85" s="219">
        <v>0</v>
      </c>
      <c r="AC85" s="219">
        <v>0</v>
      </c>
    </row>
    <row r="86" spans="1:29" x14ac:dyDescent="0.25">
      <c r="A86" s="172" t="s">
        <v>552</v>
      </c>
      <c r="B86" s="173" t="s">
        <v>562</v>
      </c>
      <c r="C86" s="219"/>
      <c r="D86" s="177"/>
      <c r="E86" s="177"/>
      <c r="F86" s="177"/>
      <c r="G86" s="219">
        <v>0</v>
      </c>
      <c r="H86" s="219">
        <v>0</v>
      </c>
      <c r="I86" s="219"/>
      <c r="J86" s="219">
        <v>0</v>
      </c>
      <c r="K86" s="219"/>
      <c r="L86" s="219">
        <v>0</v>
      </c>
      <c r="M86" s="219"/>
      <c r="N86" s="219">
        <v>0</v>
      </c>
      <c r="O86" s="177"/>
      <c r="P86" s="219">
        <v>0</v>
      </c>
      <c r="Q86" s="219"/>
      <c r="R86" s="219">
        <v>0</v>
      </c>
      <c r="S86" s="177"/>
      <c r="T86" s="219">
        <v>0</v>
      </c>
      <c r="U86" s="219"/>
      <c r="V86" s="219">
        <v>0</v>
      </c>
      <c r="W86" s="177"/>
      <c r="X86" s="219">
        <v>0</v>
      </c>
      <c r="Y86" s="219"/>
      <c r="Z86" s="219" t="s">
        <v>528</v>
      </c>
      <c r="AA86" s="177"/>
      <c r="AB86" s="219">
        <v>0</v>
      </c>
      <c r="AC86" s="219">
        <v>0</v>
      </c>
    </row>
    <row r="87" spans="1:29" x14ac:dyDescent="0.25">
      <c r="G87" s="192"/>
    </row>
    <row r="88" spans="1:29" x14ac:dyDescent="0.25">
      <c r="G88" s="192"/>
    </row>
    <row r="89" spans="1:29" x14ac:dyDescent="0.25">
      <c r="G89" s="192"/>
    </row>
    <row r="90" spans="1:29" x14ac:dyDescent="0.25">
      <c r="G90" s="192"/>
    </row>
    <row r="91" spans="1:29" x14ac:dyDescent="0.25">
      <c r="G91" s="192"/>
    </row>
    <row r="92" spans="1:29" x14ac:dyDescent="0.25">
      <c r="G92" s="192"/>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9" zoomScale="70" zoomScaleSheetLayoutView="70" workbookViewId="0">
      <selection activeCell="AV22" sqref="AV22:AV24"/>
    </sheetView>
  </sheetViews>
  <sheetFormatPr defaultColWidth="9.140625" defaultRowHeight="15" x14ac:dyDescent="0.25"/>
  <cols>
    <col min="1" max="1" width="11.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22.5703125" style="19" customWidth="1"/>
    <col min="24" max="25" width="10.71093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3.85546875" style="19" customWidth="1"/>
    <col min="33" max="33" width="15.42578125" style="19" customWidth="1"/>
    <col min="34" max="34" width="11.57031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2"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03" t="str">
        <f>'6.2. Паспорт фин осв ввод'!A11:AA11</f>
        <v>N_TP2000.PR.0090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24" t="str">
        <f>'1. паспорт местоположение'!A15:C15</f>
        <v xml:space="preserve"> Модернизация системы корпоративной телефонной связи  филиала Северные Электрические сети.</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89" t="s">
        <v>499</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22" customFormat="1" ht="58.5" customHeight="1" x14ac:dyDescent="0.25">
      <c r="A22" s="480" t="s">
        <v>52</v>
      </c>
      <c r="B22" s="491" t="s">
        <v>24</v>
      </c>
      <c r="C22" s="480" t="s">
        <v>51</v>
      </c>
      <c r="D22" s="480" t="s">
        <v>50</v>
      </c>
      <c r="E22" s="494" t="s">
        <v>510</v>
      </c>
      <c r="F22" s="495"/>
      <c r="G22" s="495"/>
      <c r="H22" s="495"/>
      <c r="I22" s="495"/>
      <c r="J22" s="495"/>
      <c r="K22" s="495"/>
      <c r="L22" s="496"/>
      <c r="M22" s="480" t="s">
        <v>49</v>
      </c>
      <c r="N22" s="480" t="s">
        <v>48</v>
      </c>
      <c r="O22" s="480" t="s">
        <v>47</v>
      </c>
      <c r="P22" s="475" t="s">
        <v>265</v>
      </c>
      <c r="Q22" s="475" t="s">
        <v>46</v>
      </c>
      <c r="R22" s="475" t="s">
        <v>45</v>
      </c>
      <c r="S22" s="475" t="s">
        <v>44</v>
      </c>
      <c r="T22" s="475"/>
      <c r="U22" s="497" t="s">
        <v>43</v>
      </c>
      <c r="V22" s="497" t="s">
        <v>42</v>
      </c>
      <c r="W22" s="475" t="s">
        <v>41</v>
      </c>
      <c r="X22" s="475" t="s">
        <v>40</v>
      </c>
      <c r="Y22" s="475" t="s">
        <v>39</v>
      </c>
      <c r="Z22" s="482"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row>
    <row r="23" spans="1:48" s="22" customFormat="1" ht="64.5" customHeight="1" x14ac:dyDescent="0.25">
      <c r="A23" s="490"/>
      <c r="B23" s="492"/>
      <c r="C23" s="490"/>
      <c r="D23" s="490"/>
      <c r="E23" s="485" t="s">
        <v>23</v>
      </c>
      <c r="F23" s="476" t="s">
        <v>139</v>
      </c>
      <c r="G23" s="476" t="s">
        <v>138</v>
      </c>
      <c r="H23" s="476" t="s">
        <v>137</v>
      </c>
      <c r="I23" s="478" t="s">
        <v>421</v>
      </c>
      <c r="J23" s="478" t="s">
        <v>422</v>
      </c>
      <c r="K23" s="478" t="s">
        <v>423</v>
      </c>
      <c r="L23" s="476" t="s">
        <v>80</v>
      </c>
      <c r="M23" s="490"/>
      <c r="N23" s="490"/>
      <c r="O23" s="490"/>
      <c r="P23" s="475"/>
      <c r="Q23" s="475"/>
      <c r="R23" s="475"/>
      <c r="S23" s="487" t="s">
        <v>2</v>
      </c>
      <c r="T23" s="487" t="s">
        <v>11</v>
      </c>
      <c r="U23" s="497"/>
      <c r="V23" s="497"/>
      <c r="W23" s="475"/>
      <c r="X23" s="475"/>
      <c r="Y23" s="475"/>
      <c r="Z23" s="475"/>
      <c r="AA23" s="475"/>
      <c r="AB23" s="475"/>
      <c r="AC23" s="475"/>
      <c r="AD23" s="475"/>
      <c r="AE23" s="475"/>
      <c r="AF23" s="475" t="s">
        <v>22</v>
      </c>
      <c r="AG23" s="475"/>
      <c r="AH23" s="475" t="s">
        <v>21</v>
      </c>
      <c r="AI23" s="475"/>
      <c r="AJ23" s="480" t="s">
        <v>20</v>
      </c>
      <c r="AK23" s="480" t="s">
        <v>19</v>
      </c>
      <c r="AL23" s="480" t="s">
        <v>18</v>
      </c>
      <c r="AM23" s="480" t="s">
        <v>17</v>
      </c>
      <c r="AN23" s="480" t="s">
        <v>16</v>
      </c>
      <c r="AO23" s="480" t="s">
        <v>15</v>
      </c>
      <c r="AP23" s="480" t="s">
        <v>14</v>
      </c>
      <c r="AQ23" s="498" t="s">
        <v>11</v>
      </c>
      <c r="AR23" s="475"/>
      <c r="AS23" s="475"/>
      <c r="AT23" s="475"/>
      <c r="AU23" s="475"/>
      <c r="AV23" s="484"/>
    </row>
    <row r="24" spans="1:48" s="22" customFormat="1"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136" t="s">
        <v>13</v>
      </c>
      <c r="AG24" s="136" t="s">
        <v>12</v>
      </c>
      <c r="AH24" s="137" t="s">
        <v>2</v>
      </c>
      <c r="AI24" s="137" t="s">
        <v>11</v>
      </c>
      <c r="AJ24" s="481"/>
      <c r="AK24" s="481"/>
      <c r="AL24" s="481"/>
      <c r="AM24" s="481"/>
      <c r="AN24" s="481"/>
      <c r="AO24" s="481"/>
      <c r="AP24" s="481"/>
      <c r="AQ24" s="499"/>
      <c r="AR24" s="475"/>
      <c r="AS24" s="475"/>
      <c r="AT24" s="475"/>
      <c r="AU24" s="475"/>
      <c r="AV24" s="48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07" t="s">
        <v>592</v>
      </c>
      <c r="B26" s="208" t="s">
        <v>593</v>
      </c>
      <c r="C26" s="208" t="s">
        <v>594</v>
      </c>
      <c r="D26" s="209">
        <v>12.2026</v>
      </c>
      <c r="E26" s="210" t="s">
        <v>365</v>
      </c>
      <c r="F26" s="210" t="s">
        <v>365</v>
      </c>
      <c r="G26" s="210" t="s">
        <v>365</v>
      </c>
      <c r="H26" s="210" t="s">
        <v>365</v>
      </c>
      <c r="I26" s="210" t="s">
        <v>365</v>
      </c>
      <c r="J26" s="210" t="s">
        <v>365</v>
      </c>
      <c r="K26" s="210" t="s">
        <v>365</v>
      </c>
      <c r="L26" s="210" t="s">
        <v>365</v>
      </c>
      <c r="M26" s="208" t="s">
        <v>595</v>
      </c>
      <c r="N26" s="211" t="s">
        <v>596</v>
      </c>
      <c r="O26" s="208" t="s">
        <v>593</v>
      </c>
      <c r="P26" s="212">
        <v>12779</v>
      </c>
      <c r="Q26" s="208" t="s">
        <v>597</v>
      </c>
      <c r="R26" s="212">
        <v>12779</v>
      </c>
      <c r="S26" s="208" t="s">
        <v>598</v>
      </c>
      <c r="T26" s="208" t="s">
        <v>599</v>
      </c>
      <c r="U26" s="208">
        <v>3</v>
      </c>
      <c r="V26" s="208">
        <v>3</v>
      </c>
      <c r="W26" s="208" t="s">
        <v>600</v>
      </c>
      <c r="X26" s="212">
        <v>12675</v>
      </c>
      <c r="Y26" s="213"/>
      <c r="Z26" s="208">
        <v>1</v>
      </c>
      <c r="AA26" s="212">
        <v>12675</v>
      </c>
      <c r="AB26" s="212">
        <v>12675</v>
      </c>
      <c r="AC26" s="208" t="s">
        <v>600</v>
      </c>
      <c r="AD26" s="212">
        <v>15210</v>
      </c>
      <c r="AE26" s="212">
        <v>15210</v>
      </c>
      <c r="AF26" s="214" t="s">
        <v>601</v>
      </c>
      <c r="AG26" s="208" t="s">
        <v>602</v>
      </c>
      <c r="AH26" s="208" t="s">
        <v>603</v>
      </c>
      <c r="AI26" s="208" t="s">
        <v>604</v>
      </c>
      <c r="AJ26" s="208" t="s">
        <v>605</v>
      </c>
      <c r="AK26" s="208" t="s">
        <v>606</v>
      </c>
      <c r="AL26" s="213"/>
      <c r="AM26" s="213"/>
      <c r="AN26" s="215"/>
      <c r="AO26" s="213"/>
      <c r="AP26" s="208" t="s">
        <v>607</v>
      </c>
      <c r="AQ26" s="208" t="s">
        <v>608</v>
      </c>
      <c r="AR26" s="208" t="s">
        <v>607</v>
      </c>
      <c r="AS26" s="208" t="s">
        <v>608</v>
      </c>
      <c r="AT26" s="208" t="s">
        <v>609</v>
      </c>
      <c r="AU26" s="213"/>
      <c r="AV26" s="216" t="s">
        <v>640</v>
      </c>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08" t="s">
        <v>610</v>
      </c>
      <c r="X27" s="212">
        <v>12779</v>
      </c>
      <c r="Y27" s="217"/>
      <c r="Z27" s="208"/>
      <c r="AA27" s="212">
        <v>12779</v>
      </c>
      <c r="AB27" s="212"/>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ht="30"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08" t="s">
        <v>611</v>
      </c>
      <c r="X28" s="212">
        <v>12779</v>
      </c>
      <c r="Y28" s="217"/>
      <c r="Z28" s="208"/>
      <c r="AA28" s="212">
        <v>12779</v>
      </c>
      <c r="AB28" s="212"/>
      <c r="AC28" s="217"/>
      <c r="AD28" s="217"/>
      <c r="AE28" s="217"/>
      <c r="AF28" s="217"/>
      <c r="AG28" s="217"/>
      <c r="AH28" s="217"/>
      <c r="AI28" s="217"/>
      <c r="AJ28" s="217"/>
      <c r="AK28" s="217"/>
      <c r="AL28" s="217"/>
      <c r="AM28" s="217"/>
      <c r="AN28" s="217"/>
      <c r="AO28" s="217"/>
      <c r="AP28" s="217"/>
      <c r="AQ28" s="217"/>
      <c r="AR28" s="217"/>
      <c r="AS28" s="217"/>
      <c r="AT28" s="217"/>
      <c r="AU28" s="217"/>
      <c r="AV28"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1" zoomScale="90" zoomScaleNormal="90" zoomScaleSheetLayoutView="90" workbookViewId="0">
      <selection activeCell="B28" sqref="B2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3" t="s">
        <v>69</v>
      </c>
    </row>
    <row r="2" spans="1:8" ht="18.75" x14ac:dyDescent="0.3">
      <c r="B2" s="184" t="s">
        <v>10</v>
      </c>
    </row>
    <row r="3" spans="1:8" ht="18.75" x14ac:dyDescent="0.3">
      <c r="B3" s="184" t="s">
        <v>518</v>
      </c>
    </row>
    <row r="4" spans="1:8" x14ac:dyDescent="0.25">
      <c r="B4" s="41"/>
    </row>
    <row r="5" spans="1:8" ht="18.75" x14ac:dyDescent="0.3">
      <c r="A5" s="507" t="str">
        <f>'1. паспорт местоположение'!A5:C5</f>
        <v>Год раскрытия информации: 2026 год</v>
      </c>
      <c r="B5" s="507"/>
      <c r="C5" s="69"/>
      <c r="D5" s="69"/>
      <c r="E5" s="69"/>
      <c r="F5" s="69"/>
      <c r="G5" s="69"/>
      <c r="H5" s="69"/>
    </row>
    <row r="6" spans="1:8" ht="18.75" x14ac:dyDescent="0.3">
      <c r="A6" s="182"/>
      <c r="B6" s="182"/>
      <c r="C6" s="182"/>
      <c r="D6" s="182"/>
      <c r="E6" s="182"/>
      <c r="F6" s="182"/>
      <c r="G6" s="182"/>
      <c r="H6" s="182"/>
    </row>
    <row r="7" spans="1:8" ht="18.75" x14ac:dyDescent="0.25">
      <c r="A7" s="508" t="s">
        <v>9</v>
      </c>
      <c r="B7" s="508"/>
      <c r="C7" s="185"/>
      <c r="D7" s="185"/>
      <c r="E7" s="185"/>
      <c r="F7" s="185"/>
      <c r="G7" s="185"/>
      <c r="H7" s="185"/>
    </row>
    <row r="8" spans="1:8" ht="18.75" x14ac:dyDescent="0.25">
      <c r="A8" s="185"/>
      <c r="B8" s="185"/>
      <c r="C8" s="185"/>
      <c r="D8" s="185"/>
      <c r="E8" s="185"/>
      <c r="F8" s="185"/>
      <c r="G8" s="185"/>
      <c r="H8" s="185"/>
    </row>
    <row r="9" spans="1:8" x14ac:dyDescent="0.25">
      <c r="A9" s="509" t="str">
        <f>'1. паспорт местоположение'!A9:C9</f>
        <v>АО "Россети Тюмень"</v>
      </c>
      <c r="B9" s="509"/>
      <c r="C9" s="186"/>
      <c r="D9" s="186"/>
      <c r="E9" s="186"/>
      <c r="F9" s="186"/>
      <c r="G9" s="186"/>
      <c r="H9" s="186"/>
    </row>
    <row r="10" spans="1:8" x14ac:dyDescent="0.25">
      <c r="A10" s="503" t="s">
        <v>8</v>
      </c>
      <c r="B10" s="503"/>
      <c r="C10" s="187"/>
      <c r="D10" s="187"/>
      <c r="E10" s="187"/>
      <c r="F10" s="187"/>
      <c r="G10" s="187"/>
      <c r="H10" s="187"/>
    </row>
    <row r="11" spans="1:8" ht="18.75" x14ac:dyDescent="0.25">
      <c r="A11" s="185"/>
      <c r="B11" s="185"/>
      <c r="C11" s="185"/>
      <c r="D11" s="185"/>
      <c r="E11" s="185"/>
      <c r="F11" s="185"/>
      <c r="G11" s="185"/>
      <c r="H11" s="185"/>
    </row>
    <row r="12" spans="1:8" ht="30.75" customHeight="1" x14ac:dyDescent="0.25">
      <c r="A12" s="510" t="str">
        <f>'7. Паспорт отчет о закупке'!A12:AV12</f>
        <v>N_TP2000.PR.0090</v>
      </c>
      <c r="B12" s="510"/>
      <c r="C12" s="186"/>
      <c r="D12" s="186"/>
      <c r="E12" s="186"/>
      <c r="F12" s="186"/>
      <c r="G12" s="186"/>
      <c r="H12" s="186"/>
    </row>
    <row r="13" spans="1:8" x14ac:dyDescent="0.25">
      <c r="A13" s="503" t="s">
        <v>7</v>
      </c>
      <c r="B13" s="503"/>
      <c r="C13" s="187"/>
      <c r="D13" s="187"/>
      <c r="E13" s="187"/>
      <c r="F13" s="187"/>
      <c r="G13" s="187"/>
      <c r="H13" s="187"/>
    </row>
    <row r="14" spans="1:8" ht="18.75" x14ac:dyDescent="0.25">
      <c r="A14" s="11"/>
      <c r="B14" s="11"/>
      <c r="C14" s="11"/>
      <c r="D14" s="11"/>
      <c r="E14" s="11"/>
      <c r="F14" s="11"/>
      <c r="G14" s="11"/>
      <c r="H14" s="11"/>
    </row>
    <row r="15" spans="1:8" ht="42" customHeight="1" x14ac:dyDescent="0.25">
      <c r="A15" s="504" t="str">
        <f>'1. паспорт местоположение'!A15:C15</f>
        <v xml:space="preserve"> Модернизация системы корпоративной телефонной связи  филиала Северные Электрические сети.</v>
      </c>
      <c r="B15" s="504"/>
      <c r="C15" s="186"/>
      <c r="D15" s="186"/>
      <c r="E15" s="186"/>
      <c r="F15" s="186"/>
      <c r="G15" s="186"/>
      <c r="H15" s="186"/>
    </row>
    <row r="16" spans="1:8" x14ac:dyDescent="0.25">
      <c r="A16" s="503" t="s">
        <v>6</v>
      </c>
      <c r="B16" s="503"/>
      <c r="C16" s="187"/>
      <c r="D16" s="187"/>
      <c r="E16" s="187"/>
      <c r="F16" s="187"/>
      <c r="G16" s="187"/>
      <c r="H16" s="187"/>
    </row>
    <row r="17" spans="1:2" x14ac:dyDescent="0.25">
      <c r="B17" s="113"/>
    </row>
    <row r="18" spans="1:2" ht="33.75" customHeight="1" x14ac:dyDescent="0.25">
      <c r="A18" s="505" t="s">
        <v>500</v>
      </c>
      <c r="B18" s="506"/>
    </row>
    <row r="19" spans="1:2" x14ac:dyDescent="0.25">
      <c r="B19" s="41"/>
    </row>
    <row r="20" spans="1:2" ht="16.5" thickBot="1" x14ac:dyDescent="0.3">
      <c r="B20" s="114"/>
    </row>
    <row r="21" spans="1:2" ht="30.75" thickBot="1" x14ac:dyDescent="0.3">
      <c r="A21" s="115" t="s">
        <v>372</v>
      </c>
      <c r="B21" s="119" t="str">
        <f>A15</f>
        <v xml:space="preserve"> Модернизация системы корпоративной телефонной связи  филиала Северные Электрические сети.</v>
      </c>
    </row>
    <row r="22" spans="1:2" ht="16.5" thickBot="1" x14ac:dyDescent="0.3">
      <c r="A22" s="115" t="s">
        <v>373</v>
      </c>
      <c r="B22" s="188" t="s">
        <v>521</v>
      </c>
    </row>
    <row r="23" spans="1:2" ht="16.5" thickBot="1" x14ac:dyDescent="0.3">
      <c r="A23" s="115" t="s">
        <v>338</v>
      </c>
      <c r="B23" s="189" t="s">
        <v>565</v>
      </c>
    </row>
    <row r="24" spans="1:2" ht="16.5" thickBot="1" x14ac:dyDescent="0.3">
      <c r="A24" s="115" t="s">
        <v>374</v>
      </c>
      <c r="B24" s="189" t="s">
        <v>577</v>
      </c>
    </row>
    <row r="25" spans="1:2" ht="16.5" thickBot="1" x14ac:dyDescent="0.3">
      <c r="A25" s="116" t="s">
        <v>375</v>
      </c>
      <c r="B25" s="190">
        <v>2031</v>
      </c>
    </row>
    <row r="26" spans="1:2" ht="16.5" thickBot="1" x14ac:dyDescent="0.3">
      <c r="A26" s="117" t="s">
        <v>376</v>
      </c>
      <c r="B26" s="188" t="s">
        <v>631</v>
      </c>
    </row>
    <row r="27" spans="1:2" ht="29.25" thickBot="1" x14ac:dyDescent="0.3">
      <c r="A27" s="201" t="s">
        <v>638</v>
      </c>
      <c r="B27" s="159">
        <v>83.902555069993952</v>
      </c>
    </row>
    <row r="28" spans="1:2" ht="16.5" thickBot="1" x14ac:dyDescent="0.3">
      <c r="A28" s="119" t="s">
        <v>377</v>
      </c>
      <c r="B28" s="119" t="s">
        <v>637</v>
      </c>
    </row>
    <row r="29" spans="1:2" ht="29.25" thickBot="1" x14ac:dyDescent="0.3">
      <c r="A29" s="124" t="s">
        <v>378</v>
      </c>
      <c r="B29" s="245">
        <f>B30</f>
        <v>1.0369999999999999</v>
      </c>
    </row>
    <row r="30" spans="1:2" ht="29.25" thickBot="1" x14ac:dyDescent="0.3">
      <c r="A30" s="124" t="s">
        <v>379</v>
      </c>
      <c r="B30" s="245">
        <f>B32</f>
        <v>1.0369999999999999</v>
      </c>
    </row>
    <row r="31" spans="1:2" ht="16.5" thickBot="1" x14ac:dyDescent="0.3">
      <c r="A31" s="119" t="s">
        <v>380</v>
      </c>
      <c r="B31" s="119"/>
    </row>
    <row r="32" spans="1:2" ht="29.25" thickBot="1" x14ac:dyDescent="0.3">
      <c r="A32" s="124" t="s">
        <v>381</v>
      </c>
      <c r="B32" s="159">
        <f>B33</f>
        <v>1.0369999999999999</v>
      </c>
    </row>
    <row r="33" spans="1:3" ht="30" x14ac:dyDescent="0.25">
      <c r="A33" s="202" t="s">
        <v>590</v>
      </c>
      <c r="B33" s="203">
        <v>1.0369999999999999</v>
      </c>
    </row>
    <row r="34" spans="1:3" x14ac:dyDescent="0.25">
      <c r="A34" s="204" t="s">
        <v>383</v>
      </c>
      <c r="B34" s="205">
        <v>5.59</v>
      </c>
      <c r="C34" s="160"/>
    </row>
    <row r="35" spans="1:3" x14ac:dyDescent="0.25">
      <c r="A35" s="204" t="s">
        <v>384</v>
      </c>
      <c r="B35" s="206">
        <v>0.91500000000000004</v>
      </c>
    </row>
    <row r="36" spans="1:3" ht="16.5" thickBot="1" x14ac:dyDescent="0.3">
      <c r="A36" s="204" t="s">
        <v>385</v>
      </c>
      <c r="B36" s="206">
        <v>0.86399999999999999</v>
      </c>
    </row>
    <row r="37" spans="1:3" ht="29.25" thickBot="1" x14ac:dyDescent="0.3">
      <c r="A37" s="124" t="s">
        <v>386</v>
      </c>
      <c r="B37" s="159">
        <v>0</v>
      </c>
    </row>
    <row r="38" spans="1:3" ht="16.5" thickBot="1" x14ac:dyDescent="0.3">
      <c r="A38" s="119" t="s">
        <v>382</v>
      </c>
      <c r="B38" s="159">
        <v>0</v>
      </c>
    </row>
    <row r="39" spans="1:3" ht="16.5" thickBot="1" x14ac:dyDescent="0.3">
      <c r="A39" s="119" t="s">
        <v>383</v>
      </c>
      <c r="B39" s="161">
        <v>0</v>
      </c>
    </row>
    <row r="40" spans="1:3" ht="16.5" thickBot="1" x14ac:dyDescent="0.3">
      <c r="A40" s="119" t="s">
        <v>384</v>
      </c>
      <c r="B40" s="163">
        <v>0</v>
      </c>
    </row>
    <row r="41" spans="1:3" ht="16.5" thickBot="1" x14ac:dyDescent="0.3">
      <c r="A41" s="119" t="s">
        <v>385</v>
      </c>
      <c r="B41" s="163">
        <v>0</v>
      </c>
    </row>
    <row r="42" spans="1:3" ht="29.25" thickBot="1" x14ac:dyDescent="0.3">
      <c r="A42" s="124" t="s">
        <v>387</v>
      </c>
      <c r="B42" s="159">
        <v>0</v>
      </c>
    </row>
    <row r="43" spans="1:3" ht="16.5" thickBot="1" x14ac:dyDescent="0.3">
      <c r="A43" s="119" t="s">
        <v>382</v>
      </c>
      <c r="B43" s="159">
        <v>0</v>
      </c>
    </row>
    <row r="44" spans="1:3" ht="16.5" thickBot="1" x14ac:dyDescent="0.3">
      <c r="A44" s="119" t="s">
        <v>383</v>
      </c>
      <c r="B44" s="161">
        <v>0</v>
      </c>
    </row>
    <row r="45" spans="1:3" ht="16.5" thickBot="1" x14ac:dyDescent="0.3">
      <c r="A45" s="119" t="s">
        <v>384</v>
      </c>
      <c r="B45" s="159">
        <v>0</v>
      </c>
    </row>
    <row r="46" spans="1:3" ht="16.5" thickBot="1" x14ac:dyDescent="0.3">
      <c r="A46" s="119" t="s">
        <v>385</v>
      </c>
      <c r="B46" s="159">
        <v>0</v>
      </c>
    </row>
    <row r="47" spans="1:3" ht="29.25" thickBot="1" x14ac:dyDescent="0.3">
      <c r="A47" s="118" t="s">
        <v>388</v>
      </c>
      <c r="B47" s="162">
        <v>0</v>
      </c>
    </row>
    <row r="48" spans="1:3" ht="16.5" thickBot="1" x14ac:dyDescent="0.3">
      <c r="A48" s="120" t="s">
        <v>380</v>
      </c>
      <c r="B48" s="162">
        <v>0</v>
      </c>
    </row>
    <row r="49" spans="1:2" ht="16.5" thickBot="1" x14ac:dyDescent="0.3">
      <c r="A49" s="120" t="s">
        <v>389</v>
      </c>
      <c r="B49" s="162">
        <v>0</v>
      </c>
    </row>
    <row r="50" spans="1:2" ht="16.5" thickBot="1" x14ac:dyDescent="0.3">
      <c r="A50" s="120" t="s">
        <v>390</v>
      </c>
      <c r="B50" s="162">
        <v>0</v>
      </c>
    </row>
    <row r="51" spans="1:2" ht="16.5" thickBot="1" x14ac:dyDescent="0.3">
      <c r="A51" s="120" t="s">
        <v>391</v>
      </c>
      <c r="B51" s="162">
        <v>0</v>
      </c>
    </row>
    <row r="52" spans="1:2" ht="16.5" thickBot="1" x14ac:dyDescent="0.3">
      <c r="A52" s="116" t="s">
        <v>392</v>
      </c>
      <c r="B52" s="244">
        <f>B53/B27</f>
        <v>1.0905508172387366E-2</v>
      </c>
    </row>
    <row r="53" spans="1:2" ht="16.5" thickBot="1" x14ac:dyDescent="0.3">
      <c r="A53" s="116" t="s">
        <v>393</v>
      </c>
      <c r="B53" s="243">
        <v>0.91500000000000004</v>
      </c>
    </row>
    <row r="54" spans="1:2" ht="16.5" thickBot="1" x14ac:dyDescent="0.3">
      <c r="A54" s="116" t="s">
        <v>394</v>
      </c>
      <c r="B54" s="244">
        <f>B55/(B27/1.2)</f>
        <v>1.2357192211072371E-2</v>
      </c>
    </row>
    <row r="55" spans="1:2" ht="16.5" thickBot="1" x14ac:dyDescent="0.3">
      <c r="A55" s="117" t="s">
        <v>395</v>
      </c>
      <c r="B55" s="243">
        <v>0.86399999999999999</v>
      </c>
    </row>
    <row r="56" spans="1:2" x14ac:dyDescent="0.25">
      <c r="A56" s="118" t="s">
        <v>396</v>
      </c>
      <c r="B56" s="120"/>
    </row>
    <row r="57" spans="1:2" x14ac:dyDescent="0.25">
      <c r="A57" s="122" t="s">
        <v>397</v>
      </c>
      <c r="B57" s="122" t="s">
        <v>632</v>
      </c>
    </row>
    <row r="58" spans="1:2" x14ac:dyDescent="0.25">
      <c r="A58" s="122" t="s">
        <v>398</v>
      </c>
      <c r="B58" s="205" t="s">
        <v>591</v>
      </c>
    </row>
    <row r="59" spans="1:2" x14ac:dyDescent="0.25">
      <c r="A59" s="122" t="s">
        <v>399</v>
      </c>
      <c r="B59" s="122"/>
    </row>
    <row r="60" spans="1:2" x14ac:dyDescent="0.25">
      <c r="A60" s="122" t="s">
        <v>400</v>
      </c>
      <c r="B60" s="122"/>
    </row>
    <row r="61" spans="1:2" ht="16.5" thickBot="1" x14ac:dyDescent="0.3">
      <c r="A61" s="123" t="s">
        <v>401</v>
      </c>
      <c r="B61" s="123"/>
    </row>
    <row r="62" spans="1:2" ht="30.75" thickBot="1" x14ac:dyDescent="0.3">
      <c r="A62" s="120" t="s">
        <v>402</v>
      </c>
      <c r="B62" s="196" t="s">
        <v>575</v>
      </c>
    </row>
    <row r="63" spans="1:2" ht="29.25" thickBot="1" x14ac:dyDescent="0.3">
      <c r="A63" s="116" t="s">
        <v>403</v>
      </c>
      <c r="B63" s="196" t="s">
        <v>575</v>
      </c>
    </row>
    <row r="64" spans="1:2" ht="16.5" thickBot="1" x14ac:dyDescent="0.3">
      <c r="A64" s="120" t="s">
        <v>380</v>
      </c>
      <c r="B64" s="125"/>
    </row>
    <row r="65" spans="1:2" ht="16.5" thickBot="1" x14ac:dyDescent="0.3">
      <c r="A65" s="120" t="s">
        <v>404</v>
      </c>
      <c r="B65" s="121"/>
    </row>
    <row r="66" spans="1:2" ht="16.5" thickBot="1" x14ac:dyDescent="0.3">
      <c r="A66" s="120" t="s">
        <v>405</v>
      </c>
      <c r="B66" s="125"/>
    </row>
    <row r="67" spans="1:2" ht="16.5" thickBot="1" x14ac:dyDescent="0.3">
      <c r="A67" s="126" t="s">
        <v>406</v>
      </c>
      <c r="B67" s="198" t="s">
        <v>576</v>
      </c>
    </row>
    <row r="68" spans="1:2" ht="16.5" thickBot="1" x14ac:dyDescent="0.3">
      <c r="A68" s="116" t="s">
        <v>407</v>
      </c>
      <c r="B68" s="191" t="s">
        <v>612</v>
      </c>
    </row>
    <row r="69" spans="1:2" ht="16.5" thickBot="1" x14ac:dyDescent="0.3">
      <c r="A69" s="122" t="s">
        <v>408</v>
      </c>
      <c r="B69" s="127"/>
    </row>
    <row r="70" spans="1:2" ht="16.5" thickBot="1" x14ac:dyDescent="0.3">
      <c r="A70" s="122" t="s">
        <v>409</v>
      </c>
      <c r="B70" s="127"/>
    </row>
    <row r="71" spans="1:2" ht="16.5" thickBot="1" x14ac:dyDescent="0.3">
      <c r="A71" s="122" t="s">
        <v>410</v>
      </c>
      <c r="B71" s="127"/>
    </row>
    <row r="72" spans="1:2" ht="29.25" thickBot="1" x14ac:dyDescent="0.3">
      <c r="A72" s="128" t="s">
        <v>411</v>
      </c>
      <c r="B72" s="191" t="s">
        <v>529</v>
      </c>
    </row>
    <row r="73" spans="1:2" ht="28.5" x14ac:dyDescent="0.25">
      <c r="A73" s="118" t="s">
        <v>412</v>
      </c>
      <c r="B73" s="500"/>
    </row>
    <row r="74" spans="1:2" x14ac:dyDescent="0.25">
      <c r="A74" s="122" t="s">
        <v>413</v>
      </c>
      <c r="B74" s="501"/>
    </row>
    <row r="75" spans="1:2" x14ac:dyDescent="0.25">
      <c r="A75" s="122" t="s">
        <v>414</v>
      </c>
      <c r="B75" s="501"/>
    </row>
    <row r="76" spans="1:2" x14ac:dyDescent="0.25">
      <c r="A76" s="122" t="s">
        <v>415</v>
      </c>
      <c r="B76" s="501"/>
    </row>
    <row r="77" spans="1:2" x14ac:dyDescent="0.25">
      <c r="A77" s="122" t="s">
        <v>416</v>
      </c>
      <c r="B77" s="501"/>
    </row>
    <row r="78" spans="1:2" ht="16.5" thickBot="1" x14ac:dyDescent="0.3">
      <c r="A78" s="129" t="s">
        <v>417</v>
      </c>
      <c r="B78" s="502"/>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2026-04-21T13:49:00Z</dcterms:modified>
</cp:coreProperties>
</file>