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92\"/>
    </mc:Choice>
  </mc:AlternateContent>
  <bookViews>
    <workbookView xWindow="0" yWindow="0" windowWidth="29010" windowHeight="12210" tabRatio="932"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[2]Параметры!$C$53</definedName>
    <definedName name="CurName2">[2]Параметры!$C$54</definedName>
    <definedName name="CurName3">[2]Параметры!$C$55</definedName>
    <definedName name="CurName4">[2]Параметры!$C$56</definedName>
    <definedName name="CurName5">[2]Параметры!$C$57</definedName>
    <definedName name="CurReport">[2]Параметры!$C$58</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[2]Параметры!$B$58</definedName>
    <definedName name="Prj_Inflation">[2]Параметры!$B$50</definedName>
    <definedName name="Prj_Invest" localSheetId="7">[2]Параметры!$D$28</definedName>
    <definedName name="Prj_Invest">[4]Параметры!$D$28</definedName>
    <definedName name="Prj_Language">[2]Параметры!$D$10</definedName>
    <definedName name="Prj_Len" localSheetId="7">[2]Параметры!$D$27</definedName>
    <definedName name="Prj_Len">[4]Параметры!$D$27</definedName>
    <definedName name="Prj_Name" localSheetId="7">[2]Параметры!$A$4</definedName>
    <definedName name="Prj_Name">[4]Параметры!$A$4</definedName>
    <definedName name="Prj_Period">[2]Параметры!$D$29</definedName>
    <definedName name="Prj_Protect">[2]Параметры!$D$11</definedName>
    <definedName name="Prj_Region">[2]Макро!$D$6</definedName>
    <definedName name="Prj_Start" localSheetId="7">[2]Параметры!$D$15</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[2]Параметры!$D$12</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[2]Параметры!$B$65</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3" l="1"/>
  <c r="A12" i="33"/>
  <c r="A5" i="33"/>
  <c r="E26" i="6" l="1"/>
  <c r="C40" i="7" l="1"/>
  <c r="A11" i="32" l="1"/>
  <c r="A14" i="32" l="1"/>
  <c r="A5" i="22" l="1"/>
  <c r="A5" i="5"/>
  <c r="A5" i="16"/>
  <c r="A4" i="32" s="1"/>
  <c r="A5" i="10"/>
  <c r="A4" i="17"/>
  <c r="A5" i="6"/>
  <c r="A5" i="14"/>
  <c r="A6" i="13"/>
  <c r="A4" i="12"/>
  <c r="B47" i="22" l="1"/>
  <c r="B34" i="22"/>
  <c r="B22" i="22" l="1"/>
  <c r="A15" i="22"/>
  <c r="A12" i="22"/>
  <c r="A9" i="22"/>
  <c r="B21" i="22" l="1"/>
  <c r="A15" i="5"/>
  <c r="A12" i="5"/>
  <c r="A9" i="5"/>
  <c r="A15" i="16"/>
  <c r="A12"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<sst xmlns="http://schemas.openxmlformats.org/spreadsheetml/2006/main" count="1160" uniqueCount="559">
  <si>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</si>
  <si>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</si>
  <si>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</si>
  <si>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</si>
  <si>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</si>
  <si>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</si>
  <si>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</si>
  <si>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</si>
  <si>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</si>
  <si>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</si>
  <si>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</si>
  <si>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</si>
  <si>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</si>
  <si>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</si>
  <si>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</si>
  <si>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</si>
  <si>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</si>
  <si>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</si>
  <si>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</si>
  <si>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</si>
  <si>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</si>
  <si>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</si>
  <si>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</si>
  <si>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</si>
  <si>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</si>
  <si>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</si>
  <si>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</si>
  <si>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</si>
  <si>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</si>
  <si>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</si>
  <si>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</si>
  <si>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</si>
  <si>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</si>
  <si>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</si>
  <si>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</si>
  <si>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</si>
  <si>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</si>
  <si>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</si>
  <si>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</si>
  <si>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</si>
  <si>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</si>
  <si>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</si>
  <si>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</si>
  <si>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</si>
  <si>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</si>
  <si>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</si>
  <si>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</si>
  <si>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</si>
  <si>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</si>
  <si>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</si>
  <si>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</si>
  <si>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</si>
  <si>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</si>
  <si>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</si>
  <si>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</si>
  <si>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</si>
  <si>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</si>
  <si>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</si>
  <si>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</si>
  <si>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</si>
  <si>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</si>
  <si>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</si>
  <si>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</si>
  <si>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</si>
  <si>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</si>
  <si>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</si>
  <si>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</si>
  <si>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</si>
  <si>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</si>
  <si>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</si>
  <si>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</si>
  <si>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</si>
  <si>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</si>
  <si>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</si>
  <si>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</si>
  <si>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</si>
  <si>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</si>
  <si>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</si>
  <si>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</si>
  <si>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</si>
  <si>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</si>
  <si>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</si>
  <si>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</si>
  <si>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</si>
  <si>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</si>
  <si>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</si>
  <si>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</si>
  <si>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</si>
  <si>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</si>
  <si>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</si>
  <si>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</si>
  <si>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</si>
  <si>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</si>
  <si>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</si>
  <si>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</si>
  <si>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</si>
  <si>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</si>
  <si>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</si>
  <si>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</si>
  <si>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</si>
  <si>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</si>
  <si>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</si>
  <si>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</si>
  <si>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</si>
  <si>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</si>
  <si>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</si>
  <si>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</si>
  <si>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</si>
  <si>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</si>
  <si>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</si>
  <si>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</si>
  <si>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</si>
  <si>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</si>
  <si>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</si>
  <si>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</si>
  <si>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</si>
  <si>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</si>
  <si>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</si>
  <si>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</si>
  <si>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</si>
  <si>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</si>
  <si>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</si>
  <si>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</si>
  <si>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</si>
  <si>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</si>
  <si>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</si>
  <si>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</si>
  <si>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</si>
  <si>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</si>
  <si>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</si>
  <si>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</si>
  <si>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</si>
  <si>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</si>
  <si>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</si>
  <si>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</si>
  <si>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</si>
  <si>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</si>
  <si>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</si>
  <si>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</si>
  <si>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</si>
  <si>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</si>
  <si>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</si>
  <si>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</si>
  <si>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</si>
  <si>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</si>
  <si>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</si>
  <si>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</si>
  <si>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</si>
  <si>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</si>
  <si>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</si>
  <si>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</si>
  <si>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</si>
  <si>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</si>
  <si>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</si>
  <si>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</si>
  <si>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</si>
  <si>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</si>
  <si>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</si>
  <si>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</si>
  <si>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</si>
  <si>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</si>
  <si>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</si>
  <si>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</si>
  <si>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</si>
  <si>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</si>
  <si>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</si>
  <si>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</si>
  <si>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</si>
  <si>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</si>
  <si>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</si>
  <si>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</si>
  <si>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</si>
  <si>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</si>
  <si>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</si>
  <si>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</si>
  <si>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</si>
  <si>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</si>
  <si>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</si>
  <si>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</si>
  <si>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</si>
  <si>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</si>
  <si>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</si>
  <si>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</si>
  <si>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</si>
  <si>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</si>
  <si>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</si>
  <si>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</si>
  <si>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</si>
  <si>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</si>
  <si>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</si>
  <si>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</si>
  <si>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</si>
  <si>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</si>
  <si>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</si>
  <si>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</si>
  <si>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</si>
  <si>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</si>
  <si>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</si>
  <si>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</si>
  <si>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</si>
  <si>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</si>
  <si>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</si>
  <si>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</si>
  <si>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</si>
  <si>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</si>
  <si>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</si>
  <si>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</si>
  <si>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</si>
  <si>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</si>
  <si>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</si>
  <si>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</si>
  <si>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</si>
  <si>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</si>
  <si>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</si>
  <si>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</si>
  <si>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</si>
  <si>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</si>
  <si>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</si>
  <si>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</si>
  <si>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</si>
  <si>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</si>
  <si>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</si>
  <si>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</si>
  <si>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</si>
  <si>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</si>
  <si>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</si>
  <si>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</si>
  <si>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</si>
  <si>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</si>
  <si>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</si>
  <si>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</si>
  <si>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</si>
  <si>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</si>
  <si>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</si>
  <si>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</si>
  <si>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</si>
  <si>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</si>
  <si>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</si>
  <si>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</si>
  <si>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</si>
  <si>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</si>
  <si>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</si>
  <si>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</si>
  <si>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</si>
  <si>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</si>
  <si>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</si>
  <si>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</si>
  <si>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</si>
  <si>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</si>
  <si>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</si>
  <si>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</si>
  <si>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</si>
  <si>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</si>
  <si>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</si>
  <si>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</si>
  <si>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</si>
  <si>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</si>
  <si>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</si>
  <si>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</si>
  <si>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</si>
  <si>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</si>
  <si>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</si>
  <si>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</si>
  <si>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</si>
  <si>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</si>
  <si>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</si>
  <si>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</si>
  <si>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</si>
  <si>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</si>
  <si>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</si>
  <si>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</si>
  <si>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</si>
  <si>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</si>
  <si>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</si>
  <si>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</si>
  <si>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</si>
  <si>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</si>
  <si>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</si>
  <si>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</si>
  <si>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</si>
  <si>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</si>
  <si>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</si>
  <si>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</si>
  <si>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</si>
  <si>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</si>
  <si>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</si>
  <si>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</si>
  <si>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</si>
  <si>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</si>
  <si>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</si>
  <si>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</si>
  <si>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</si>
  <si>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</si>
  <si>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</si>
  <si>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</si>
  <si>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</si>
  <si>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</si>
  <si>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</si>
  <si>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</si>
  <si>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</si>
  <si>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</si>
  <si>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</si>
  <si>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</si>
  <si>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</si>
  <si>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</si>
  <si>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</si>
  <si>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</si>
  <si>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</si>
  <si>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</si>
  <si>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</si>
  <si>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</si>
  <si>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</si>
  <si>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</si>
  <si>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</si>
  <si>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</si>
  <si>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</si>
  <si>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</si>
  <si>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</si>
  <si>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</si>
  <si>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</si>
  <si>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</si>
  <si>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</si>
  <si>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</si>
  <si>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</si>
  <si>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</si>
  <si>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</si>
  <si>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</si>
  <si>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</si>
  <si>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</si>
  <si>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</si>
  <si>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</si>
  <si>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</si>
  <si>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</si>
  <si>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</si>
  <si>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</si>
  <si>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</si>
  <si>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</si>
  <si>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</si>
  <si>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</si>
  <si>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</si>
  <si>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</si>
  <si>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</si>
  <si>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</si>
  <si>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</si>
  <si>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</si>
  <si>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</si>
  <si>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</si>
  <si>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</si>
  <si>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</si>
  <si>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</si>
  <si>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</si>
  <si>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</si>
  <si>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</si>
  <si>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</si>
  <si>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</si>
  <si>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</si>
  <si>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</si>
  <si>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</si>
  <si>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</si>
  <si>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</si>
  <si>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</si>
  <si>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</si>
  <si>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</si>
  <si>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</si>
  <si>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</si>
  <si>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</si>
  <si>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</si>
  <si>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</si>
  <si>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</si>
  <si>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</si>
  <si>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</si>
  <si>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</si>
  <si>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</si>
  <si>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</si>
  <si>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</si>
  <si>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</si>
  <si>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</si>
  <si>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</si>
  <si>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</si>
  <si>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</si>
  <si>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</si>
  <si>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</si>
  <si>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</si>
  <si>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</si>
  <si>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</si>
  <si>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</si>
  <si>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</si>
  <si>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</si>
  <si>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</si>
  <si>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</si>
  <si>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</si>
  <si>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</si>
  <si>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</si>
  <si>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</si>
  <si>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</si>
  <si>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</si>
  <si>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</si>
  <si>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</si>
  <si>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</si>
  <si>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</si>
  <si>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</si>
  <si>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</si>
  <si>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</si>
  <si>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</si>
  <si>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</si>
  <si>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</si>
  <si>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</si>
  <si>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</si>
  <si>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</si>
  <si>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</si>
  <si>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</si>
  <si>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</si>
  <si>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</si>
  <si>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</si>
  <si>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</si>
  <si>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</si>
  <si>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</si>
  <si>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</si>
  <si>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</si>
  <si>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</si>
  <si>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</si>
  <si>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</si>
  <si>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</si>
  <si>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</si>
  <si>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</si>
  <si>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</si>
  <si>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</si>
  <si>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</si>
  <si>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</si>
  <si>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</si>
  <si>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</si>
  <si>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</si>
  <si>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</si>
  <si>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</si>
  <si>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</si>
  <si>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</si>
  <si>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</si>
  <si>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</si>
  <si>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</si>
  <si>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</si>
  <si>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</si>
  <si>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</si>
  <si>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</si>
  <si>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</si>
  <si>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</si>
  <si>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</si>
  <si>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</si>
  <si>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</si>
  <si>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</si>
  <si>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</si>
  <si>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</si>
  <si>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</si>
  <si>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</si>
  <si>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</si>
  <si>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</si>
  <si>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</si>
  <si>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</si>
  <si>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</si>
  <si>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</si>
  <si>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</si>
  <si>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</si>
  <si>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</si>
  <si>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</si>
  <si>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</si>
  <si>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</si>
  <si>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</si>
  <si>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</si>
  <si>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</si>
  <si>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относится</t>
  </si>
  <si>
    <t>АО "Россети Тюмень"</t>
  </si>
  <si>
    <t>Год 2026</t>
  </si>
  <si>
    <t>Год 2027</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</si>
  <si>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</si>
  <si>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</si>
  <si>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</si>
  <si>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</si>
  <si>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</si>
  <si>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</si>
  <si>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</si>
  <si>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</si>
  <si>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</si>
  <si>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</si>
  <si>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</si>
  <si>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</si>
  <si>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</si>
  <si>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</si>
  <si>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</si>
  <si>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</si>
  <si>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</si>
  <si>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</si>
  <si>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</si>
  <si>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</si>
  <si>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</si>
  <si>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</si>
  <si>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</si>
  <si>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</si>
  <si>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</si>
  <si>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</si>
  <si>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</si>
  <si>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</si>
  <si>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</si>
  <si>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</si>
  <si>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</si>
  <si>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</si>
  <si>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</si>
  <si>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</si>
  <si>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</si>
  <si>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</si>
  <si>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</si>
  <si>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0,378 км</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</si>
  <si>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</si>
  <si>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t>
  </si>
  <si>
    <t>Модернизация ограждения ПС 110кВ УКПГ-4, ПС 110кВ Взлетная (378 м)</t>
  </si>
  <si>
    <t>N_TP2000.PR.0092</t>
  </si>
  <si>
    <t>от «__» _____ 202 _ г. №___</t>
  </si>
  <si>
    <t xml:space="preserve"> </t>
  </si>
  <si>
    <t>П</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</si>
  <si>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</si>
  <si>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</si>
  <si>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</si>
  <si>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</si>
  <si>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ПС 110кВ Взлетная</t>
  </si>
  <si>
    <t>ПС 110кВ УКПГ-4</t>
  </si>
  <si>
    <t>ПС 110кВ УКПГ-5</t>
  </si>
  <si>
    <t>Филиал АО "Россети Тюмень" Северные электрические сети</t>
  </si>
  <si>
    <t>не наступил срок реализации</t>
  </si>
  <si>
    <t>Возможна реализация в установленный срок.</t>
  </si>
  <si>
    <t>Проблемные вопросы отсутствуют.</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</si>
  <si>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</si>
  <si>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</si>
  <si>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</si>
  <si>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</si>
  <si>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</si>
  <si>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</si>
  <si>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</si>
  <si>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</si>
  <si>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</si>
  <si>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</si>
  <si>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</si>
  <si>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</si>
  <si>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</si>
  <si>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</si>
  <si>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 xml:space="preserve">25 816,06 тыс.руб./км </t>
  </si>
  <si>
    <t>Сметная стоимость проекта в ценах 2029 года с НДС, млн. руб.</t>
  </si>
  <si>
    <t xml:space="preserve">Модернизация ограждения ПС110кВ УКПГ-4, ПС110кВ Взлетная (378 м)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</si>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</sst>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62"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69" fontId="41" fillId="0" borderId="34" xfId="2" applyNumberFormat="1" applyFont="1" applyFill="1" applyBorder="1" applyAlignment="1">
      <alignment horizontal="left" vertical="top" wrapText="1"/>
    </xf>
    <xf numFmtId="2" fontId="41" fillId="0" borderId="34"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8"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12" fillId="0" borderId="2" xfId="60" applyNumberFormat="1" applyFont="1" applyFill="1" applyBorder="1" applyAlignment="1">
      <alignment horizontal="left" vertical="center" wrapText="1"/>
    </xf>
    <xf numFmtId="0" fontId="12" fillId="0" borderId="0" xfId="2" applyFont="1"/>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vertical="center" wrapText="1"/>
    </xf>
    <xf numFmtId="164" fontId="41" fillId="0" borderId="39" xfId="2" quotePrefix="1" applyNumberFormat="1" applyFont="1" applyFill="1" applyBorder="1" applyAlignment="1">
      <alignment horizontal="left" vertical="center" wrapText="1"/>
    </xf>
    <xf numFmtId="0" fontId="41" fillId="0" borderId="39" xfId="2" quotePrefix="1"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9" xfId="2" applyFont="1" applyFill="1" applyBorder="1" applyAlignment="1">
      <alignment horizontal="left" vertical="top" wrapText="1"/>
    </xf>
    <xf numFmtId="169" fontId="42" fillId="0" borderId="34" xfId="2" applyNumberFormat="1" applyFont="1" applyFill="1" applyBorder="1" applyAlignment="1">
      <alignment horizontal="left" vertical="top" wrapText="1"/>
    </xf>
    <xf numFmtId="0" fontId="41" fillId="0" borderId="41" xfId="2" applyFont="1" applyFill="1" applyBorder="1" applyAlignment="1">
      <alignment horizontal="left" vertical="center" wrapText="1"/>
    </xf>
    <xf numFmtId="0" fontId="41" fillId="0" borderId="42" xfId="2" applyFont="1" applyFill="1" applyBorder="1" applyAlignment="1">
      <alignment horizontal="left" vertical="center" wrapText="1"/>
    </xf>
    <xf numFmtId="0" fontId="41" fillId="0" borderId="43" xfId="2" applyFont="1" applyFill="1" applyBorder="1" applyAlignment="1">
      <alignment horizontal="left" vertical="center" wrapText="1"/>
    </xf>
    <xf numFmtId="0" fontId="42" fillId="0" borderId="36" xfId="2" applyFont="1" applyFill="1" applyBorder="1" applyAlignment="1">
      <alignment horizontal="justify" vertical="top" wrapText="1"/>
    </xf>
    <xf numFmtId="2" fontId="41" fillId="0" borderId="34" xfId="2" applyNumberFormat="1" applyFont="1" applyFill="1" applyBorder="1" applyAlignment="1">
      <alignment horizontal="justify"/>
    </xf>
    <xf numFmtId="0" fontId="11" fillId="0" borderId="1" xfId="62" applyFont="1" applyBorder="1" applyAlignment="1">
      <alignment horizontal="center" vertical="center" wrapText="1"/>
    </xf>
    <xf numFmtId="0" fontId="11" fillId="0" borderId="1" xfId="62" applyFont="1" applyBorder="1" applyAlignment="1">
      <alignment horizontal="justify" vertical="top"/>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1" fillId="0" borderId="0" xfId="50" applyFont="1"/>
    <xf numFmtId="0" fontId="61" fillId="0" borderId="0" xfId="50" applyFont="1" applyFill="1" applyBorder="1" applyAlignment="1">
      <alignment horizontal="center" vertical="center"/>
    </xf>
    <xf numFmtId="0" fontId="61" fillId="0" borderId="29" xfId="50" applyFont="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4"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0" fillId="0" borderId="2" xfId="50" applyFont="1" applyFill="1" applyBorder="1" applyAlignment="1">
      <alignment horizontal="center" vertical="center"/>
    </xf>
    <xf numFmtId="0" fontId="66" fillId="0" borderId="0" xfId="50" applyFont="1"/>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61" fillId="0" borderId="1" xfId="50" applyFont="1" applyFill="1" applyBorder="1" applyAlignment="1">
      <alignment horizontal="center"/>
    </xf>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xf>
    <xf numFmtId="49" fontId="64" fillId="0" borderId="0" xfId="50" applyNumberFormat="1" applyFont="1"/>
    <xf numFmtId="49" fontId="61"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1" fillId="0" borderId="1" xfId="50" applyFont="1" applyFill="1" applyBorder="1" applyAlignment="1">
      <alignment horizontal="center"/>
    </xf>
    <xf numFmtId="0" fontId="60" fillId="0" borderId="1"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25" xfId="50" applyFont="1" applyFill="1" applyBorder="1" applyAlignment="1">
      <alignment horizontal="center" vertical="center"/>
    </xf>
    <xf numFmtId="0" fontId="61" fillId="0" borderId="29"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60" fillId="0" borderId="52" xfId="50" applyFont="1" applyBorder="1" applyAlignment="1">
      <alignment vertical="center"/>
    </xf>
    <xf numFmtId="0" fontId="60" fillId="0" borderId="53" xfId="50" applyFont="1" applyBorder="1" applyAlignment="1">
      <alignment vertical="center"/>
    </xf>
    <xf numFmtId="0" fontId="60" fillId="0" borderId="23" xfId="50" applyFont="1" applyBorder="1" applyAlignment="1">
      <alignment vertical="center"/>
    </xf>
    <xf numFmtId="0" fontId="60" fillId="0" borderId="44" xfId="50" applyFont="1" applyBorder="1" applyAlignment="1">
      <alignment vertical="center"/>
    </xf>
    <xf numFmtId="0" fontId="60" fillId="0" borderId="2" xfId="50" applyFont="1" applyBorder="1" applyAlignment="1">
      <alignment vertical="center"/>
    </xf>
    <xf numFmtId="0" fontId="61" fillId="0" borderId="26" xfId="50" applyFont="1" applyBorder="1" applyAlignment="1">
      <alignment vertical="center"/>
    </xf>
    <xf numFmtId="0" fontId="61" fillId="0" borderId="25" xfId="50" applyFont="1" applyBorder="1" applyAlignment="1">
      <alignment vertical="center"/>
    </xf>
    <xf numFmtId="0" fontId="61" fillId="0" borderId="5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3" xfId="50" applyFont="1" applyBorder="1" applyAlignment="1">
      <alignment horizontal="left" vertical="center"/>
    </xf>
    <xf numFmtId="0" fontId="61" fillId="0" borderId="32" xfId="50" applyFont="1" applyBorder="1" applyAlignment="1">
      <alignment horizontal="left" vertical="center"/>
    </xf>
    <xf numFmtId="0" fontId="61" fillId="0" borderId="31" xfId="50" applyFont="1" applyBorder="1" applyAlignment="1">
      <alignment horizontal="left" vertical="center"/>
    </xf>
    <xf numFmtId="0" fontId="61" fillId="0" borderId="29" xfId="50" applyFont="1" applyFill="1" applyBorder="1" applyAlignment="1">
      <alignment horizontal="center"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0" fillId="0" borderId="45" xfId="50" applyFont="1" applyBorder="1" applyAlignment="1">
      <alignment horizontal="center" vertical="center"/>
    </xf>
    <xf numFmtId="0" fontId="60" fillId="0" borderId="20" xfId="50" applyFont="1" applyBorder="1" applyAlignment="1">
      <alignment horizontal="center"/>
    </xf>
    <xf numFmtId="0" fontId="61" fillId="0" borderId="0" xfId="50" applyFont="1" applyFill="1" applyAlignment="1"/>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0" xfId="2" applyFill="1" applyBorder="1" applyAlignment="1">
      <alignment horizontal="left" wrapText="1"/>
    </xf>
    <xf numFmtId="0" fontId="11" fillId="0" borderId="0" xfId="2" applyFill="1" applyBorder="1" applyAlignment="1">
      <alignment horizontal="left" wrapText="1"/>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40-4E95-A65E-29C78CF0CA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40-4E95-A65E-29C78CF0CAB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R.0091/N_TP2000.PR.009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2/&#1056;&#1069;&#1060;%20N_TP2000.PR.009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 xml:space="preserve"> Модернизация ограждения ПС110кВ УКПГ-4, ПС110кВ Взлетная (378 м)
</v>
          </cell>
        </row>
        <row r="10">
          <cell r="D10">
            <v>1</v>
          </cell>
        </row>
        <row r="11">
          <cell r="D11">
            <v>1</v>
          </cell>
        </row>
        <row r="12">
          <cell r="D12">
            <v>1</v>
          </cell>
        </row>
        <row r="15">
          <cell r="D15">
            <v>1</v>
          </cell>
        </row>
        <row r="26">
          <cell r="B26">
            <v>46753</v>
          </cell>
        </row>
        <row r="27">
          <cell r="D27">
            <v>51</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ПС110кВ УКПГ-4, ПС110кВ Взлетная (378 м)</v>
          </cell>
        </row>
        <row r="16">
          <cell r="D16">
            <v>1</v>
          </cell>
        </row>
        <row r="27">
          <cell r="D27">
            <v>51</v>
          </cell>
        </row>
        <row r="28">
          <cell r="D28">
            <v>2</v>
          </cell>
        </row>
        <row r="32">
          <cell r="B32">
            <v>2028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6" t="s">
        <v>537</v>
      </c>
      <c r="B5" s="266"/>
      <c r="C5" s="266"/>
      <c r="D5" s="138"/>
      <c r="E5" s="138"/>
      <c r="F5" s="138"/>
      <c r="G5" s="138"/>
      <c r="H5" s="138"/>
    </row>
    <row r="6" spans="1:20" s="12" customFormat="1" ht="18.75" x14ac:dyDescent="0.3">
      <c r="A6" s="17"/>
      <c r="D6" s="16"/>
      <c r="E6" s="16"/>
      <c r="F6" s="15"/>
    </row>
    <row r="7" spans="1:20" s="12" customFormat="1" ht="18.75" x14ac:dyDescent="0.2">
      <c r="A7" s="270" t="s">
        <v>9</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469</v>
      </c>
      <c r="B9" s="268"/>
      <c r="C9" s="268"/>
      <c r="D9" s="8"/>
      <c r="E9" s="8"/>
      <c r="F9" s="8"/>
      <c r="G9" s="13"/>
      <c r="H9" s="13"/>
      <c r="I9" s="13"/>
      <c r="J9" s="13"/>
      <c r="K9" s="13"/>
      <c r="L9" s="13"/>
      <c r="M9" s="13"/>
      <c r="N9" s="13"/>
      <c r="O9" s="13"/>
      <c r="P9" s="13"/>
      <c r="Q9" s="13"/>
      <c r="R9" s="13"/>
      <c r="S9" s="13"/>
      <c r="T9" s="13"/>
    </row>
    <row r="10" spans="1:2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513</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72" t="s">
        <v>544</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448</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7" t="s">
        <v>67</v>
      </c>
      <c r="C20" s="36"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6">
        <v>1</v>
      </c>
      <c r="B21" s="37">
        <v>2</v>
      </c>
      <c r="C21" s="36">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39" t="s">
        <v>300</v>
      </c>
      <c r="C22" s="207" t="s">
        <v>518</v>
      </c>
      <c r="D22" s="30"/>
      <c r="E22" s="30"/>
      <c r="F22" s="30"/>
      <c r="G22" s="29"/>
      <c r="H22" s="29"/>
      <c r="I22" s="29"/>
      <c r="J22" s="29"/>
      <c r="K22" s="29"/>
      <c r="L22" s="29"/>
      <c r="M22" s="29"/>
      <c r="N22" s="29"/>
      <c r="O22" s="29"/>
      <c r="P22" s="29"/>
      <c r="Q22" s="29"/>
      <c r="R22" s="28"/>
      <c r="S22" s="28"/>
      <c r="T22" s="28"/>
    </row>
    <row r="23" spans="1:20" s="3" customFormat="1" ht="31.5" x14ac:dyDescent="0.2">
      <c r="A23" s="25" t="s">
        <v>63</v>
      </c>
      <c r="B23" s="208" t="s">
        <v>64</v>
      </c>
      <c r="C23" s="207" t="s">
        <v>519</v>
      </c>
      <c r="D23" s="30"/>
      <c r="E23" s="30"/>
      <c r="F23" s="30"/>
      <c r="G23" s="29"/>
      <c r="H23" s="29"/>
      <c r="I23" s="29"/>
      <c r="J23" s="29"/>
      <c r="K23" s="29"/>
      <c r="L23" s="29"/>
      <c r="M23" s="29"/>
      <c r="N23" s="29"/>
      <c r="O23" s="29"/>
      <c r="P23" s="29"/>
      <c r="Q23" s="29"/>
      <c r="R23" s="28"/>
      <c r="S23" s="28"/>
      <c r="T23" s="28"/>
    </row>
    <row r="24" spans="1:20" s="3" customFormat="1" ht="18.75" x14ac:dyDescent="0.2">
      <c r="A24" s="25"/>
      <c r="B24" s="208"/>
      <c r="C24" s="20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5" t="s">
        <v>397</v>
      </c>
      <c r="C25" s="36" t="s">
        <v>506</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5" t="s">
        <v>75</v>
      </c>
      <c r="C26" s="145" t="s">
        <v>507</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5" t="s">
        <v>74</v>
      </c>
      <c r="C27" s="145" t="s">
        <v>517</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5" t="s">
        <v>398</v>
      </c>
      <c r="C28" s="145" t="s">
        <v>464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5" t="s">
        <v>399</v>
      </c>
      <c r="C29" s="145" t="s">
        <v>464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5" t="s">
        <v>400</v>
      </c>
      <c r="C30" s="145" t="s">
        <v>464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39" t="s">
        <v>401</v>
      </c>
      <c r="C31" s="145" t="s">
        <v>464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39" t="s">
        <v>402</v>
      </c>
      <c r="C32" s="145" t="s">
        <v>464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39" t="s">
        <v>403</v>
      </c>
      <c r="C33" s="145" t="s">
        <v>468</v>
      </c>
      <c r="D33" s="35"/>
      <c r="E33" s="35"/>
      <c r="F33" s="34"/>
      <c r="G33" s="34"/>
      <c r="H33" s="34"/>
      <c r="I33" s="34"/>
      <c r="J33" s="34"/>
      <c r="K33" s="34"/>
      <c r="L33" s="34"/>
      <c r="M33" s="34"/>
      <c r="N33" s="34"/>
      <c r="O33" s="34"/>
      <c r="P33" s="34"/>
      <c r="Q33" s="33"/>
      <c r="R33" s="33"/>
      <c r="S33" s="33"/>
      <c r="T33" s="33"/>
    </row>
    <row r="34" spans="1:20" ht="111" customHeight="1" x14ac:dyDescent="0.25">
      <c r="A34" s="25" t="s">
        <v>417</v>
      </c>
      <c r="B34" s="39" t="s">
        <v>404</v>
      </c>
      <c r="C34" s="145" t="s">
        <v>464</v>
      </c>
      <c r="D34" s="24"/>
      <c r="E34" s="24"/>
      <c r="F34" s="24"/>
      <c r="G34" s="24"/>
      <c r="H34" s="24"/>
      <c r="I34" s="24"/>
      <c r="J34" s="24"/>
      <c r="K34" s="24"/>
      <c r="L34" s="24"/>
      <c r="M34" s="24"/>
      <c r="N34" s="24"/>
      <c r="O34" s="24"/>
      <c r="P34" s="24"/>
      <c r="Q34" s="24"/>
      <c r="R34" s="24"/>
      <c r="S34" s="24"/>
      <c r="T34" s="24"/>
    </row>
    <row r="35" spans="1:20" ht="58.5" customHeight="1" x14ac:dyDescent="0.25">
      <c r="A35" s="25" t="s">
        <v>407</v>
      </c>
      <c r="B35" s="39" t="s">
        <v>72</v>
      </c>
      <c r="C35" s="145" t="s">
        <v>464</v>
      </c>
      <c r="D35" s="24"/>
      <c r="E35" s="24"/>
      <c r="F35" s="24"/>
      <c r="G35" s="24"/>
      <c r="H35" s="24"/>
      <c r="I35" s="24"/>
      <c r="J35" s="24"/>
      <c r="K35" s="24"/>
      <c r="L35" s="24"/>
      <c r="M35" s="24"/>
      <c r="N35" s="24"/>
      <c r="O35" s="24"/>
      <c r="P35" s="24"/>
      <c r="Q35" s="24"/>
      <c r="R35" s="24"/>
      <c r="S35" s="24"/>
      <c r="T35" s="24"/>
    </row>
    <row r="36" spans="1:20" ht="51.75" customHeight="1" x14ac:dyDescent="0.25">
      <c r="A36" s="25" t="s">
        <v>418</v>
      </c>
      <c r="B36" s="39" t="s">
        <v>405</v>
      </c>
      <c r="C36" s="145" t="s">
        <v>464</v>
      </c>
      <c r="D36" s="24"/>
      <c r="E36" s="24"/>
      <c r="F36" s="24"/>
      <c r="G36" s="24"/>
      <c r="H36" s="24"/>
      <c r="I36" s="24"/>
      <c r="J36" s="24"/>
      <c r="K36" s="24"/>
      <c r="L36" s="24"/>
      <c r="M36" s="24"/>
      <c r="N36" s="24"/>
      <c r="O36" s="24"/>
      <c r="P36" s="24"/>
      <c r="Q36" s="24"/>
      <c r="R36" s="24"/>
      <c r="S36" s="24"/>
      <c r="T36" s="24"/>
    </row>
    <row r="37" spans="1:20" ht="43.5" customHeight="1" x14ac:dyDescent="0.25">
      <c r="A37" s="25" t="s">
        <v>408</v>
      </c>
      <c r="B37" s="39" t="s">
        <v>406</v>
      </c>
      <c r="C37" s="36" t="s">
        <v>311</v>
      </c>
      <c r="D37" s="24"/>
      <c r="E37" s="24"/>
      <c r="F37" s="24"/>
      <c r="G37" s="24"/>
      <c r="H37" s="24"/>
      <c r="I37" s="24"/>
      <c r="J37" s="24"/>
      <c r="K37" s="24"/>
      <c r="L37" s="24"/>
      <c r="M37" s="24"/>
      <c r="N37" s="24"/>
      <c r="O37" s="24"/>
      <c r="P37" s="24"/>
      <c r="Q37" s="24"/>
      <c r="R37" s="24"/>
      <c r="S37" s="24"/>
      <c r="T37" s="24"/>
    </row>
    <row r="38" spans="1:20" ht="43.5" customHeight="1" x14ac:dyDescent="0.25">
      <c r="A38" s="25" t="s">
        <v>419</v>
      </c>
      <c r="B38" s="39" t="s">
        <v>230</v>
      </c>
      <c r="C38" s="36" t="s">
        <v>464</v>
      </c>
      <c r="D38" s="24"/>
      <c r="E38" s="24"/>
      <c r="F38" s="24"/>
      <c r="G38" s="24"/>
      <c r="H38" s="24"/>
      <c r="I38" s="24"/>
      <c r="J38" s="24"/>
      <c r="K38" s="24"/>
      <c r="L38" s="24"/>
      <c r="M38" s="24"/>
      <c r="N38" s="24"/>
      <c r="O38" s="24"/>
      <c r="P38" s="24"/>
      <c r="Q38" s="24"/>
      <c r="R38" s="24"/>
      <c r="S38" s="24"/>
      <c r="T38" s="24"/>
    </row>
    <row r="39" spans="1:20" ht="23.25" customHeight="1" x14ac:dyDescent="0.25">
      <c r="A39" s="263"/>
      <c r="B39" s="264"/>
      <c r="C39" s="265"/>
      <c r="D39" s="24"/>
      <c r="E39" s="24"/>
      <c r="F39" s="24"/>
      <c r="G39" s="24"/>
      <c r="H39" s="24"/>
      <c r="I39" s="24"/>
      <c r="J39" s="24"/>
      <c r="K39" s="24"/>
      <c r="L39" s="24"/>
      <c r="M39" s="24"/>
      <c r="N39" s="24"/>
      <c r="O39" s="24"/>
      <c r="P39" s="24"/>
      <c r="Q39" s="24"/>
      <c r="R39" s="24"/>
      <c r="S39" s="24"/>
      <c r="T39" s="24"/>
    </row>
    <row r="40" spans="1:20" ht="63" x14ac:dyDescent="0.25">
      <c r="A40" s="25" t="s">
        <v>409</v>
      </c>
      <c r="B40" s="39" t="s">
        <v>459</v>
      </c>
      <c r="C40" s="36" t="str">
        <f>IF(C48=0,"нд",CONCATENATE((ROUND(C48,2))," ","млн. руб."))</f>
        <v>11,89 млн. руб.</v>
      </c>
      <c r="D40" s="24"/>
      <c r="E40" s="24"/>
      <c r="F40" s="24"/>
      <c r="G40" s="24"/>
      <c r="H40" s="24"/>
      <c r="I40" s="24"/>
      <c r="J40" s="24"/>
      <c r="K40" s="24"/>
      <c r="L40" s="24"/>
      <c r="M40" s="24"/>
      <c r="N40" s="24"/>
      <c r="O40" s="24"/>
      <c r="P40" s="24"/>
      <c r="Q40" s="24"/>
      <c r="R40" s="24"/>
      <c r="S40" s="24"/>
      <c r="T40" s="24"/>
    </row>
    <row r="41" spans="1:20" ht="105.75" customHeight="1" x14ac:dyDescent="0.25">
      <c r="A41" s="25" t="s">
        <v>420</v>
      </c>
      <c r="B41" s="39" t="s">
        <v>443</v>
      </c>
      <c r="C41" s="36" t="s">
        <v>464</v>
      </c>
      <c r="D41" s="24"/>
      <c r="E41" s="24"/>
      <c r="F41" s="24"/>
      <c r="G41" s="24"/>
      <c r="H41" s="24"/>
      <c r="I41" s="24"/>
      <c r="J41" s="24"/>
      <c r="K41" s="24"/>
      <c r="L41" s="24"/>
      <c r="M41" s="24"/>
      <c r="N41" s="24"/>
      <c r="O41" s="24"/>
      <c r="P41" s="24"/>
      <c r="Q41" s="24"/>
      <c r="R41" s="24"/>
      <c r="S41" s="24"/>
      <c r="T41" s="24"/>
    </row>
    <row r="42" spans="1:20" ht="83.25" customHeight="1" x14ac:dyDescent="0.25">
      <c r="A42" s="25" t="s">
        <v>410</v>
      </c>
      <c r="B42" s="39" t="s">
        <v>458</v>
      </c>
      <c r="C42" s="36" t="s">
        <v>464</v>
      </c>
      <c r="D42" s="24"/>
      <c r="E42" s="24"/>
      <c r="F42" s="24"/>
      <c r="G42" s="24"/>
      <c r="H42" s="24"/>
      <c r="I42" s="24"/>
      <c r="J42" s="24"/>
      <c r="K42" s="24"/>
      <c r="L42" s="24"/>
      <c r="M42" s="24"/>
      <c r="N42" s="24"/>
      <c r="O42" s="24"/>
      <c r="P42" s="24"/>
      <c r="Q42" s="24"/>
      <c r="R42" s="24"/>
      <c r="S42" s="24"/>
      <c r="T42" s="24"/>
    </row>
    <row r="43" spans="1:20" ht="186" customHeight="1" x14ac:dyDescent="0.25">
      <c r="A43" s="25" t="s">
        <v>423</v>
      </c>
      <c r="B43" s="39" t="s">
        <v>424</v>
      </c>
      <c r="C43" s="36" t="s">
        <v>464</v>
      </c>
      <c r="D43" s="24"/>
      <c r="E43" s="24"/>
      <c r="F43" s="24"/>
      <c r="G43" s="24"/>
      <c r="H43" s="24"/>
      <c r="I43" s="24"/>
      <c r="J43" s="24"/>
      <c r="K43" s="24"/>
      <c r="L43" s="24"/>
      <c r="M43" s="24"/>
      <c r="N43" s="24"/>
      <c r="O43" s="24"/>
      <c r="P43" s="24"/>
      <c r="Q43" s="24"/>
      <c r="R43" s="24"/>
      <c r="S43" s="24"/>
      <c r="T43" s="24"/>
    </row>
    <row r="44" spans="1:20" ht="111" customHeight="1" x14ac:dyDescent="0.25">
      <c r="A44" s="25" t="s">
        <v>411</v>
      </c>
      <c r="B44" s="39" t="s">
        <v>449</v>
      </c>
      <c r="C44" s="36" t="s">
        <v>464</v>
      </c>
      <c r="D44" s="24"/>
      <c r="E44" s="24"/>
      <c r="F44" s="24"/>
      <c r="G44" s="24"/>
      <c r="H44" s="24"/>
      <c r="I44" s="24"/>
      <c r="J44" s="24"/>
      <c r="K44" s="24"/>
      <c r="L44" s="24"/>
      <c r="M44" s="24"/>
      <c r="N44" s="24"/>
      <c r="O44" s="24"/>
      <c r="P44" s="24"/>
      <c r="Q44" s="24"/>
      <c r="R44" s="24"/>
      <c r="S44" s="24"/>
      <c r="T44" s="24"/>
    </row>
    <row r="45" spans="1:20" ht="120" customHeight="1" x14ac:dyDescent="0.25">
      <c r="A45" s="25" t="s">
        <v>444</v>
      </c>
      <c r="B45" s="39" t="s">
        <v>450</v>
      </c>
      <c r="C45" s="36" t="s">
        <v>464</v>
      </c>
      <c r="D45" s="24"/>
      <c r="E45" s="24"/>
      <c r="F45" s="24"/>
      <c r="G45" s="24"/>
      <c r="H45" s="24"/>
      <c r="I45" s="24"/>
      <c r="J45" s="24"/>
      <c r="K45" s="24"/>
      <c r="L45" s="24"/>
      <c r="M45" s="24"/>
      <c r="N45" s="24"/>
      <c r="O45" s="24"/>
      <c r="P45" s="24"/>
      <c r="Q45" s="24"/>
      <c r="R45" s="24"/>
      <c r="S45" s="24"/>
      <c r="T45" s="24"/>
    </row>
    <row r="46" spans="1:20" ht="101.25" customHeight="1" x14ac:dyDescent="0.25">
      <c r="A46" s="25" t="s">
        <v>412</v>
      </c>
      <c r="B46" s="39" t="s">
        <v>451</v>
      </c>
      <c r="C46" s="36" t="s">
        <v>464</v>
      </c>
      <c r="D46" s="24"/>
      <c r="E46" s="24"/>
      <c r="F46" s="24"/>
      <c r="G46" s="24"/>
      <c r="H46" s="24"/>
      <c r="I46" s="24"/>
      <c r="J46" s="24"/>
      <c r="K46" s="24"/>
      <c r="L46" s="24"/>
      <c r="M46" s="24"/>
      <c r="N46" s="24"/>
      <c r="O46" s="24"/>
      <c r="P46" s="24"/>
      <c r="Q46" s="24"/>
      <c r="R46" s="24"/>
      <c r="S46" s="24"/>
      <c r="T46" s="24"/>
    </row>
    <row r="47" spans="1:20" ht="18.75" customHeight="1" x14ac:dyDescent="0.25">
      <c r="A47" s="263"/>
      <c r="B47" s="264"/>
      <c r="C47" s="265"/>
      <c r="D47" s="24"/>
      <c r="E47" s="24"/>
      <c r="F47" s="24"/>
      <c r="G47" s="24"/>
      <c r="H47" s="24"/>
      <c r="I47" s="24"/>
      <c r="J47" s="24"/>
      <c r="K47" s="24"/>
      <c r="L47" s="24"/>
      <c r="M47" s="24"/>
      <c r="N47" s="24"/>
      <c r="O47" s="24"/>
      <c r="P47" s="24"/>
      <c r="Q47" s="24"/>
      <c r="R47" s="24"/>
      <c r="S47" s="24"/>
      <c r="T47" s="24"/>
    </row>
    <row r="48" spans="1:20" ht="75.75" customHeight="1" x14ac:dyDescent="0.25">
      <c r="A48" s="25" t="s">
        <v>445</v>
      </c>
      <c r="B48" s="39" t="s">
        <v>535</v>
      </c>
      <c r="C48" s="201">
        <v>11.888538990721035</v>
      </c>
      <c r="D48" s="24"/>
      <c r="E48" s="24"/>
      <c r="F48" s="24"/>
      <c r="G48" s="24"/>
      <c r="H48" s="24"/>
      <c r="I48" s="24"/>
      <c r="J48" s="24"/>
      <c r="K48" s="24"/>
      <c r="L48" s="24"/>
      <c r="M48" s="24"/>
      <c r="N48" s="24"/>
      <c r="O48" s="24"/>
      <c r="P48" s="24"/>
      <c r="Q48" s="24"/>
      <c r="R48" s="24"/>
      <c r="S48" s="24"/>
      <c r="T48" s="24"/>
    </row>
    <row r="49" spans="1:20" ht="71.25" customHeight="1" x14ac:dyDescent="0.25">
      <c r="A49" s="25" t="s">
        <v>413</v>
      </c>
      <c r="B49" s="39" t="s">
        <v>536</v>
      </c>
      <c r="C49" s="201">
        <v>9.8101042140289394</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N_TP2000.PR.0092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 xml:space="preserve">Модернизация ограждения ПС110кВ УКПГ-4, ПС110кВ Взлетная (378 м)
</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422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100</v>
      </c>
      <c r="C19" s="278" t="s">
        <v>317</v>
      </c>
      <c r="D19" s="277" t="s">
        <v>316</v>
      </c>
      <c r="E19" s="277" t="s">
        <v>99</v>
      </c>
      <c r="F19" s="277" t="s">
        <v>98</v>
      </c>
      <c r="G19" s="277" t="s">
        <v>312</v>
      </c>
      <c r="H19" s="277" t="s">
        <v>97</v>
      </c>
      <c r="I19" s="277" t="s">
        <v>96</v>
      </c>
      <c r="J19" s="277" t="s">
        <v>95</v>
      </c>
      <c r="K19" s="277" t="s">
        <v>94</v>
      </c>
      <c r="L19" s="277" t="s">
        <v>93</v>
      </c>
      <c r="M19" s="277" t="s">
        <v>92</v>
      </c>
      <c r="N19" s="277" t="s">
        <v>91</v>
      </c>
      <c r="O19" s="277" t="s">
        <v>90</v>
      </c>
      <c r="P19" s="277" t="s">
        <v>89</v>
      </c>
      <c r="Q19" s="277" t="s">
        <v>315</v>
      </c>
      <c r="R19" s="277"/>
      <c r="S19" s="280" t="s">
        <v>416</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313</v>
      </c>
      <c r="R20" s="41" t="s">
        <v>314</v>
      </c>
      <c r="S20" s="280"/>
      <c r="T20" s="29"/>
      <c r="U20" s="29"/>
      <c r="V20" s="29"/>
      <c r="W20" s="29"/>
      <c r="X20" s="29"/>
      <c r="Y20" s="29"/>
      <c r="Z20" s="28"/>
      <c r="AA20" s="28"/>
      <c r="AB20" s="28"/>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28"/>
      <c r="T22" s="29"/>
      <c r="U22" s="29"/>
      <c r="V22" s="29"/>
      <c r="W22" s="29"/>
      <c r="X22" s="28"/>
      <c r="Y22" s="28"/>
      <c r="Z22" s="28"/>
      <c r="AA22" s="28"/>
      <c r="AB22" s="28"/>
    </row>
    <row r="23" spans="1:28" ht="20.25" customHeight="1" x14ac:dyDescent="0.25">
      <c r="A23" s="95"/>
      <c r="B23" s="45" t="s">
        <v>310</v>
      </c>
      <c r="C23" s="45"/>
      <c r="D23" s="45"/>
      <c r="E23" s="95" t="s">
        <v>311</v>
      </c>
      <c r="F23" s="95" t="s">
        <v>311</v>
      </c>
      <c r="G23" s="95" t="s">
        <v>311</v>
      </c>
      <c r="H23" s="95"/>
      <c r="I23" s="95"/>
      <c r="J23" s="95"/>
      <c r="K23" s="95"/>
      <c r="L23" s="95"/>
      <c r="M23" s="95"/>
      <c r="N23" s="95"/>
      <c r="O23" s="95"/>
      <c r="P23" s="95"/>
      <c r="Q23" s="96"/>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O26" sqref="O26"/>
    </sheetView>
  </sheetViews>
  <sheetFormatPr defaultColWidth="10.7109375" defaultRowHeight="15.75" x14ac:dyDescent="0.25"/>
  <cols>
    <col min="1" max="1" width="9.5703125" style="49" customWidth="1"/>
    <col min="2" max="2" width="13.285156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N_TP2000.PR.0092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72" t="str">
        <f>'1. паспорт местоположение'!A15:C15</f>
        <v xml:space="preserve">Модернизация ограждения ПС110кВ УКПГ-4, ПС110кВ Взлетная (378 м)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427</v>
      </c>
      <c r="B19" s="269"/>
      <c r="C19" s="269"/>
      <c r="D19" s="269"/>
      <c r="E19" s="269"/>
      <c r="F19" s="269"/>
      <c r="G19" s="269"/>
      <c r="H19" s="269"/>
      <c r="I19" s="269"/>
      <c r="J19" s="269"/>
      <c r="K19" s="269"/>
      <c r="L19" s="269"/>
      <c r="M19" s="269"/>
      <c r="N19" s="269"/>
      <c r="O19" s="269"/>
      <c r="P19" s="269"/>
      <c r="Q19" s="269"/>
      <c r="R19" s="269"/>
      <c r="S19" s="269"/>
      <c r="T19" s="269"/>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221</v>
      </c>
      <c r="C21" s="289"/>
      <c r="D21" s="292" t="s">
        <v>122</v>
      </c>
      <c r="E21" s="288" t="s">
        <v>456</v>
      </c>
      <c r="F21" s="289"/>
      <c r="G21" s="288" t="s">
        <v>240</v>
      </c>
      <c r="H21" s="289"/>
      <c r="I21" s="288" t="s">
        <v>121</v>
      </c>
      <c r="J21" s="289"/>
      <c r="K21" s="292" t="s">
        <v>120</v>
      </c>
      <c r="L21" s="288" t="s">
        <v>119</v>
      </c>
      <c r="M21" s="289"/>
      <c r="N21" s="288" t="s">
        <v>452</v>
      </c>
      <c r="O21" s="289"/>
      <c r="P21" s="292" t="s">
        <v>118</v>
      </c>
      <c r="Q21" s="281" t="s">
        <v>117</v>
      </c>
      <c r="R21" s="282"/>
      <c r="S21" s="281" t="s">
        <v>116</v>
      </c>
      <c r="T21" s="283"/>
    </row>
    <row r="22" spans="1:113" ht="204.75" customHeight="1" x14ac:dyDescent="0.25">
      <c r="A22" s="286"/>
      <c r="B22" s="290"/>
      <c r="C22" s="291"/>
      <c r="D22" s="295"/>
      <c r="E22" s="290"/>
      <c r="F22" s="291"/>
      <c r="G22" s="290"/>
      <c r="H22" s="291"/>
      <c r="I22" s="290"/>
      <c r="J22" s="291"/>
      <c r="K22" s="293"/>
      <c r="L22" s="290"/>
      <c r="M22" s="291"/>
      <c r="N22" s="290"/>
      <c r="O22" s="291"/>
      <c r="P22" s="293"/>
      <c r="Q22" s="80" t="s">
        <v>115</v>
      </c>
      <c r="R22" s="80" t="s">
        <v>426</v>
      </c>
      <c r="S22" s="80" t="s">
        <v>114</v>
      </c>
      <c r="T22" s="80" t="s">
        <v>113</v>
      </c>
    </row>
    <row r="23" spans="1:113" ht="51.75" customHeight="1" x14ac:dyDescent="0.25">
      <c r="A23" s="287"/>
      <c r="B23" s="136" t="s">
        <v>111</v>
      </c>
      <c r="C23" s="136" t="s">
        <v>112</v>
      </c>
      <c r="D23" s="293"/>
      <c r="E23" s="136" t="s">
        <v>111</v>
      </c>
      <c r="F23" s="136" t="s">
        <v>112</v>
      </c>
      <c r="G23" s="136" t="s">
        <v>111</v>
      </c>
      <c r="H23" s="136" t="s">
        <v>112</v>
      </c>
      <c r="I23" s="136" t="s">
        <v>111</v>
      </c>
      <c r="J23" s="136" t="s">
        <v>112</v>
      </c>
      <c r="K23" s="136" t="s">
        <v>111</v>
      </c>
      <c r="L23" s="136" t="s">
        <v>111</v>
      </c>
      <c r="M23" s="136" t="s">
        <v>112</v>
      </c>
      <c r="N23" s="136" t="s">
        <v>111</v>
      </c>
      <c r="O23" s="136" t="s">
        <v>112</v>
      </c>
      <c r="P23" s="137"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40.5" customHeight="1" x14ac:dyDescent="0.25">
      <c r="A25" s="58">
        <v>1</v>
      </c>
      <c r="B25" s="220" t="s">
        <v>522</v>
      </c>
      <c r="C25" s="220" t="s">
        <v>523</v>
      </c>
      <c r="D25" s="58" t="s">
        <v>311</v>
      </c>
      <c r="E25" s="58" t="s">
        <v>311</v>
      </c>
      <c r="F25" s="58" t="s">
        <v>311</v>
      </c>
      <c r="G25" s="58" t="s">
        <v>311</v>
      </c>
      <c r="H25" s="58" t="s">
        <v>311</v>
      </c>
      <c r="I25" s="58" t="s">
        <v>311</v>
      </c>
      <c r="J25" s="58" t="s">
        <v>311</v>
      </c>
      <c r="K25" s="58" t="s">
        <v>311</v>
      </c>
      <c r="L25" s="58" t="s">
        <v>311</v>
      </c>
      <c r="M25" s="58" t="s">
        <v>311</v>
      </c>
      <c r="N25" s="58" t="s">
        <v>311</v>
      </c>
      <c r="O25" s="58" t="s">
        <v>311</v>
      </c>
      <c r="P25" s="58" t="s">
        <v>311</v>
      </c>
      <c r="Q25" s="58" t="s">
        <v>311</v>
      </c>
      <c r="R25" s="58" t="s">
        <v>311</v>
      </c>
      <c r="S25" s="58" t="s">
        <v>311</v>
      </c>
      <c r="T25" s="58" t="s">
        <v>311</v>
      </c>
    </row>
    <row r="26" spans="1:113" s="57" customFormat="1" ht="44.25" customHeight="1" x14ac:dyDescent="0.25">
      <c r="A26" s="58">
        <v>2</v>
      </c>
      <c r="B26" s="220" t="s">
        <v>521</v>
      </c>
      <c r="C26" s="220" t="s">
        <v>521</v>
      </c>
      <c r="D26" s="219" t="s">
        <v>311</v>
      </c>
      <c r="E26" s="219" t="s">
        <v>311</v>
      </c>
      <c r="F26" s="219" t="s">
        <v>311</v>
      </c>
      <c r="G26" s="219" t="s">
        <v>311</v>
      </c>
      <c r="H26" s="219" t="s">
        <v>311</v>
      </c>
      <c r="I26" s="219" t="s">
        <v>311</v>
      </c>
      <c r="J26" s="219" t="s">
        <v>311</v>
      </c>
      <c r="K26" s="219" t="s">
        <v>311</v>
      </c>
      <c r="L26" s="219" t="s">
        <v>311</v>
      </c>
      <c r="M26" s="219" t="s">
        <v>311</v>
      </c>
      <c r="N26" s="219" t="s">
        <v>311</v>
      </c>
      <c r="O26" s="219" t="s">
        <v>311</v>
      </c>
      <c r="P26" s="219" t="s">
        <v>311</v>
      </c>
      <c r="Q26" s="219" t="s">
        <v>311</v>
      </c>
      <c r="R26" s="219" t="s">
        <v>311</v>
      </c>
      <c r="S26" s="219" t="s">
        <v>311</v>
      </c>
      <c r="T26" s="219" t="s">
        <v>311</v>
      </c>
    </row>
    <row r="27" spans="1:113" ht="21.75" customHeight="1" x14ac:dyDescent="0.25"/>
    <row r="28" spans="1:113" s="55" customFormat="1" ht="21.75" customHeight="1" x14ac:dyDescent="0.2">
      <c r="B28" s="56"/>
      <c r="C28" s="56"/>
      <c r="K28" s="56"/>
    </row>
    <row r="29" spans="1:113" s="55" customFormat="1" x14ac:dyDescent="0.25">
      <c r="B29" s="53" t="s">
        <v>110</v>
      </c>
      <c r="C29" s="53"/>
      <c r="D29" s="53"/>
      <c r="E29" s="53"/>
      <c r="F29" s="53"/>
      <c r="G29" s="53"/>
      <c r="H29" s="53"/>
      <c r="I29" s="53"/>
      <c r="J29" s="53"/>
      <c r="K29" s="53"/>
      <c r="L29" s="53"/>
      <c r="M29" s="53"/>
      <c r="N29" s="53"/>
      <c r="O29" s="53"/>
      <c r="P29" s="53"/>
      <c r="Q29" s="53"/>
      <c r="R29" s="53"/>
    </row>
    <row r="30" spans="1:113" x14ac:dyDescent="0.25">
      <c r="B30" s="294" t="s">
        <v>460</v>
      </c>
      <c r="C30" s="294"/>
      <c r="D30" s="294"/>
      <c r="E30" s="294"/>
      <c r="F30" s="294"/>
      <c r="G30" s="294"/>
      <c r="H30" s="294"/>
      <c r="I30" s="294"/>
      <c r="J30" s="294"/>
      <c r="K30" s="294"/>
      <c r="L30" s="294"/>
      <c r="M30" s="294"/>
      <c r="N30" s="294"/>
      <c r="O30" s="294"/>
      <c r="P30" s="294"/>
      <c r="Q30" s="294"/>
      <c r="R30" s="294"/>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425</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109</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108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'3.1. паспорт Техсостояние ПС'!A13:T13</f>
        <v>N_TP2000.PR.0092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 xml:space="preserve">Модернизация ограждения ПС110кВ УКПГ-4, ПС110кВ Взлетная (378 м)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429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ht="21" customHeight="1" x14ac:dyDescent="0.25"/>
    <row r="21" spans="1:27" ht="47.25" customHeight="1" x14ac:dyDescent="0.25">
      <c r="A21" s="301" t="s">
        <v>5</v>
      </c>
      <c r="B21" s="296" t="s">
        <v>436</v>
      </c>
      <c r="C21" s="297"/>
      <c r="D21" s="296" t="s">
        <v>438</v>
      </c>
      <c r="E21" s="297"/>
      <c r="F21" s="281" t="s">
        <v>94</v>
      </c>
      <c r="G21" s="283"/>
      <c r="H21" s="283"/>
      <c r="I21" s="282"/>
      <c r="J21" s="301" t="s">
        <v>439</v>
      </c>
      <c r="K21" s="296" t="s">
        <v>440</v>
      </c>
      <c r="L21" s="297"/>
      <c r="M21" s="296" t="s">
        <v>441</v>
      </c>
      <c r="N21" s="297"/>
      <c r="O21" s="296" t="s">
        <v>428</v>
      </c>
      <c r="P21" s="297"/>
      <c r="Q21" s="296" t="s">
        <v>127</v>
      </c>
      <c r="R21" s="297"/>
      <c r="S21" s="301" t="s">
        <v>126</v>
      </c>
      <c r="T21" s="301" t="s">
        <v>442</v>
      </c>
      <c r="U21" s="301" t="s">
        <v>437</v>
      </c>
      <c r="V21" s="296" t="s">
        <v>125</v>
      </c>
      <c r="W21" s="297"/>
      <c r="X21" s="281" t="s">
        <v>117</v>
      </c>
      <c r="Y21" s="283"/>
      <c r="Z21" s="281" t="s">
        <v>116</v>
      </c>
      <c r="AA21" s="283"/>
    </row>
    <row r="22" spans="1:27" ht="216" customHeight="1" x14ac:dyDescent="0.25">
      <c r="A22" s="302"/>
      <c r="B22" s="298"/>
      <c r="C22" s="299"/>
      <c r="D22" s="298"/>
      <c r="E22" s="299"/>
      <c r="F22" s="281" t="s">
        <v>124</v>
      </c>
      <c r="G22" s="282"/>
      <c r="H22" s="281" t="s">
        <v>123</v>
      </c>
      <c r="I22" s="282"/>
      <c r="J22" s="303"/>
      <c r="K22" s="298"/>
      <c r="L22" s="299"/>
      <c r="M22" s="298"/>
      <c r="N22" s="299"/>
      <c r="O22" s="298"/>
      <c r="P22" s="299"/>
      <c r="Q22" s="298"/>
      <c r="R22" s="299"/>
      <c r="S22" s="303"/>
      <c r="T22" s="303"/>
      <c r="U22" s="303"/>
      <c r="V22" s="298"/>
      <c r="W22" s="299"/>
      <c r="X22" s="80" t="s">
        <v>115</v>
      </c>
      <c r="Y22" s="80" t="s">
        <v>426</v>
      </c>
      <c r="Z22" s="80" t="s">
        <v>114</v>
      </c>
      <c r="AA22" s="80" t="s">
        <v>113</v>
      </c>
    </row>
    <row r="23" spans="1:27" ht="60" customHeight="1" x14ac:dyDescent="0.25">
      <c r="A23" s="303"/>
      <c r="B23" s="134" t="s">
        <v>111</v>
      </c>
      <c r="C23" s="134"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47"/>
      <c r="R25" s="88"/>
      <c r="S25" s="89"/>
      <c r="T25" s="89"/>
      <c r="U25" s="89"/>
      <c r="V25" s="148"/>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2026 год</v>
      </c>
      <c r="B5" s="266"/>
      <c r="C5" s="26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N_TP2000.PR.0092</v>
      </c>
      <c r="B12" s="304"/>
      <c r="C12" s="304"/>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68" t="str">
        <f>'1. паспорт местоположение'!A15:C15</f>
        <v xml:space="preserve">Модернизация ограждения ПС110кВ УКПГ-4, ПС110кВ Взлетная (378 м)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421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7" t="s">
        <v>67</v>
      </c>
      <c r="C20" s="36"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6">
        <v>1</v>
      </c>
      <c r="B21" s="37">
        <v>2</v>
      </c>
      <c r="C21" s="36">
        <v>3</v>
      </c>
      <c r="D21" s="30"/>
      <c r="E21" s="30"/>
      <c r="F21" s="30"/>
      <c r="G21" s="30"/>
      <c r="H21" s="29"/>
      <c r="I21" s="29"/>
      <c r="J21" s="29"/>
      <c r="K21" s="29"/>
      <c r="L21" s="29"/>
      <c r="M21" s="29"/>
      <c r="N21" s="29"/>
      <c r="O21" s="29"/>
      <c r="P21" s="29"/>
      <c r="Q21" s="29"/>
      <c r="R21" s="29"/>
      <c r="S21" s="28"/>
      <c r="T21" s="28"/>
      <c r="U21" s="28"/>
    </row>
    <row r="22" spans="1:21" s="3" customFormat="1" ht="31.5" x14ac:dyDescent="0.2">
      <c r="A22" s="25" t="s">
        <v>65</v>
      </c>
      <c r="B22" s="31" t="s">
        <v>434</v>
      </c>
      <c r="C22" s="36" t="s">
        <v>511</v>
      </c>
      <c r="D22" s="30"/>
      <c r="E22" s="30"/>
      <c r="F22" s="29"/>
      <c r="G22" s="29"/>
      <c r="H22" s="29"/>
      <c r="I22" s="29"/>
      <c r="J22" s="29"/>
      <c r="K22" s="29"/>
      <c r="L22" s="29"/>
      <c r="M22" s="29"/>
      <c r="N22" s="29"/>
      <c r="O22" s="29"/>
      <c r="P22" s="29"/>
      <c r="Q22" s="28"/>
      <c r="R22" s="28"/>
      <c r="S22" s="28"/>
      <c r="T22" s="28"/>
      <c r="U22" s="28"/>
    </row>
    <row r="23" spans="1:21" ht="31.5" x14ac:dyDescent="0.25">
      <c r="A23" s="25" t="s">
        <v>63</v>
      </c>
      <c r="B23" s="27" t="s">
        <v>60</v>
      </c>
      <c r="C23" s="36" t="s">
        <v>508</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454</v>
      </c>
      <c r="C24" s="36" t="s">
        <v>512</v>
      </c>
      <c r="D24" s="24"/>
      <c r="E24" s="24"/>
      <c r="F24" s="24"/>
      <c r="G24" s="24"/>
      <c r="H24" s="24"/>
      <c r="I24" s="24"/>
      <c r="J24" s="24"/>
      <c r="K24" s="24"/>
      <c r="L24" s="24"/>
      <c r="M24" s="24"/>
      <c r="N24" s="24"/>
      <c r="O24" s="24"/>
      <c r="P24" s="24"/>
      <c r="Q24" s="24"/>
      <c r="R24" s="24"/>
      <c r="S24" s="24"/>
      <c r="T24" s="24"/>
      <c r="U24" s="24"/>
    </row>
    <row r="25" spans="1:21" ht="75" customHeight="1" x14ac:dyDescent="0.25">
      <c r="A25" s="25" t="s">
        <v>61</v>
      </c>
      <c r="B25" s="27" t="s">
        <v>455</v>
      </c>
      <c r="C25" s="207" t="s">
        <v>542</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6" t="s">
        <v>467</v>
      </c>
      <c r="D26" s="24"/>
      <c r="E26" s="24">
        <f>9810.10421402894/0.38</f>
        <v>25816.063721128787</v>
      </c>
      <c r="F26" s="24"/>
      <c r="G26" s="24"/>
      <c r="H26" s="24"/>
      <c r="I26" s="24"/>
      <c r="J26" s="24"/>
      <c r="K26" s="24"/>
      <c r="L26" s="24"/>
      <c r="M26" s="24"/>
      <c r="N26" s="24"/>
      <c r="O26" s="24"/>
      <c r="P26" s="24"/>
      <c r="Q26" s="24"/>
      <c r="R26" s="24"/>
      <c r="S26" s="24"/>
      <c r="T26" s="24"/>
      <c r="U26" s="24"/>
    </row>
    <row r="27" spans="1:21" ht="56.25" x14ac:dyDescent="0.25">
      <c r="A27" s="25" t="s">
        <v>58</v>
      </c>
      <c r="B27" s="27" t="s">
        <v>435</v>
      </c>
      <c r="C27" s="202" t="s">
        <v>510</v>
      </c>
      <c r="D27" s="24"/>
      <c r="E27" s="24">
        <v>25816.063721128801</v>
      </c>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6">
        <v>2028</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6">
        <v>2029</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45" t="s">
        <v>516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31"/>
      <c r="AB6" s="13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31"/>
      <c r="AB7" s="13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2"/>
      <c r="AB8" s="132"/>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3"/>
      <c r="AB9" s="13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31"/>
      <c r="AB10" s="131"/>
    </row>
    <row r="11" spans="1:28" ht="15.75" x14ac:dyDescent="0.25">
      <c r="A11" s="273" t="str">
        <f>'1. паспорт местоположение'!A12:C12</f>
        <v>N_TP2000.PR.0092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2"/>
      <c r="AB11" s="132"/>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3"/>
      <c r="AB12" s="13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 xml:space="preserve">Модернизация ограждения ПС110кВ УКПГ-4, ПС110кВ Взлетная (378 м)
</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2"/>
      <c r="AB14" s="132"/>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3"/>
      <c r="AB15" s="13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1"/>
      <c r="AB16" s="14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1"/>
      <c r="AB17" s="14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1"/>
      <c r="AB18" s="14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1"/>
      <c r="AB19" s="14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2"/>
      <c r="AB20" s="14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2"/>
      <c r="AB21" s="142"/>
    </row>
    <row r="22" spans="1:28" x14ac:dyDescent="0.25">
      <c r="A22" s="308" t="s">
        <v>453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3"/>
      <c r="AB22" s="143"/>
    </row>
    <row r="23" spans="1:28" ht="32.25" customHeight="1" x14ac:dyDescent="0.25">
      <c r="A23" s="310" t="s">
        <v>308</v>
      </c>
      <c r="B23" s="311"/>
      <c r="C23" s="311"/>
      <c r="D23" s="311"/>
      <c r="E23" s="311"/>
      <c r="F23" s="311"/>
      <c r="G23" s="311"/>
      <c r="H23" s="311"/>
      <c r="I23" s="311"/>
      <c r="J23" s="311"/>
      <c r="K23" s="311"/>
      <c r="L23" s="312"/>
      <c r="M23" s="309" t="s">
        <v>309</v>
      </c>
      <c r="N23" s="309"/>
      <c r="O23" s="309"/>
      <c r="P23" s="309"/>
      <c r="Q23" s="309"/>
      <c r="R23" s="309"/>
      <c r="S23" s="309"/>
      <c r="T23" s="309"/>
      <c r="U23" s="309"/>
      <c r="V23" s="309"/>
      <c r="W23" s="309"/>
      <c r="X23" s="309"/>
      <c r="Y23" s="309"/>
      <c r="Z23" s="309"/>
    </row>
    <row r="24" spans="1:28" ht="151.5" customHeight="1" x14ac:dyDescent="0.25">
      <c r="A24" s="77" t="s">
        <v>231</v>
      </c>
      <c r="B24" s="78" t="s">
        <v>238</v>
      </c>
      <c r="C24" s="77" t="s">
        <v>302</v>
      </c>
      <c r="D24" s="77" t="s">
        <v>232</v>
      </c>
      <c r="E24" s="77" t="s">
        <v>303</v>
      </c>
      <c r="F24" s="77" t="s">
        <v>305</v>
      </c>
      <c r="G24" s="77" t="s">
        <v>304</v>
      </c>
      <c r="H24" s="77" t="s">
        <v>233</v>
      </c>
      <c r="I24" s="77" t="s">
        <v>306</v>
      </c>
      <c r="J24" s="77" t="s">
        <v>239</v>
      </c>
      <c r="K24" s="78" t="s">
        <v>237</v>
      </c>
      <c r="L24" s="78" t="s">
        <v>234</v>
      </c>
      <c r="M24" s="79" t="s">
        <v>246</v>
      </c>
      <c r="N24" s="78" t="s">
        <v>462</v>
      </c>
      <c r="O24" s="77" t="s">
        <v>244</v>
      </c>
      <c r="P24" s="77" t="s">
        <v>245</v>
      </c>
      <c r="Q24" s="77" t="s">
        <v>243</v>
      </c>
      <c r="R24" s="77" t="s">
        <v>233</v>
      </c>
      <c r="S24" s="77" t="s">
        <v>242</v>
      </c>
      <c r="T24" s="77" t="s">
        <v>241</v>
      </c>
      <c r="U24" s="77" t="s">
        <v>301</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44">
        <v>11</v>
      </c>
      <c r="L25" s="78">
        <v>12</v>
      </c>
      <c r="M25" s="144">
        <v>13</v>
      </c>
      <c r="N25" s="78">
        <v>14</v>
      </c>
      <c r="O25" s="144">
        <v>15</v>
      </c>
      <c r="P25" s="78">
        <v>16</v>
      </c>
      <c r="Q25" s="144">
        <v>17</v>
      </c>
      <c r="R25" s="78">
        <v>18</v>
      </c>
      <c r="S25" s="144">
        <v>19</v>
      </c>
      <c r="T25" s="78">
        <v>20</v>
      </c>
      <c r="U25" s="144">
        <v>21</v>
      </c>
      <c r="V25" s="78">
        <v>22</v>
      </c>
      <c r="W25" s="144">
        <v>23</v>
      </c>
      <c r="X25" s="78">
        <v>24</v>
      </c>
      <c r="Y25" s="144">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N_TP2000.PR.0092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72" t="str">
        <f>'1. паспорт местоположение'!A15:C15</f>
        <v xml:space="preserve">Модернизация ограждения ПС110кВ УКПГ-4, ПС110кВ Взлетная (378 м)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6" t="s">
        <v>430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3" t="s">
        <v>86</v>
      </c>
      <c r="F19" s="314"/>
      <c r="G19" s="314"/>
      <c r="H19" s="314"/>
      <c r="I19" s="315"/>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84</v>
      </c>
      <c r="F20" s="40" t="s">
        <v>83</v>
      </c>
      <c r="G20" s="40" t="s">
        <v>82</v>
      </c>
      <c r="H20" s="40" t="s">
        <v>81</v>
      </c>
      <c r="I20" s="40" t="s">
        <v>80</v>
      </c>
      <c r="J20" s="40" t="s">
        <v>79</v>
      </c>
      <c r="K20" s="40" t="s">
        <v>4</v>
      </c>
      <c r="L20" s="48" t="s">
        <v>3</v>
      </c>
      <c r="M20" s="47" t="s">
        <v>229</v>
      </c>
      <c r="N20" s="47" t="s">
        <v>78</v>
      </c>
      <c r="O20" s="47" t="s">
        <v>77</v>
      </c>
      <c r="P20" s="29"/>
      <c r="Q20" s="29"/>
      <c r="R20" s="29"/>
      <c r="S20" s="29"/>
      <c r="T20" s="29"/>
      <c r="U20" s="29"/>
      <c r="V20" s="29"/>
      <c r="W20" s="29"/>
      <c r="X20" s="28"/>
      <c r="Y20" s="28"/>
      <c r="Z20" s="28"/>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9"/>
      <c r="Q21" s="29"/>
      <c r="R21" s="29"/>
      <c r="S21" s="29"/>
      <c r="T21" s="29"/>
      <c r="U21" s="29"/>
      <c r="V21" s="29"/>
      <c r="W21" s="29"/>
      <c r="X21" s="28"/>
      <c r="Y21" s="28"/>
      <c r="Z21" s="28"/>
    </row>
    <row r="22" spans="1:26" s="3" customFormat="1" ht="33" customHeight="1" x14ac:dyDescent="0.2">
      <c r="A22" s="44"/>
      <c r="B22" s="46"/>
      <c r="C22" s="31" t="s">
        <v>465</v>
      </c>
      <c r="D22" s="31"/>
      <c r="E22" s="31"/>
      <c r="F22" s="31"/>
      <c r="G22" s="31"/>
      <c r="H22" s="31"/>
      <c r="I22" s="31"/>
      <c r="J22" s="43"/>
      <c r="K22" s="43"/>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5" workbookViewId="0">
      <selection activeCell="AL21" sqref="AL21"/>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9"/>
      <c r="B8" s="229"/>
      <c r="C8" s="229"/>
      <c r="D8" s="229"/>
      <c r="E8" s="229"/>
      <c r="F8" s="229"/>
      <c r="G8" s="229"/>
      <c r="H8" s="229"/>
      <c r="I8" s="229"/>
      <c r="J8" s="229"/>
      <c r="K8" s="229"/>
      <c r="L8" s="131"/>
      <c r="M8" s="131"/>
      <c r="N8" s="131"/>
      <c r="O8" s="131"/>
      <c r="P8" s="131"/>
      <c r="Q8" s="131"/>
      <c r="R8" s="131"/>
      <c r="S8" s="131"/>
      <c r="T8" s="131"/>
      <c r="U8" s="131"/>
      <c r="V8" s="131"/>
      <c r="W8" s="131"/>
      <c r="X8" s="131"/>
      <c r="Y8" s="131"/>
    </row>
    <row r="9" spans="1:44" s="12" customFormat="1" ht="18.75" customHeight="1" x14ac:dyDescent="0.2">
      <c r="A9" s="273" t="s">
        <v>469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9"/>
      <c r="B11" s="229"/>
      <c r="C11" s="229"/>
      <c r="D11" s="229"/>
      <c r="E11" s="229"/>
      <c r="F11" s="229"/>
      <c r="G11" s="229"/>
      <c r="H11" s="229"/>
      <c r="I11" s="229"/>
      <c r="J11" s="229"/>
      <c r="K11" s="229"/>
      <c r="L11" s="131"/>
      <c r="M11" s="131"/>
      <c r="N11" s="131"/>
      <c r="O11" s="131"/>
      <c r="P11" s="131"/>
      <c r="Q11" s="131"/>
      <c r="R11" s="131"/>
      <c r="S11" s="131"/>
      <c r="T11" s="131"/>
      <c r="U11" s="131"/>
      <c r="V11" s="131"/>
      <c r="W11" s="131"/>
      <c r="X11" s="131"/>
      <c r="Y11" s="131"/>
    </row>
    <row r="12" spans="1:44" s="12" customFormat="1" ht="18.75" customHeight="1" x14ac:dyDescent="0.2">
      <c r="A12" s="266" t="str">
        <f>'4. паспортбюджет'!A12:O12</f>
        <v>N_TP2000.PR.0092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5.75" x14ac:dyDescent="0.2">
      <c r="A15" s="266" t="str">
        <f>'4. паспортбюджет'!A15:O15</f>
        <v xml:space="preserve">Модернизация ограждения ПС110кВ УКПГ-4, ПС110кВ Взлетная (378 м)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69" t="s">
        <v>431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2"/>
      <c r="AP19" s="232"/>
      <c r="AQ19" s="232"/>
      <c r="AR19" s="38"/>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381" t="s">
        <v>298</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545</v>
      </c>
      <c r="AL24" s="381"/>
      <c r="AM24" s="234"/>
      <c r="AN24" s="234"/>
      <c r="AO24" s="235"/>
      <c r="AP24" s="235"/>
      <c r="AQ24" s="235"/>
      <c r="AR24" s="235"/>
      <c r="AS24" s="236"/>
    </row>
    <row r="25" spans="1:45" ht="12.75" customHeight="1" x14ac:dyDescent="0.25">
      <c r="A25" s="373" t="s">
        <v>546</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237"/>
      <c r="AN25" s="382" t="s">
        <v>297</v>
      </c>
      <c r="AO25" s="382"/>
      <c r="AP25" s="382"/>
      <c r="AQ25" s="383"/>
      <c r="AR25" s="383"/>
      <c r="AS25" s="236"/>
    </row>
    <row r="26" spans="1:45" ht="17.25" customHeight="1" x14ac:dyDescent="0.25">
      <c r="A26" s="328" t="s">
        <v>296</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37"/>
      <c r="AN26" s="339" t="s">
        <v>295</v>
      </c>
      <c r="AO26" s="340"/>
      <c r="AP26" s="341"/>
      <c r="AQ26" s="337"/>
      <c r="AR26" s="338"/>
      <c r="AS26" s="236"/>
    </row>
    <row r="27" spans="1:45" ht="17.25" customHeight="1" x14ac:dyDescent="0.25">
      <c r="A27" s="328" t="s">
        <v>294</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37"/>
      <c r="AN27" s="339" t="s">
        <v>293</v>
      </c>
      <c r="AO27" s="340"/>
      <c r="AP27" s="341"/>
      <c r="AQ27" s="337"/>
      <c r="AR27" s="338"/>
      <c r="AS27" s="236"/>
    </row>
    <row r="28" spans="1:45" ht="27.75" customHeight="1" thickBot="1" x14ac:dyDescent="0.3">
      <c r="A28" s="375" t="s">
        <v>292</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32"/>
      <c r="AL28" s="332"/>
      <c r="AM28" s="237"/>
      <c r="AN28" s="342" t="s">
        <v>547</v>
      </c>
      <c r="AO28" s="343"/>
      <c r="AP28" s="344"/>
      <c r="AQ28" s="337"/>
      <c r="AR28" s="338"/>
      <c r="AS28" s="236"/>
    </row>
    <row r="29" spans="1:45" ht="17.25" customHeight="1" x14ac:dyDescent="0.25">
      <c r="A29" s="378" t="s">
        <v>291</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2"/>
      <c r="AL29" s="372"/>
      <c r="AM29" s="237"/>
      <c r="AN29" s="345"/>
      <c r="AO29" s="346"/>
      <c r="AP29" s="346"/>
      <c r="AQ29" s="337"/>
      <c r="AR29" s="347"/>
      <c r="AS29" s="236"/>
    </row>
    <row r="30" spans="1:45" ht="17.25" customHeight="1" x14ac:dyDescent="0.25">
      <c r="A30" s="328" t="s">
        <v>548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37"/>
      <c r="AS30" s="236"/>
    </row>
    <row r="31" spans="1:45" ht="17.25" customHeight="1" x14ac:dyDescent="0.25">
      <c r="A31" s="328" t="s">
        <v>290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37"/>
      <c r="AN31" s="237"/>
      <c r="AO31" s="238"/>
      <c r="AP31" s="238"/>
      <c r="AQ31" s="238"/>
      <c r="AR31" s="238"/>
      <c r="AS31" s="236"/>
    </row>
    <row r="32" spans="1:45" ht="17.25" customHeight="1" x14ac:dyDescent="0.25">
      <c r="A32" s="328" t="s">
        <v>271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37"/>
      <c r="AN32" s="237"/>
      <c r="AO32" s="237"/>
      <c r="AP32" s="237"/>
      <c r="AQ32" s="237"/>
      <c r="AR32" s="237"/>
      <c r="AS32" s="236"/>
    </row>
    <row r="33" spans="1:45" ht="17.25" customHeight="1" x14ac:dyDescent="0.25">
      <c r="A33" s="328" t="s">
        <v>289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6"/>
      <c r="AL33" s="336"/>
      <c r="AM33" s="237"/>
      <c r="AN33" s="237"/>
      <c r="AO33" s="237"/>
      <c r="AP33" s="237"/>
      <c r="AQ33" s="237"/>
      <c r="AR33" s="237"/>
      <c r="AS33" s="236"/>
    </row>
    <row r="34" spans="1:45" ht="17.25" customHeight="1" x14ac:dyDescent="0.25">
      <c r="A34" s="328" t="s">
        <v>288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37"/>
      <c r="AN34" s="237"/>
      <c r="AO34" s="237"/>
      <c r="AP34" s="237"/>
      <c r="AQ34" s="237"/>
      <c r="AR34" s="237"/>
      <c r="AS34" s="23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37"/>
      <c r="AN35" s="237"/>
      <c r="AO35" s="237"/>
      <c r="AP35" s="237"/>
      <c r="AQ35" s="237"/>
      <c r="AR35" s="237"/>
      <c r="AS35" s="236"/>
    </row>
    <row r="36" spans="1:45" ht="17.25" customHeight="1" thickBot="1" x14ac:dyDescent="0.3">
      <c r="A36" s="364" t="s">
        <v>262</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32"/>
      <c r="AL36" s="332"/>
      <c r="AM36" s="237"/>
      <c r="AN36" s="237"/>
      <c r="AO36" s="237"/>
      <c r="AP36" s="237"/>
      <c r="AQ36" s="237"/>
      <c r="AR36" s="237"/>
      <c r="AS36" s="23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237"/>
      <c r="AN37" s="237"/>
      <c r="AO37" s="237"/>
      <c r="AP37" s="237"/>
      <c r="AQ37" s="237"/>
      <c r="AR37" s="237"/>
      <c r="AS37" s="236"/>
    </row>
    <row r="38" spans="1:45" ht="17.25" customHeight="1" x14ac:dyDescent="0.25">
      <c r="A38" s="328" t="s">
        <v>287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37"/>
      <c r="AN38" s="237"/>
      <c r="AO38" s="237"/>
      <c r="AP38" s="237"/>
      <c r="AQ38" s="237"/>
      <c r="AR38" s="237"/>
      <c r="AS38" s="236"/>
    </row>
    <row r="39" spans="1:45" ht="17.25" customHeight="1" thickBot="1" x14ac:dyDescent="0.3">
      <c r="A39" s="364" t="s">
        <v>286</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32"/>
      <c r="AL39" s="332"/>
      <c r="AM39" s="237"/>
      <c r="AN39" s="237"/>
      <c r="AO39" s="237"/>
      <c r="AP39" s="237"/>
      <c r="AQ39" s="237"/>
      <c r="AR39" s="237"/>
      <c r="AS39" s="236"/>
    </row>
    <row r="40" spans="1:45" ht="17.25" customHeight="1" x14ac:dyDescent="0.25">
      <c r="A40" s="373" t="s">
        <v>285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237"/>
      <c r="AN40" s="237"/>
      <c r="AO40" s="237"/>
      <c r="AP40" s="237"/>
      <c r="AQ40" s="237"/>
      <c r="AR40" s="237"/>
      <c r="AS40" s="236"/>
    </row>
    <row r="41" spans="1:45" ht="17.25" customHeight="1" x14ac:dyDescent="0.25">
      <c r="A41" s="328" t="s">
        <v>284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37"/>
      <c r="AN41" s="237"/>
      <c r="AO41" s="237"/>
      <c r="AP41" s="237"/>
      <c r="AQ41" s="237"/>
      <c r="AR41" s="237"/>
      <c r="AS41" s="236"/>
    </row>
    <row r="42" spans="1:45" ht="17.25" customHeight="1" x14ac:dyDescent="0.25">
      <c r="A42" s="328" t="s">
        <v>283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37"/>
      <c r="AN42" s="237"/>
      <c r="AO42" s="237"/>
      <c r="AP42" s="237"/>
      <c r="AQ42" s="237"/>
      <c r="AR42" s="237"/>
      <c r="AS42" s="236"/>
    </row>
    <row r="43" spans="1:45" ht="17.25" customHeight="1" x14ac:dyDescent="0.25">
      <c r="A43" s="328" t="s">
        <v>282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37"/>
      <c r="AN43" s="237"/>
      <c r="AO43" s="237"/>
      <c r="AP43" s="237"/>
      <c r="AQ43" s="237"/>
      <c r="AR43" s="237"/>
      <c r="AS43" s="236"/>
    </row>
    <row r="44" spans="1:45" ht="17.25" customHeight="1" x14ac:dyDescent="0.25">
      <c r="A44" s="328" t="s">
        <v>281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37"/>
      <c r="AN44" s="237"/>
      <c r="AO44" s="237"/>
      <c r="AP44" s="237"/>
      <c r="AQ44" s="237"/>
      <c r="AR44" s="237"/>
      <c r="AS44" s="236"/>
    </row>
    <row r="45" spans="1:45" ht="17.25" customHeight="1" x14ac:dyDescent="0.25">
      <c r="A45" s="328" t="s">
        <v>280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37"/>
      <c r="AN45" s="237"/>
      <c r="AO45" s="237"/>
      <c r="AP45" s="237"/>
      <c r="AQ45" s="237"/>
      <c r="AR45" s="237"/>
      <c r="AS45" s="236"/>
    </row>
    <row r="46" spans="1:45" ht="17.25" customHeight="1" thickBot="1" x14ac:dyDescent="0.3">
      <c r="A46" s="366" t="s">
        <v>279</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237"/>
      <c r="AN46" s="237"/>
      <c r="AO46" s="237"/>
      <c r="AP46" s="237"/>
      <c r="AQ46" s="237"/>
      <c r="AR46" s="237"/>
      <c r="AS46" s="236"/>
    </row>
    <row r="47" spans="1:45" ht="24" customHeight="1" x14ac:dyDescent="0.25">
      <c r="A47" s="369" t="s">
        <v>278</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27" t="s">
        <v>549</v>
      </c>
      <c r="AN47" s="327"/>
      <c r="AO47" s="239" t="s">
        <v>550</v>
      </c>
      <c r="AP47" s="239" t="s">
        <v>551</v>
      </c>
      <c r="AQ47" s="236"/>
    </row>
    <row r="48" spans="1:45" ht="12" customHeight="1" x14ac:dyDescent="0.25">
      <c r="A48" s="328" t="s">
        <v>277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40"/>
      <c r="AP48" s="240"/>
      <c r="AQ48" s="236"/>
    </row>
    <row r="49" spans="1:43" ht="12" customHeight="1" x14ac:dyDescent="0.25">
      <c r="A49" s="328" t="s">
        <v>276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40"/>
      <c r="AP49" s="240"/>
      <c r="AQ49" s="236"/>
    </row>
    <row r="50" spans="1:43" ht="12" customHeight="1" thickBot="1" x14ac:dyDescent="0.3">
      <c r="A50" s="364" t="s">
        <v>552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32"/>
      <c r="AL50" s="332"/>
      <c r="AM50" s="332"/>
      <c r="AN50" s="332"/>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7" t="s">
        <v>529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27" t="s">
        <v>4</v>
      </c>
      <c r="AL52" s="327"/>
      <c r="AM52" s="327" t="s">
        <v>549</v>
      </c>
      <c r="AN52" s="327"/>
      <c r="AO52" s="239" t="s">
        <v>550</v>
      </c>
      <c r="AP52" s="239" t="s">
        <v>551</v>
      </c>
      <c r="AQ52" s="236"/>
    </row>
    <row r="53" spans="1:43" ht="11.25" customHeight="1" x14ac:dyDescent="0.25">
      <c r="A53" s="334" t="s">
        <v>530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46"/>
      <c r="AP53" s="246"/>
      <c r="AQ53" s="236"/>
    </row>
    <row r="54" spans="1:43" ht="12" customHeight="1" x14ac:dyDescent="0.25">
      <c r="A54" s="328" t="s">
        <v>531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40"/>
      <c r="AP54" s="240"/>
      <c r="AQ54" s="236"/>
    </row>
    <row r="55" spans="1:43" ht="12" customHeight="1" x14ac:dyDescent="0.25">
      <c r="A55" s="328" t="s">
        <v>532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40"/>
      <c r="AP55" s="240"/>
      <c r="AQ55" s="236"/>
    </row>
    <row r="56" spans="1:43" ht="12" customHeight="1" thickBot="1" x14ac:dyDescent="0.3">
      <c r="A56" s="364" t="s">
        <v>533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32"/>
      <c r="AL56" s="332"/>
      <c r="AM56" s="332"/>
      <c r="AN56" s="332"/>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57" t="s">
        <v>275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27" t="s">
        <v>4</v>
      </c>
      <c r="AL58" s="327"/>
      <c r="AM58" s="327" t="s">
        <v>549</v>
      </c>
      <c r="AN58" s="327"/>
      <c r="AO58" s="239" t="s">
        <v>550</v>
      </c>
      <c r="AP58" s="239" t="s">
        <v>551</v>
      </c>
      <c r="AQ58" s="236"/>
    </row>
    <row r="59" spans="1:43" ht="12.75" customHeight="1" x14ac:dyDescent="0.25">
      <c r="A59" s="362" t="s">
        <v>274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33"/>
      <c r="AL59" s="333"/>
      <c r="AM59" s="333"/>
      <c r="AN59" s="333"/>
      <c r="AO59" s="249"/>
      <c r="AP59" s="249"/>
      <c r="AQ59" s="250"/>
    </row>
    <row r="60" spans="1:43" ht="12" customHeight="1" x14ac:dyDescent="0.25">
      <c r="A60" s="328" t="s">
        <v>273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40"/>
      <c r="AP60" s="240"/>
      <c r="AQ60" s="236"/>
    </row>
    <row r="61" spans="1:43" ht="12" customHeight="1" x14ac:dyDescent="0.25">
      <c r="A61" s="328" t="s">
        <v>272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40"/>
      <c r="AP61" s="240"/>
      <c r="AQ61" s="236"/>
    </row>
    <row r="62" spans="1:43" ht="12" customHeight="1" x14ac:dyDescent="0.25">
      <c r="A62" s="328" t="s">
        <v>271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40"/>
      <c r="AP62" s="240"/>
      <c r="AQ62" s="23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40"/>
      <c r="AP63" s="240"/>
      <c r="AQ63" s="23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40"/>
      <c r="AP64" s="240"/>
      <c r="AQ64" s="236"/>
    </row>
    <row r="65" spans="1:43" ht="12" customHeight="1" x14ac:dyDescent="0.25">
      <c r="A65" s="328" t="s">
        <v>270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40"/>
      <c r="AP65" s="240"/>
      <c r="AQ65" s="236"/>
    </row>
    <row r="66" spans="1:43" ht="27.75" customHeight="1" x14ac:dyDescent="0.25">
      <c r="A66" s="350" t="s">
        <v>269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31"/>
      <c r="AL66" s="331"/>
      <c r="AM66" s="331"/>
      <c r="AN66" s="331"/>
      <c r="AO66" s="251"/>
      <c r="AP66" s="251"/>
      <c r="AQ66" s="250"/>
    </row>
    <row r="67" spans="1:43" ht="11.25" customHeight="1" x14ac:dyDescent="0.25">
      <c r="A67" s="328" t="s">
        <v>264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40"/>
      <c r="AP67" s="240"/>
      <c r="AQ67" s="236"/>
    </row>
    <row r="68" spans="1:43" ht="25.5" customHeight="1" x14ac:dyDescent="0.25">
      <c r="A68" s="350" t="s">
        <v>265</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31"/>
      <c r="AL68" s="331"/>
      <c r="AM68" s="331"/>
      <c r="AN68" s="331"/>
      <c r="AO68" s="251"/>
      <c r="AP68" s="251"/>
      <c r="AQ68" s="250"/>
    </row>
    <row r="69" spans="1:43" ht="12" customHeight="1" x14ac:dyDescent="0.25">
      <c r="A69" s="328" t="s">
        <v>263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40"/>
      <c r="AP69" s="240"/>
      <c r="AQ69" s="236"/>
    </row>
    <row r="70" spans="1:43" ht="12.75" customHeight="1" x14ac:dyDescent="0.25">
      <c r="A70" s="355" t="s">
        <v>268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31"/>
      <c r="AL70" s="331"/>
      <c r="AM70" s="331"/>
      <c r="AN70" s="331"/>
      <c r="AO70" s="251"/>
      <c r="AP70" s="251"/>
      <c r="AQ70" s="250"/>
    </row>
    <row r="71" spans="1:43" ht="12" customHeight="1" x14ac:dyDescent="0.25">
      <c r="A71" s="328" t="s">
        <v>262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40"/>
      <c r="AP71" s="240"/>
      <c r="AQ71" s="236"/>
    </row>
    <row r="72" spans="1:43" ht="12.75" customHeight="1" thickBot="1" x14ac:dyDescent="0.3">
      <c r="A72" s="359" t="s">
        <v>267</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26"/>
      <c r="AL72" s="326"/>
      <c r="AM72" s="326"/>
      <c r="AN72" s="326"/>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57" t="s">
        <v>266</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27" t="s">
        <v>4</v>
      </c>
      <c r="AL74" s="327"/>
      <c r="AM74" s="327" t="s">
        <v>549</v>
      </c>
      <c r="AN74" s="327"/>
      <c r="AO74" s="239" t="s">
        <v>550</v>
      </c>
      <c r="AP74" s="239" t="s">
        <v>551</v>
      </c>
      <c r="AQ74" s="236"/>
    </row>
    <row r="75" spans="1:43" ht="25.5" customHeight="1" x14ac:dyDescent="0.25">
      <c r="A75" s="350" t="s">
        <v>265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31"/>
      <c r="AL75" s="331"/>
      <c r="AM75" s="322"/>
      <c r="AN75" s="322"/>
      <c r="AO75" s="253"/>
      <c r="AP75" s="253"/>
      <c r="AQ75" s="250"/>
    </row>
    <row r="76" spans="1:43" ht="12" customHeight="1" x14ac:dyDescent="0.25">
      <c r="A76" s="328" t="s">
        <v>264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21"/>
      <c r="AN76" s="321"/>
      <c r="AO76" s="254"/>
      <c r="AP76" s="254"/>
      <c r="AQ76" s="236"/>
    </row>
    <row r="77" spans="1:43" ht="12" customHeight="1" x14ac:dyDescent="0.25">
      <c r="A77" s="328" t="s">
        <v>263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21"/>
      <c r="AN77" s="321"/>
      <c r="AO77" s="254"/>
      <c r="AP77" s="254"/>
      <c r="AQ77" s="236"/>
    </row>
    <row r="78" spans="1:43" ht="12" customHeight="1" x14ac:dyDescent="0.25">
      <c r="A78" s="328" t="s">
        <v>262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21"/>
      <c r="AN78" s="321"/>
      <c r="AO78" s="254"/>
      <c r="AP78" s="254"/>
      <c r="AQ78" s="236"/>
    </row>
    <row r="79" spans="1:43" ht="12" customHeight="1" x14ac:dyDescent="0.25">
      <c r="A79" s="328" t="s">
        <v>261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21"/>
      <c r="AN79" s="321"/>
      <c r="AO79" s="254"/>
      <c r="AP79" s="254"/>
      <c r="AQ79" s="236"/>
    </row>
    <row r="80" spans="1:43" ht="12" customHeight="1" x14ac:dyDescent="0.25">
      <c r="A80" s="328" t="s">
        <v>260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21"/>
      <c r="AN80" s="321"/>
      <c r="AO80" s="254"/>
      <c r="AP80" s="254"/>
      <c r="AQ80" s="236"/>
    </row>
    <row r="81" spans="1:45" ht="12.75" customHeight="1" x14ac:dyDescent="0.25">
      <c r="A81" s="328" t="s">
        <v>259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21"/>
      <c r="AN81" s="321"/>
      <c r="AO81" s="254"/>
      <c r="AP81" s="254"/>
      <c r="AQ81" s="236"/>
    </row>
    <row r="82" spans="1:45" ht="12.75" customHeight="1" x14ac:dyDescent="0.25">
      <c r="A82" s="328" t="s">
        <v>258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21"/>
      <c r="AN82" s="321"/>
      <c r="AO82" s="254"/>
      <c r="AP82" s="254"/>
      <c r="AQ82" s="236"/>
    </row>
    <row r="83" spans="1:45" ht="12" customHeight="1" x14ac:dyDescent="0.25">
      <c r="A83" s="355" t="s">
        <v>257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31"/>
      <c r="AL83" s="331"/>
      <c r="AM83" s="322"/>
      <c r="AN83" s="322"/>
      <c r="AO83" s="253"/>
      <c r="AP83" s="253"/>
      <c r="AQ83" s="250"/>
    </row>
    <row r="84" spans="1:45" ht="12" customHeight="1" x14ac:dyDescent="0.25">
      <c r="A84" s="355" t="s">
        <v>256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31"/>
      <c r="AL84" s="331"/>
      <c r="AM84" s="322"/>
      <c r="AN84" s="322"/>
      <c r="AO84" s="253"/>
      <c r="AP84" s="253"/>
      <c r="AQ84" s="250"/>
    </row>
    <row r="85" spans="1:45" ht="12" customHeight="1" x14ac:dyDescent="0.25">
      <c r="A85" s="328" t="s">
        <v>255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21"/>
      <c r="AN85" s="321"/>
      <c r="AO85" s="254"/>
      <c r="AP85" s="254"/>
      <c r="AQ85" s="234"/>
    </row>
    <row r="86" spans="1:45" ht="27.75" customHeight="1" x14ac:dyDescent="0.25">
      <c r="A86" s="350" t="s">
        <v>254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31"/>
      <c r="AL86" s="331"/>
      <c r="AM86" s="322"/>
      <c r="AN86" s="322"/>
      <c r="AO86" s="253"/>
      <c r="AP86" s="253"/>
      <c r="AQ86" s="250"/>
    </row>
    <row r="87" spans="1:45" x14ac:dyDescent="0.25">
      <c r="A87" s="350" t="s">
        <v>253</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31"/>
      <c r="AL87" s="331"/>
      <c r="AM87" s="322"/>
      <c r="AN87" s="322"/>
      <c r="AO87" s="253"/>
      <c r="AP87" s="253"/>
      <c r="AQ87" s="250"/>
    </row>
    <row r="88" spans="1:45" ht="14.25" customHeight="1" x14ac:dyDescent="0.25">
      <c r="A88" s="323" t="s">
        <v>252</v>
      </c>
      <c r="B88" s="324"/>
      <c r="C88" s="324"/>
      <c r="D88" s="32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53"/>
      <c r="AL88" s="354"/>
      <c r="AM88" s="317"/>
      <c r="AN88" s="318"/>
      <c r="AO88" s="253"/>
      <c r="AP88" s="253"/>
      <c r="AQ88" s="250"/>
    </row>
    <row r="89" spans="1:45" x14ac:dyDescent="0.25">
      <c r="A89" s="323" t="s">
        <v>251</v>
      </c>
      <c r="B89" s="324"/>
      <c r="C89" s="324"/>
      <c r="D89" s="32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53"/>
      <c r="AL89" s="354"/>
      <c r="AM89" s="317"/>
      <c r="AN89" s="318"/>
      <c r="AO89" s="253"/>
      <c r="AP89" s="253"/>
      <c r="AQ89" s="234"/>
    </row>
    <row r="90" spans="1:45" ht="12" customHeight="1" thickBot="1" x14ac:dyDescent="0.3">
      <c r="A90" s="256" t="s">
        <v>250</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48"/>
      <c r="AL90" s="349"/>
      <c r="AM90" s="319"/>
      <c r="AN90" s="320"/>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553</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554</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555</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556</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557</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4" zoomScaleSheetLayoutView="100" workbookViewId="0">
      <selection activeCell="K39" sqref="K39"/>
    </sheetView>
  </sheetViews>
  <sheetFormatPr defaultRowHeight="15.75" x14ac:dyDescent="0.25"/>
  <cols>
    <col min="1" max="1" width="9.140625" style="60"/>
    <col min="2" max="2" width="37.7109375" style="60" customWidth="1"/>
    <col min="3" max="3" width="15.85546875" style="159" customWidth="1"/>
    <col min="4" max="4" width="16.140625" style="159" customWidth="1"/>
    <col min="5" max="6" width="0" style="60" hidden="1" customWidth="1"/>
    <col min="7" max="7" width="15.42578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x14ac:dyDescent="0.25">
      <c r="A7" s="385" t="s">
        <v>9</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N_TP2000.PR.0092</v>
      </c>
      <c r="B12" s="273"/>
      <c r="C12" s="273"/>
      <c r="D12" s="273"/>
      <c r="E12" s="273"/>
      <c r="F12" s="273"/>
      <c r="G12" s="273"/>
      <c r="H12" s="273"/>
      <c r="I12" s="273"/>
      <c r="J12" s="273"/>
      <c r="K12" s="273"/>
      <c r="L12" s="273"/>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72.75" customHeight="1" x14ac:dyDescent="0.25">
      <c r="A15" s="272" t="str">
        <f>'1. паспорт местоположение'!A15:C15</f>
        <v xml:space="preserve">Модернизация ограждения ПС110кВ УКПГ-4, ПС110кВ Взлетная (378 м)
</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4"/>
    </row>
    <row r="18" spans="1:12" x14ac:dyDescent="0.25">
      <c r="K18" s="73"/>
    </row>
    <row r="19" spans="1:12" ht="15.75" customHeight="1" x14ac:dyDescent="0.25">
      <c r="A19" s="384" t="s">
        <v>432</v>
      </c>
      <c r="B19" s="384"/>
      <c r="C19" s="384"/>
      <c r="D19" s="384"/>
      <c r="E19" s="384"/>
      <c r="F19" s="384"/>
      <c r="G19" s="384"/>
      <c r="H19" s="384"/>
      <c r="I19" s="384"/>
      <c r="J19" s="384"/>
      <c r="K19" s="384"/>
      <c r="L19" s="384"/>
    </row>
    <row r="20" spans="1:12" x14ac:dyDescent="0.25">
      <c r="A20" s="61"/>
      <c r="B20" s="61"/>
      <c r="C20" s="160"/>
      <c r="D20" s="160"/>
      <c r="E20" s="72"/>
      <c r="F20" s="72"/>
      <c r="G20" s="72"/>
      <c r="H20" s="72"/>
      <c r="I20" s="72"/>
      <c r="J20" s="72"/>
      <c r="K20" s="72"/>
      <c r="L20" s="72"/>
    </row>
    <row r="21" spans="1:12" ht="28.5" customHeight="1" x14ac:dyDescent="0.25">
      <c r="A21" s="386" t="s">
        <v>220</v>
      </c>
      <c r="B21" s="386" t="s">
        <v>219</v>
      </c>
      <c r="C21" s="392" t="s">
        <v>364</v>
      </c>
      <c r="D21" s="392"/>
      <c r="E21" s="392"/>
      <c r="F21" s="392"/>
      <c r="G21" s="392"/>
      <c r="H21" s="392"/>
      <c r="I21" s="387" t="s">
        <v>218</v>
      </c>
      <c r="J21" s="389" t="s">
        <v>366</v>
      </c>
      <c r="K21" s="386" t="s">
        <v>217</v>
      </c>
      <c r="L21" s="388" t="s">
        <v>365</v>
      </c>
    </row>
    <row r="22" spans="1:12" ht="58.5" customHeight="1" x14ac:dyDescent="0.25">
      <c r="A22" s="386"/>
      <c r="B22" s="386"/>
      <c r="C22" s="393" t="s">
        <v>2</v>
      </c>
      <c r="D22" s="393"/>
      <c r="E22" s="119"/>
      <c r="F22" s="120"/>
      <c r="G22" s="394" t="s">
        <v>1</v>
      </c>
      <c r="H22" s="395"/>
      <c r="I22" s="387"/>
      <c r="J22" s="390"/>
      <c r="K22" s="386"/>
      <c r="L22" s="388"/>
    </row>
    <row r="23" spans="1:12" ht="47.25" x14ac:dyDescent="0.25">
      <c r="A23" s="386"/>
      <c r="B23" s="386"/>
      <c r="C23" s="161" t="s">
        <v>216</v>
      </c>
      <c r="D23" s="161" t="s">
        <v>215</v>
      </c>
      <c r="E23" s="71" t="s">
        <v>216</v>
      </c>
      <c r="F23" s="71" t="s">
        <v>215</v>
      </c>
      <c r="G23" s="71" t="s">
        <v>216</v>
      </c>
      <c r="H23" s="71" t="s">
        <v>215</v>
      </c>
      <c r="I23" s="387"/>
      <c r="J23" s="391"/>
      <c r="K23" s="386"/>
      <c r="L23" s="388"/>
    </row>
    <row r="24" spans="1:12" x14ac:dyDescent="0.25">
      <c r="A24" s="175">
        <v>1</v>
      </c>
      <c r="B24" s="63">
        <v>2</v>
      </c>
      <c r="C24" s="161">
        <v>3</v>
      </c>
      <c r="D24" s="161">
        <v>4</v>
      </c>
      <c r="E24" s="71">
        <v>5</v>
      </c>
      <c r="F24" s="71">
        <v>6</v>
      </c>
      <c r="G24" s="71">
        <v>7</v>
      </c>
      <c r="H24" s="71">
        <v>8</v>
      </c>
      <c r="I24" s="71">
        <v>9</v>
      </c>
      <c r="J24" s="71">
        <v>10</v>
      </c>
      <c r="K24" s="71">
        <v>11</v>
      </c>
      <c r="L24" s="71">
        <v>12</v>
      </c>
    </row>
    <row r="25" spans="1:12" x14ac:dyDescent="0.25">
      <c r="A25" s="68">
        <v>1</v>
      </c>
      <c r="B25" s="69" t="s">
        <v>214</v>
      </c>
      <c r="C25" s="162"/>
      <c r="D25" s="163"/>
      <c r="E25" s="149"/>
      <c r="F25" s="149"/>
      <c r="G25" s="149"/>
      <c r="H25" s="149"/>
      <c r="I25" s="149"/>
      <c r="J25" s="149"/>
      <c r="K25" s="65"/>
      <c r="L25" s="76"/>
    </row>
    <row r="26" spans="1:12" ht="21.75" customHeight="1" x14ac:dyDescent="0.25">
      <c r="A26" s="68" t="s">
        <v>213</v>
      </c>
      <c r="B26" s="70" t="s">
        <v>371</v>
      </c>
      <c r="C26" s="204" t="s">
        <v>464</v>
      </c>
      <c r="D26" s="204" t="s">
        <v>464</v>
      </c>
      <c r="E26" s="66" t="s">
        <v>464</v>
      </c>
      <c r="F26" s="149"/>
      <c r="G26" s="204" t="s">
        <v>464</v>
      </c>
      <c r="H26" s="204" t="s">
        <v>464</v>
      </c>
      <c r="I26" s="149"/>
      <c r="J26" s="149"/>
      <c r="K26" s="65"/>
      <c r="L26" s="65"/>
    </row>
    <row r="27" spans="1:12" s="62" customFormat="1" ht="39" customHeight="1" x14ac:dyDescent="0.25">
      <c r="A27" s="68" t="s">
        <v>212</v>
      </c>
      <c r="B27" s="70" t="s">
        <v>373</v>
      </c>
      <c r="C27" s="204" t="s">
        <v>464</v>
      </c>
      <c r="D27" s="204" t="s">
        <v>464</v>
      </c>
      <c r="E27" s="66" t="s">
        <v>464</v>
      </c>
      <c r="F27" s="149"/>
      <c r="G27" s="204" t="s">
        <v>464</v>
      </c>
      <c r="H27" s="204" t="s">
        <v>464</v>
      </c>
      <c r="I27" s="149"/>
      <c r="J27" s="149"/>
      <c r="K27" s="65"/>
      <c r="L27" s="65"/>
    </row>
    <row r="28" spans="1:12" s="62" customFormat="1" ht="70.5" customHeight="1" x14ac:dyDescent="0.25">
      <c r="A28" s="68" t="s">
        <v>372</v>
      </c>
      <c r="B28" s="70" t="s">
        <v>377</v>
      </c>
      <c r="C28" s="204" t="s">
        <v>464</v>
      </c>
      <c r="D28" s="204" t="s">
        <v>464</v>
      </c>
      <c r="E28" s="66" t="s">
        <v>464</v>
      </c>
      <c r="F28" s="149"/>
      <c r="G28" s="204" t="s">
        <v>464</v>
      </c>
      <c r="H28" s="204" t="s">
        <v>464</v>
      </c>
      <c r="I28" s="149"/>
      <c r="J28" s="149"/>
      <c r="K28" s="65"/>
      <c r="L28" s="65"/>
    </row>
    <row r="29" spans="1:12" s="62" customFormat="1" ht="54" customHeight="1" x14ac:dyDescent="0.25">
      <c r="A29" s="68" t="s">
        <v>211</v>
      </c>
      <c r="B29" s="70" t="s">
        <v>376</v>
      </c>
      <c r="C29" s="204" t="s">
        <v>464</v>
      </c>
      <c r="D29" s="204" t="s">
        <v>464</v>
      </c>
      <c r="E29" s="66" t="s">
        <v>464</v>
      </c>
      <c r="F29" s="149"/>
      <c r="G29" s="204" t="s">
        <v>464</v>
      </c>
      <c r="H29" s="204" t="s">
        <v>464</v>
      </c>
      <c r="I29" s="149"/>
      <c r="J29" s="149"/>
      <c r="K29" s="65"/>
      <c r="L29" s="65"/>
    </row>
    <row r="30" spans="1:12" s="62" customFormat="1" ht="42" customHeight="1" x14ac:dyDescent="0.25">
      <c r="A30" s="68" t="s">
        <v>210</v>
      </c>
      <c r="B30" s="70" t="s">
        <v>378</v>
      </c>
      <c r="C30" s="204" t="s">
        <v>464</v>
      </c>
      <c r="D30" s="204" t="s">
        <v>464</v>
      </c>
      <c r="E30" s="66" t="s">
        <v>464</v>
      </c>
      <c r="F30" s="149"/>
      <c r="G30" s="204" t="s">
        <v>464</v>
      </c>
      <c r="H30" s="204" t="s">
        <v>464</v>
      </c>
      <c r="I30" s="149"/>
      <c r="J30" s="149"/>
      <c r="K30" s="65"/>
      <c r="L30" s="65"/>
    </row>
    <row r="31" spans="1:12" s="62" customFormat="1" ht="37.5" customHeight="1" x14ac:dyDescent="0.25">
      <c r="A31" s="68" t="s">
        <v>209</v>
      </c>
      <c r="B31" s="179" t="s">
        <v>374</v>
      </c>
      <c r="C31" s="172">
        <v>46661</v>
      </c>
      <c r="D31" s="172">
        <v>46690</v>
      </c>
      <c r="E31" s="158">
        <v>44572</v>
      </c>
      <c r="F31" s="158">
        <v>44607</v>
      </c>
      <c r="G31" s="172">
        <v>46661</v>
      </c>
      <c r="H31" s="172">
        <v>46690</v>
      </c>
      <c r="I31" s="154"/>
      <c r="J31" s="154"/>
      <c r="K31" s="65"/>
      <c r="L31" s="65"/>
    </row>
    <row r="32" spans="1:12" s="62" customFormat="1" ht="31.5" customHeight="1" x14ac:dyDescent="0.25">
      <c r="A32" s="68" t="s">
        <v>207</v>
      </c>
      <c r="B32" s="179" t="s">
        <v>379</v>
      </c>
      <c r="C32" s="172">
        <v>46762</v>
      </c>
      <c r="D32" s="172">
        <v>46782</v>
      </c>
      <c r="E32" s="165">
        <v>44608</v>
      </c>
      <c r="F32" s="165">
        <v>44630</v>
      </c>
      <c r="G32" s="172">
        <v>46762</v>
      </c>
      <c r="H32" s="172">
        <v>46782</v>
      </c>
      <c r="I32" s="173"/>
      <c r="J32" s="173"/>
      <c r="K32" s="65"/>
      <c r="L32" s="65"/>
    </row>
    <row r="33" spans="1:12" s="62" customFormat="1" ht="37.5" customHeight="1" x14ac:dyDescent="0.25">
      <c r="A33" s="68" t="s">
        <v>390</v>
      </c>
      <c r="B33" s="179" t="s">
        <v>307</v>
      </c>
      <c r="C33" s="204" t="s">
        <v>464</v>
      </c>
      <c r="D33" s="204" t="s">
        <v>464</v>
      </c>
      <c r="E33" s="66" t="s">
        <v>464</v>
      </c>
      <c r="F33" s="153"/>
      <c r="G33" s="204" t="s">
        <v>464</v>
      </c>
      <c r="H33" s="204" t="s">
        <v>464</v>
      </c>
      <c r="I33" s="173"/>
      <c r="J33" s="173"/>
      <c r="K33" s="65"/>
      <c r="L33" s="65"/>
    </row>
    <row r="34" spans="1:12" s="62" customFormat="1" ht="47.25" customHeight="1" x14ac:dyDescent="0.25">
      <c r="A34" s="68" t="s">
        <v>391</v>
      </c>
      <c r="B34" s="179" t="s">
        <v>383</v>
      </c>
      <c r="C34" s="204" t="s">
        <v>464</v>
      </c>
      <c r="D34" s="204" t="s">
        <v>464</v>
      </c>
      <c r="E34" s="66" t="s">
        <v>464</v>
      </c>
      <c r="F34" s="153"/>
      <c r="G34" s="204" t="s">
        <v>464</v>
      </c>
      <c r="H34" s="204" t="s">
        <v>464</v>
      </c>
      <c r="I34" s="173"/>
      <c r="J34" s="173"/>
      <c r="K34" s="65"/>
      <c r="L34" s="65"/>
    </row>
    <row r="35" spans="1:12" s="62" customFormat="1" ht="49.5" customHeight="1" x14ac:dyDescent="0.25">
      <c r="A35" s="68" t="s">
        <v>392</v>
      </c>
      <c r="B35" s="179" t="s">
        <v>208</v>
      </c>
      <c r="C35" s="204" t="s">
        <v>464</v>
      </c>
      <c r="D35" s="204" t="s">
        <v>464</v>
      </c>
      <c r="E35" s="158">
        <v>44631</v>
      </c>
      <c r="F35" s="158">
        <v>44639</v>
      </c>
      <c r="G35" s="204" t="s">
        <v>464</v>
      </c>
      <c r="H35" s="204" t="s">
        <v>464</v>
      </c>
      <c r="I35" s="173"/>
      <c r="J35" s="173"/>
      <c r="K35" s="65"/>
      <c r="L35" s="65"/>
    </row>
    <row r="36" spans="1:12" ht="37.5" customHeight="1" x14ac:dyDescent="0.25">
      <c r="A36" s="68" t="s">
        <v>393</v>
      </c>
      <c r="B36" s="179" t="s">
        <v>375</v>
      </c>
      <c r="C36" s="204" t="s">
        <v>464</v>
      </c>
      <c r="D36" s="204" t="s">
        <v>464</v>
      </c>
      <c r="E36" s="66" t="s">
        <v>464</v>
      </c>
      <c r="F36" s="150"/>
      <c r="G36" s="204" t="s">
        <v>464</v>
      </c>
      <c r="H36" s="204" t="s">
        <v>464</v>
      </c>
      <c r="I36" s="173"/>
      <c r="J36" s="173"/>
      <c r="K36" s="65"/>
      <c r="L36" s="65"/>
    </row>
    <row r="37" spans="1:12" x14ac:dyDescent="0.25">
      <c r="A37" s="68" t="s">
        <v>394</v>
      </c>
      <c r="B37" s="179" t="s">
        <v>206</v>
      </c>
      <c r="C37" s="204" t="s">
        <v>464</v>
      </c>
      <c r="D37" s="204" t="s">
        <v>464</v>
      </c>
      <c r="E37" s="157">
        <v>44621</v>
      </c>
      <c r="F37" s="157">
        <v>44651</v>
      </c>
      <c r="G37" s="204" t="s">
        <v>464</v>
      </c>
      <c r="H37" s="204" t="s">
        <v>464</v>
      </c>
      <c r="I37" s="173"/>
      <c r="J37" s="173"/>
      <c r="K37" s="65"/>
      <c r="L37" s="65"/>
    </row>
    <row r="38" spans="1:12" x14ac:dyDescent="0.25">
      <c r="A38" s="68" t="s">
        <v>395</v>
      </c>
      <c r="B38" s="180" t="s">
        <v>205</v>
      </c>
      <c r="C38" s="204"/>
      <c r="D38" s="205"/>
      <c r="E38" s="66"/>
      <c r="F38" s="151"/>
      <c r="G38" s="204"/>
      <c r="H38" s="205"/>
      <c r="I38" s="154"/>
      <c r="J38" s="154"/>
      <c r="K38" s="65"/>
      <c r="L38" s="65"/>
    </row>
    <row r="39" spans="1:12" ht="63" x14ac:dyDescent="0.25">
      <c r="A39" s="68">
        <v>2</v>
      </c>
      <c r="B39" s="179" t="s">
        <v>380</v>
      </c>
      <c r="C39" s="172">
        <v>46813</v>
      </c>
      <c r="D39" s="172">
        <v>46873</v>
      </c>
      <c r="E39" s="156">
        <v>44640</v>
      </c>
      <c r="F39" s="156">
        <v>44681</v>
      </c>
      <c r="G39" s="172">
        <v>46813</v>
      </c>
      <c r="H39" s="172">
        <v>46873</v>
      </c>
      <c r="I39" s="154"/>
      <c r="J39" s="154"/>
      <c r="K39" s="65"/>
      <c r="L39" s="65"/>
    </row>
    <row r="40" spans="1:12" ht="33.75" customHeight="1" x14ac:dyDescent="0.25">
      <c r="A40" s="68" t="s">
        <v>204</v>
      </c>
      <c r="B40" s="179" t="s">
        <v>382</v>
      </c>
      <c r="C40" s="204" t="s">
        <v>464</v>
      </c>
      <c r="D40" s="204" t="s">
        <v>464</v>
      </c>
      <c r="E40" s="156">
        <v>44682</v>
      </c>
      <c r="F40" s="156">
        <v>44722</v>
      </c>
      <c r="G40" s="204" t="s">
        <v>464</v>
      </c>
      <c r="H40" s="204" t="s">
        <v>464</v>
      </c>
      <c r="I40" s="154"/>
      <c r="J40" s="154"/>
      <c r="K40" s="65"/>
      <c r="L40" s="65"/>
    </row>
    <row r="41" spans="1:12" ht="63" customHeight="1" x14ac:dyDescent="0.25">
      <c r="A41" s="68" t="s">
        <v>203</v>
      </c>
      <c r="B41" s="69" t="s">
        <v>461</v>
      </c>
      <c r="C41" s="172"/>
      <c r="D41" s="172"/>
      <c r="E41" s="66"/>
      <c r="F41" s="151"/>
      <c r="G41" s="172"/>
      <c r="H41" s="172"/>
      <c r="I41" s="154"/>
      <c r="J41" s="154"/>
      <c r="K41" s="65"/>
      <c r="L41" s="65"/>
    </row>
    <row r="42" spans="1:12" ht="58.5" customHeight="1" x14ac:dyDescent="0.25">
      <c r="A42" s="68">
        <v>3</v>
      </c>
      <c r="B42" s="67" t="s">
        <v>381</v>
      </c>
      <c r="C42" s="172">
        <v>46874</v>
      </c>
      <c r="D42" s="172">
        <v>46905</v>
      </c>
      <c r="E42" s="155" t="s">
        <v>464</v>
      </c>
      <c r="F42" s="155"/>
      <c r="G42" s="172">
        <v>46874</v>
      </c>
      <c r="H42" s="172">
        <v>46905</v>
      </c>
      <c r="I42" s="154"/>
      <c r="J42" s="154"/>
      <c r="K42" s="65"/>
      <c r="L42" s="65"/>
    </row>
    <row r="43" spans="1:12" ht="34.5" customHeight="1" x14ac:dyDescent="0.25">
      <c r="A43" s="68" t="s">
        <v>202</v>
      </c>
      <c r="B43" s="67" t="s">
        <v>200</v>
      </c>
      <c r="C43" s="204" t="s">
        <v>464</v>
      </c>
      <c r="D43" s="204" t="s">
        <v>464</v>
      </c>
      <c r="E43" s="156">
        <v>44723</v>
      </c>
      <c r="F43" s="156">
        <v>44804</v>
      </c>
      <c r="G43" s="204" t="s">
        <v>464</v>
      </c>
      <c r="H43" s="204" t="s">
        <v>464</v>
      </c>
      <c r="I43" s="173"/>
      <c r="J43" s="173"/>
      <c r="K43" s="65"/>
      <c r="L43" s="65"/>
    </row>
    <row r="44" spans="1:12" ht="24.75" customHeight="1" x14ac:dyDescent="0.25">
      <c r="A44" s="68" t="s">
        <v>201</v>
      </c>
      <c r="B44" s="67" t="s">
        <v>198</v>
      </c>
      <c r="C44" s="204" t="s">
        <v>464</v>
      </c>
      <c r="D44" s="204" t="s">
        <v>464</v>
      </c>
      <c r="E44" s="156">
        <v>44732</v>
      </c>
      <c r="F44" s="156">
        <v>44834</v>
      </c>
      <c r="G44" s="204" t="s">
        <v>464</v>
      </c>
      <c r="H44" s="204" t="s">
        <v>464</v>
      </c>
      <c r="I44" s="173"/>
      <c r="J44" s="173"/>
      <c r="K44" s="65"/>
      <c r="L44" s="65"/>
    </row>
    <row r="45" spans="1:12" ht="90.75" customHeight="1" x14ac:dyDescent="0.25">
      <c r="A45" s="68" t="s">
        <v>199</v>
      </c>
      <c r="B45" s="67" t="s">
        <v>386</v>
      </c>
      <c r="C45" s="204" t="s">
        <v>464</v>
      </c>
      <c r="D45" s="204" t="s">
        <v>464</v>
      </c>
      <c r="E45" s="66" t="s">
        <v>464</v>
      </c>
      <c r="F45" s="151"/>
      <c r="G45" s="204" t="s">
        <v>464</v>
      </c>
      <c r="H45" s="204" t="s">
        <v>464</v>
      </c>
      <c r="I45" s="154"/>
      <c r="J45" s="154"/>
      <c r="K45" s="65"/>
      <c r="L45" s="65"/>
    </row>
    <row r="46" spans="1:12" ht="167.25" customHeight="1" x14ac:dyDescent="0.25">
      <c r="A46" s="68" t="s">
        <v>197</v>
      </c>
      <c r="B46" s="67" t="s">
        <v>384</v>
      </c>
      <c r="C46" s="204" t="s">
        <v>464</v>
      </c>
      <c r="D46" s="204" t="s">
        <v>464</v>
      </c>
      <c r="E46" s="66" t="s">
        <v>464</v>
      </c>
      <c r="F46" s="151"/>
      <c r="G46" s="204" t="s">
        <v>464</v>
      </c>
      <c r="H46" s="204" t="s">
        <v>464</v>
      </c>
      <c r="I46" s="151"/>
      <c r="J46" s="151"/>
      <c r="K46" s="65"/>
      <c r="L46" s="65"/>
    </row>
    <row r="47" spans="1:12" ht="30.75" customHeight="1" x14ac:dyDescent="0.25">
      <c r="A47" s="68" t="s">
        <v>195</v>
      </c>
      <c r="B47" s="67" t="s">
        <v>196</v>
      </c>
      <c r="C47" s="204" t="s">
        <v>464</v>
      </c>
      <c r="D47" s="204" t="s">
        <v>464</v>
      </c>
      <c r="E47" s="66" t="s">
        <v>464</v>
      </c>
      <c r="F47" s="164"/>
      <c r="G47" s="204" t="s">
        <v>464</v>
      </c>
      <c r="H47" s="204" t="s">
        <v>464</v>
      </c>
      <c r="I47" s="151"/>
      <c r="J47" s="151"/>
      <c r="K47" s="65"/>
      <c r="L47" s="65"/>
    </row>
    <row r="48" spans="1:12" ht="37.5" customHeight="1" x14ac:dyDescent="0.25">
      <c r="A48" s="68" t="s">
        <v>396</v>
      </c>
      <c r="B48" s="69" t="s">
        <v>194</v>
      </c>
      <c r="C48" s="204"/>
      <c r="D48" s="205"/>
      <c r="E48" s="66"/>
      <c r="F48" s="151"/>
      <c r="G48" s="204"/>
      <c r="H48" s="205"/>
      <c r="I48" s="151"/>
      <c r="J48" s="151"/>
      <c r="K48" s="65"/>
      <c r="L48" s="65"/>
    </row>
    <row r="49" spans="1:12" ht="35.25" customHeight="1" x14ac:dyDescent="0.25">
      <c r="A49" s="68">
        <v>4</v>
      </c>
      <c r="B49" s="67" t="s">
        <v>192</v>
      </c>
      <c r="C49" s="204" t="s">
        <v>464</v>
      </c>
      <c r="D49" s="204" t="s">
        <v>464</v>
      </c>
      <c r="E49" s="156">
        <v>44849</v>
      </c>
      <c r="F49" s="156">
        <v>44865</v>
      </c>
      <c r="G49" s="204" t="s">
        <v>464</v>
      </c>
      <c r="H49" s="204" t="s">
        <v>464</v>
      </c>
      <c r="I49" s="151"/>
      <c r="J49" s="151"/>
      <c r="K49" s="65"/>
      <c r="L49" s="65"/>
    </row>
    <row r="50" spans="1:12" ht="86.25" customHeight="1" x14ac:dyDescent="0.25">
      <c r="A50" s="68" t="s">
        <v>193</v>
      </c>
      <c r="B50" s="67" t="s">
        <v>385</v>
      </c>
      <c r="C50" s="174">
        <v>47406</v>
      </c>
      <c r="D50" s="174">
        <v>47421</v>
      </c>
      <c r="E50" s="156">
        <v>44866</v>
      </c>
      <c r="F50" s="156">
        <v>44880</v>
      </c>
      <c r="G50" s="174">
        <v>47406</v>
      </c>
      <c r="H50" s="174">
        <v>47421</v>
      </c>
      <c r="I50" s="151"/>
      <c r="J50" s="151"/>
      <c r="K50" s="65"/>
      <c r="L50" s="65"/>
    </row>
    <row r="51" spans="1:12" ht="77.25" customHeight="1" x14ac:dyDescent="0.25">
      <c r="A51" s="68" t="s">
        <v>191</v>
      </c>
      <c r="B51" s="67" t="s">
        <v>387</v>
      </c>
      <c r="C51" s="204" t="s">
        <v>464</v>
      </c>
      <c r="D51" s="204" t="s">
        <v>464</v>
      </c>
      <c r="E51" s="66" t="s">
        <v>464</v>
      </c>
      <c r="F51" s="152"/>
      <c r="G51" s="204" t="s">
        <v>464</v>
      </c>
      <c r="H51" s="204" t="s">
        <v>464</v>
      </c>
      <c r="I51" s="151"/>
      <c r="J51" s="151"/>
      <c r="K51" s="65"/>
      <c r="L51" s="65"/>
    </row>
    <row r="52" spans="1:12" ht="71.25" customHeight="1" x14ac:dyDescent="0.25">
      <c r="A52" s="68" t="s">
        <v>189</v>
      </c>
      <c r="B52" s="67" t="s">
        <v>190</v>
      </c>
      <c r="C52" s="204" t="s">
        <v>464</v>
      </c>
      <c r="D52" s="204" t="s">
        <v>464</v>
      </c>
      <c r="E52" s="66" t="s">
        <v>464</v>
      </c>
      <c r="F52" s="152"/>
      <c r="G52" s="204" t="s">
        <v>464</v>
      </c>
      <c r="H52" s="204" t="s">
        <v>464</v>
      </c>
      <c r="I52" s="151"/>
      <c r="J52" s="151"/>
      <c r="K52" s="65"/>
      <c r="L52" s="65"/>
    </row>
    <row r="53" spans="1:12" ht="48" customHeight="1" x14ac:dyDescent="0.25">
      <c r="A53" s="68" t="s">
        <v>187</v>
      </c>
      <c r="B53" s="127" t="s">
        <v>388</v>
      </c>
      <c r="C53" s="174">
        <v>47423</v>
      </c>
      <c r="D53" s="174">
        <v>47432</v>
      </c>
      <c r="E53" s="156">
        <v>44866</v>
      </c>
      <c r="F53" s="156">
        <v>44926</v>
      </c>
      <c r="G53" s="174">
        <v>47423</v>
      </c>
      <c r="H53" s="174">
        <v>47432</v>
      </c>
      <c r="I53" s="151"/>
      <c r="J53" s="151"/>
      <c r="K53" s="65"/>
      <c r="L53" s="65"/>
    </row>
    <row r="54" spans="1:12" ht="46.5" customHeight="1" x14ac:dyDescent="0.25">
      <c r="A54" s="68" t="s">
        <v>389</v>
      </c>
      <c r="B54" s="67" t="s">
        <v>188</v>
      </c>
      <c r="C54" s="206" t="s">
        <v>464</v>
      </c>
      <c r="D54" s="204" t="s">
        <v>464</v>
      </c>
      <c r="E54" s="153" t="s">
        <v>464</v>
      </c>
      <c r="F54" s="153"/>
      <c r="G54" s="206" t="s">
        <v>464</v>
      </c>
      <c r="H54" s="204" t="s">
        <v>464</v>
      </c>
      <c r="I54" s="151"/>
      <c r="J54" s="151"/>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E22" sqref="E22"/>
    </sheetView>
  </sheetViews>
  <sheetFormatPr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60" customWidth="1"/>
    <col min="8" max="8" width="10.7109375" style="60" customWidth="1"/>
    <col min="9" max="9" width="5.42578125" style="60" customWidth="1"/>
    <col min="10" max="10" width="12.5703125" style="60" customWidth="1"/>
    <col min="11" max="11" width="6.5703125" style="60" bestFit="1" customWidth="1"/>
    <col min="12" max="12" width="9.28515625" style="176" customWidth="1"/>
    <col min="13" max="13" width="6.5703125" style="176" bestFit="1" customWidth="1"/>
    <col min="14" max="14" width="11.7109375" style="176" customWidth="1"/>
    <col min="15" max="15" width="6.5703125" style="176" bestFit="1" customWidth="1"/>
    <col min="16" max="16" width="9.42578125" style="176" customWidth="1"/>
    <col min="17" max="17" width="6.140625" style="176" customWidth="1"/>
    <col min="18" max="18" width="11" style="176" customWidth="1"/>
    <col min="19" max="19" width="6.140625" style="176" customWidth="1"/>
    <col min="20" max="20" width="8.42578125" style="176" customWidth="1"/>
    <col min="21" max="21" width="6.140625" style="176" customWidth="1"/>
    <col min="22" max="22" width="8.28515625" style="176" customWidth="1"/>
    <col min="23" max="23" width="6.140625" style="176" customWidth="1"/>
    <col min="24" max="24" width="8.28515625" style="176" customWidth="1"/>
    <col min="25" max="25" width="6.140625" style="176" customWidth="1"/>
    <col min="26" max="26" width="8.28515625" style="176" customWidth="1"/>
    <col min="27" max="27" width="6.140625" style="176" customWidth="1"/>
    <col min="28" max="16384" width="9.140625" style="176"/>
  </cols>
  <sheetData>
    <row r="1" spans="1:27" ht="18.75" x14ac:dyDescent="0.25">
      <c r="A1" s="60"/>
      <c r="B1" s="60"/>
      <c r="C1" s="60"/>
      <c r="D1" s="60"/>
      <c r="E1" s="60"/>
      <c r="F1" s="60"/>
      <c r="L1" s="60"/>
      <c r="M1" s="60"/>
      <c r="AA1" s="38" t="s">
        <v>69</v>
      </c>
    </row>
    <row r="2" spans="1:27" ht="18.75" x14ac:dyDescent="0.3">
      <c r="A2" s="60"/>
      <c r="B2" s="60"/>
      <c r="C2" s="60"/>
      <c r="D2" s="60"/>
      <c r="E2" s="60"/>
      <c r="F2" s="60"/>
      <c r="L2" s="60"/>
      <c r="M2" s="60"/>
      <c r="AA2" s="15" t="s">
        <v>10</v>
      </c>
    </row>
    <row r="3" spans="1:27" ht="18.75" x14ac:dyDescent="0.3">
      <c r="A3" s="60"/>
      <c r="B3" s="60"/>
      <c r="C3" s="60"/>
      <c r="D3" s="60"/>
      <c r="E3" s="60"/>
      <c r="F3" s="60"/>
      <c r="L3" s="60"/>
      <c r="M3" s="60"/>
      <c r="AA3" s="15" t="s">
        <v>514</v>
      </c>
    </row>
    <row r="4" spans="1:27" ht="18.75" customHeight="1" x14ac:dyDescent="0.25">
      <c r="A4" s="266" t="str">
        <f>'6.1. Паспорт сетевой график'!A5:L5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0"/>
      <c r="B5" s="60"/>
      <c r="C5" s="60"/>
      <c r="D5" s="60"/>
      <c r="E5" s="60"/>
      <c r="F5" s="60"/>
      <c r="L5" s="60"/>
      <c r="M5" s="60"/>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31"/>
      <c r="B7" s="131"/>
      <c r="C7" s="131"/>
      <c r="D7" s="131"/>
      <c r="E7" s="131"/>
      <c r="F7" s="131"/>
      <c r="G7" s="131"/>
      <c r="H7" s="131"/>
      <c r="I7" s="131"/>
      <c r="J7" s="177"/>
      <c r="K7" s="177"/>
      <c r="L7" s="177"/>
      <c r="M7" s="177"/>
      <c r="N7" s="177"/>
      <c r="O7" s="177"/>
      <c r="P7" s="177"/>
      <c r="Q7" s="177"/>
      <c r="R7" s="177"/>
      <c r="S7" s="177"/>
      <c r="T7" s="177"/>
      <c r="U7" s="177"/>
      <c r="V7" s="177"/>
      <c r="W7" s="177"/>
      <c r="X7" s="177"/>
      <c r="Y7" s="177"/>
      <c r="Z7" s="177"/>
      <c r="AA7" s="177"/>
    </row>
    <row r="8" spans="1:27" x14ac:dyDescent="0.25">
      <c r="A8" s="273" t="s">
        <v>469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1"/>
      <c r="B10" s="131"/>
      <c r="C10" s="131"/>
      <c r="D10" s="131"/>
      <c r="E10" s="131"/>
      <c r="F10" s="131"/>
      <c r="G10" s="131"/>
      <c r="H10" s="131"/>
      <c r="I10" s="131"/>
      <c r="J10" s="177"/>
      <c r="K10" s="177"/>
      <c r="L10" s="177"/>
      <c r="M10" s="177"/>
      <c r="N10" s="177"/>
      <c r="O10" s="177"/>
      <c r="P10" s="177"/>
      <c r="Q10" s="177"/>
      <c r="R10" s="177"/>
      <c r="S10" s="177"/>
      <c r="T10" s="177"/>
      <c r="U10" s="177"/>
      <c r="V10" s="177"/>
      <c r="W10" s="177"/>
      <c r="X10" s="177"/>
      <c r="Y10" s="177"/>
      <c r="Z10" s="177"/>
      <c r="AA10" s="177"/>
    </row>
    <row r="11" spans="1:27" s="203" customFormat="1" ht="18.75" x14ac:dyDescent="0.3">
      <c r="A11" s="269" t="str">
        <f>'1. паспорт местоположение'!A12:C12</f>
        <v>N_TP2000.PR.0092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178"/>
      <c r="K13" s="178"/>
      <c r="L13" s="178"/>
      <c r="M13" s="178"/>
      <c r="N13" s="178"/>
      <c r="O13" s="178"/>
      <c r="P13" s="178"/>
      <c r="Q13" s="178"/>
      <c r="R13" s="178"/>
      <c r="S13" s="178"/>
      <c r="T13" s="178"/>
      <c r="U13" s="178"/>
      <c r="V13" s="178"/>
      <c r="W13" s="178"/>
      <c r="X13" s="178"/>
      <c r="Y13" s="178"/>
      <c r="Z13" s="178"/>
      <c r="AA13" s="178"/>
    </row>
    <row r="14" spans="1:27" x14ac:dyDescent="0.25">
      <c r="A14" s="273" t="str">
        <f>'1. паспорт местоположение'!A15:C15</f>
        <v xml:space="preserve">Модернизация ограждения ПС110кВ УКПГ-4, ПС110кВ Взлетная (378 м)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60"/>
      <c r="L17" s="60"/>
      <c r="M17" s="60"/>
      <c r="N17" s="60"/>
      <c r="O17" s="60"/>
      <c r="P17" s="60"/>
      <c r="Q17" s="60"/>
      <c r="R17" s="60"/>
      <c r="S17" s="60"/>
      <c r="T17" s="60"/>
      <c r="U17" s="60"/>
      <c r="V17" s="60"/>
      <c r="W17" s="60"/>
      <c r="X17" s="60"/>
      <c r="Y17" s="60"/>
      <c r="Z17" s="60"/>
      <c r="AA17" s="60"/>
    </row>
    <row r="18" spans="1:34" x14ac:dyDescent="0.25">
      <c r="A18" s="400" t="s">
        <v>433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34" x14ac:dyDescent="0.25">
      <c r="A19" s="60"/>
      <c r="B19" s="60"/>
      <c r="C19" s="60"/>
      <c r="D19" s="60"/>
      <c r="E19" s="60"/>
      <c r="F19" s="60"/>
      <c r="L19" s="60"/>
      <c r="M19" s="60"/>
      <c r="N19" s="60"/>
      <c r="O19" s="60"/>
      <c r="P19" s="60"/>
      <c r="Q19" s="60"/>
      <c r="R19" s="60"/>
      <c r="S19" s="60"/>
      <c r="T19" s="60"/>
      <c r="U19" s="60"/>
      <c r="V19" s="60"/>
      <c r="W19" s="60"/>
      <c r="X19" s="60"/>
      <c r="Y19" s="60"/>
      <c r="Z19" s="60"/>
      <c r="AA19" s="60"/>
    </row>
    <row r="20" spans="1:34" s="223" customFormat="1" ht="26.25" customHeight="1" x14ac:dyDescent="0.25">
      <c r="A20" s="401" t="s">
        <v>186</v>
      </c>
      <c r="B20" s="401" t="s">
        <v>185</v>
      </c>
      <c r="C20" s="404" t="s">
        <v>184</v>
      </c>
      <c r="D20" s="404"/>
      <c r="E20" s="405" t="s">
        <v>183</v>
      </c>
      <c r="F20" s="405"/>
      <c r="G20" s="406" t="s">
        <v>540</v>
      </c>
      <c r="H20" s="397" t="s">
        <v>470</v>
      </c>
      <c r="I20" s="398"/>
      <c r="J20" s="398"/>
      <c r="K20" s="398"/>
      <c r="L20" s="397" t="s">
        <v>471</v>
      </c>
      <c r="M20" s="398"/>
      <c r="N20" s="398"/>
      <c r="O20" s="398"/>
      <c r="P20" s="397" t="s">
        <v>520</v>
      </c>
      <c r="Q20" s="398"/>
      <c r="R20" s="398"/>
      <c r="S20" s="398"/>
      <c r="T20" s="397" t="s">
        <v>534</v>
      </c>
      <c r="U20" s="398"/>
      <c r="V20" s="398"/>
      <c r="W20" s="398"/>
      <c r="X20" s="397" t="s">
        <v>541</v>
      </c>
      <c r="Y20" s="398"/>
      <c r="Z20" s="398"/>
      <c r="AA20" s="398"/>
      <c r="AB20" s="409" t="s">
        <v>182</v>
      </c>
      <c r="AC20" s="409"/>
      <c r="AH20" s="224"/>
    </row>
    <row r="21" spans="1:34" s="223" customFormat="1" ht="28.5" customHeight="1" x14ac:dyDescent="0.25">
      <c r="A21" s="402"/>
      <c r="B21" s="402"/>
      <c r="C21" s="404"/>
      <c r="D21" s="404"/>
      <c r="E21" s="405"/>
      <c r="F21" s="405"/>
      <c r="G21" s="407"/>
      <c r="H21" s="396" t="s">
        <v>2</v>
      </c>
      <c r="I21" s="396"/>
      <c r="J21" s="396" t="s">
        <v>180</v>
      </c>
      <c r="K21" s="396"/>
      <c r="L21" s="396" t="s">
        <v>2</v>
      </c>
      <c r="M21" s="396"/>
      <c r="N21" s="396" t="s">
        <v>180</v>
      </c>
      <c r="O21" s="396"/>
      <c r="P21" s="396" t="s">
        <v>2</v>
      </c>
      <c r="Q21" s="396"/>
      <c r="R21" s="396" t="s">
        <v>180</v>
      </c>
      <c r="S21" s="396"/>
      <c r="T21" s="396" t="s">
        <v>2</v>
      </c>
      <c r="U21" s="396"/>
      <c r="V21" s="396" t="s">
        <v>180</v>
      </c>
      <c r="W21" s="396"/>
      <c r="X21" s="396" t="s">
        <v>2</v>
      </c>
      <c r="Y21" s="396"/>
      <c r="Z21" s="396" t="s">
        <v>180</v>
      </c>
      <c r="AA21" s="396"/>
      <c r="AB21" s="409"/>
      <c r="AC21" s="409"/>
      <c r="AG21" s="223" t="s">
        <v>515</v>
      </c>
      <c r="AH21" s="225"/>
    </row>
    <row r="22" spans="1:34" s="223" customFormat="1" ht="62.25" customHeight="1" x14ac:dyDescent="0.3">
      <c r="A22" s="403"/>
      <c r="B22" s="403"/>
      <c r="C22" s="221" t="s">
        <v>2</v>
      </c>
      <c r="D22" s="221" t="s">
        <v>180</v>
      </c>
      <c r="E22" s="186" t="s">
        <v>538</v>
      </c>
      <c r="F22" s="186" t="s">
        <v>539</v>
      </c>
      <c r="G22" s="408"/>
      <c r="H22" s="226" t="s">
        <v>414</v>
      </c>
      <c r="I22" s="226" t="s">
        <v>415</v>
      </c>
      <c r="J22" s="226" t="s">
        <v>414</v>
      </c>
      <c r="K22" s="226" t="s">
        <v>415</v>
      </c>
      <c r="L22" s="226" t="s">
        <v>414</v>
      </c>
      <c r="M22" s="226" t="s">
        <v>415</v>
      </c>
      <c r="N22" s="226" t="s">
        <v>414</v>
      </c>
      <c r="O22" s="226" t="s">
        <v>415</v>
      </c>
      <c r="P22" s="226" t="s">
        <v>414</v>
      </c>
      <c r="Q22" s="226" t="s">
        <v>415</v>
      </c>
      <c r="R22" s="226" t="s">
        <v>414</v>
      </c>
      <c r="S22" s="226" t="s">
        <v>415</v>
      </c>
      <c r="T22" s="226" t="s">
        <v>414</v>
      </c>
      <c r="U22" s="226" t="s">
        <v>415</v>
      </c>
      <c r="V22" s="226" t="s">
        <v>414</v>
      </c>
      <c r="W22" s="226" t="s">
        <v>415</v>
      </c>
      <c r="X22" s="226" t="s">
        <v>414</v>
      </c>
      <c r="Y22" s="226" t="s">
        <v>415</v>
      </c>
      <c r="Z22" s="226" t="s">
        <v>414</v>
      </c>
      <c r="AA22" s="226" t="s">
        <v>415</v>
      </c>
      <c r="AB22" s="221" t="s">
        <v>181</v>
      </c>
      <c r="AC22" s="221" t="s">
        <v>180</v>
      </c>
      <c r="AE22" s="227"/>
      <c r="AF22" s="227"/>
      <c r="AG22" s="227"/>
      <c r="AH22" s="228"/>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v>1</v>
      </c>
      <c r="B24" s="189" t="s">
        <v>179</v>
      </c>
      <c r="C24" s="190">
        <v>10.948846728123184</v>
      </c>
      <c r="D24" s="190">
        <v>11.888538990721036</v>
      </c>
      <c r="E24" s="190">
        <v>10.948846728123184</v>
      </c>
      <c r="F24" s="190">
        <v>10.948846728123184</v>
      </c>
      <c r="G24" s="190">
        <v>0</v>
      </c>
      <c r="H24" s="190">
        <v>0</v>
      </c>
      <c r="I24" s="190"/>
      <c r="J24" s="190">
        <v>0</v>
      </c>
      <c r="K24" s="190"/>
      <c r="L24" s="190">
        <v>0</v>
      </c>
      <c r="M24" s="190"/>
      <c r="N24" s="190">
        <v>0</v>
      </c>
      <c r="O24" s="190"/>
      <c r="P24" s="190">
        <v>0.42971811215352346</v>
      </c>
      <c r="Q24" s="190"/>
      <c r="R24" s="190">
        <v>0.44914403764726923</v>
      </c>
      <c r="S24" s="190"/>
      <c r="T24" s="190">
        <v>10.519128615969661</v>
      </c>
      <c r="U24" s="190"/>
      <c r="V24" s="190">
        <v>11.439394953073766</v>
      </c>
      <c r="W24" s="190"/>
      <c r="X24" s="190">
        <v>0</v>
      </c>
      <c r="Y24" s="190"/>
      <c r="Z24" s="190" t="s">
        <v>558</v>
      </c>
      <c r="AA24" s="190"/>
      <c r="AB24" s="190">
        <v>10.948846728123184</v>
      </c>
      <c r="AC24" s="190">
        <v>11.888538990721035</v>
      </c>
    </row>
    <row r="25" spans="1:34" ht="24" customHeight="1" x14ac:dyDescent="0.25">
      <c r="A25" s="191" t="s">
        <v>178</v>
      </c>
      <c r="B25" s="192" t="s">
        <v>177</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558</v>
      </c>
      <c r="AA25" s="190"/>
      <c r="AB25" s="190">
        <v>0</v>
      </c>
      <c r="AC25" s="190">
        <v>0</v>
      </c>
    </row>
    <row r="26" spans="1:34" x14ac:dyDescent="0.25">
      <c r="A26" s="191" t="s">
        <v>176</v>
      </c>
      <c r="B26" s="192" t="s">
        <v>175</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558</v>
      </c>
      <c r="AA26" s="190"/>
      <c r="AB26" s="190">
        <v>0</v>
      </c>
      <c r="AC26" s="190">
        <v>0</v>
      </c>
    </row>
    <row r="27" spans="1:34" ht="31.5" x14ac:dyDescent="0.25">
      <c r="A27" s="191" t="s">
        <v>174</v>
      </c>
      <c r="B27" s="192" t="s">
        <v>370</v>
      </c>
      <c r="C27" s="190"/>
      <c r="D27" s="190"/>
      <c r="E27" s="190"/>
      <c r="F27" s="190"/>
      <c r="G27" s="190">
        <v>0</v>
      </c>
      <c r="H27" s="190">
        <v>0</v>
      </c>
      <c r="I27" s="190"/>
      <c r="J27" s="190">
        <v>0</v>
      </c>
      <c r="K27" s="190"/>
      <c r="L27" s="190">
        <v>0</v>
      </c>
      <c r="M27" s="190"/>
      <c r="N27" s="190">
        <v>0</v>
      </c>
      <c r="O27" s="190"/>
      <c r="P27" s="190">
        <v>0.35809842679460291</v>
      </c>
      <c r="Q27" s="190"/>
      <c r="R27" s="190">
        <v>0.36815085053054858</v>
      </c>
      <c r="S27" s="190"/>
      <c r="T27" s="190">
        <v>8.8224199480823433</v>
      </c>
      <c r="U27" s="190"/>
      <c r="V27" s="190">
        <v>9.4419533634983903</v>
      </c>
      <c r="W27" s="190"/>
      <c r="X27" s="190">
        <v>0</v>
      </c>
      <c r="Y27" s="190"/>
      <c r="Z27" s="190" t="s">
        <v>558</v>
      </c>
      <c r="AA27" s="190"/>
      <c r="AB27" s="190">
        <v>9.1805183748769466</v>
      </c>
      <c r="AC27" s="190">
        <v>9.8101042140289394</v>
      </c>
    </row>
    <row r="28" spans="1:34" x14ac:dyDescent="0.25">
      <c r="A28" s="191" t="s">
        <v>173</v>
      </c>
      <c r="B28" s="192" t="s">
        <v>172</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4" x14ac:dyDescent="0.25">
      <c r="A29" s="191" t="s">
        <v>171</v>
      </c>
      <c r="B29" s="193" t="s">
        <v>170</v>
      </c>
      <c r="C29" s="190"/>
      <c r="D29" s="190"/>
      <c r="E29" s="190"/>
      <c r="F29" s="190"/>
      <c r="G29" s="190">
        <v>0</v>
      </c>
      <c r="H29" s="190">
        <v>0</v>
      </c>
      <c r="I29" s="190"/>
      <c r="J29" s="190">
        <v>0</v>
      </c>
      <c r="K29" s="190"/>
      <c r="L29" s="190">
        <v>0</v>
      </c>
      <c r="M29" s="190"/>
      <c r="N29" s="190">
        <v>0</v>
      </c>
      <c r="O29" s="190"/>
      <c r="P29" s="190">
        <v>7.1619685358920548E-2</v>
      </c>
      <c r="Q29" s="190"/>
      <c r="R29" s="190">
        <v>8.0993187116720655E-2</v>
      </c>
      <c r="S29" s="190"/>
      <c r="T29" s="190">
        <v>1.696708667887318</v>
      </c>
      <c r="U29" s="190"/>
      <c r="V29" s="190">
        <v>1.9974415895753754</v>
      </c>
      <c r="W29" s="190"/>
      <c r="X29" s="190">
        <v>0</v>
      </c>
      <c r="Y29" s="190"/>
      <c r="Z29" s="190" t="s">
        <v>558</v>
      </c>
      <c r="AA29" s="190"/>
      <c r="AB29" s="190">
        <v>1.7683283532462386</v>
      </c>
      <c r="AC29" s="190">
        <v>2.0784347766920952</v>
      </c>
    </row>
    <row r="30" spans="1:34" s="185" customFormat="1" ht="47.25" x14ac:dyDescent="0.25">
      <c r="A30" s="188" t="s">
        <v>63</v>
      </c>
      <c r="B30" s="189" t="s">
        <v>169</v>
      </c>
      <c r="C30" s="190">
        <v>9.1805183748769448</v>
      </c>
      <c r="D30" s="190">
        <v>9.8101042140289394</v>
      </c>
      <c r="E30" s="190">
        <v>9.1805183748769448</v>
      </c>
      <c r="F30" s="190">
        <v>9.1805183748769448</v>
      </c>
      <c r="G30" s="190">
        <v>0</v>
      </c>
      <c r="H30" s="190">
        <v>0</v>
      </c>
      <c r="I30" s="190"/>
      <c r="J30" s="190">
        <v>0</v>
      </c>
      <c r="K30" s="190"/>
      <c r="L30" s="190">
        <v>0</v>
      </c>
      <c r="M30" s="190"/>
      <c r="N30" s="190">
        <v>0</v>
      </c>
      <c r="O30" s="190"/>
      <c r="P30" s="190">
        <v>0.35809842679460291</v>
      </c>
      <c r="Q30" s="190"/>
      <c r="R30" s="190">
        <v>0.36815085053054858</v>
      </c>
      <c r="S30" s="190"/>
      <c r="T30" s="190">
        <v>8.8224199480823433</v>
      </c>
      <c r="U30" s="190"/>
      <c r="V30" s="190">
        <v>9.4419533634983903</v>
      </c>
      <c r="W30" s="190"/>
      <c r="X30" s="190">
        <v>0</v>
      </c>
      <c r="Y30" s="190"/>
      <c r="Z30" s="190" t="s">
        <v>558</v>
      </c>
      <c r="AA30" s="190"/>
      <c r="AB30" s="190">
        <v>9.1805183748769466</v>
      </c>
      <c r="AC30" s="190">
        <v>9.8101042140289394</v>
      </c>
    </row>
    <row r="31" spans="1:34" x14ac:dyDescent="0.25">
      <c r="A31" s="188" t="s">
        <v>168</v>
      </c>
      <c r="B31" s="192" t="s">
        <v>167</v>
      </c>
      <c r="C31" s="190">
        <v>0.35809842679460291</v>
      </c>
      <c r="D31" s="190">
        <v>0.36815085053054858</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4" ht="31.5" x14ac:dyDescent="0.25">
      <c r="A32" s="188" t="s">
        <v>166</v>
      </c>
      <c r="B32" s="192" t="s">
        <v>165</v>
      </c>
      <c r="C32" s="190">
        <v>8.1562224638875023</v>
      </c>
      <c r="D32" s="190">
        <v>8.7289737486462453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164</v>
      </c>
      <c r="B33" s="192" t="s">
        <v>163</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162</v>
      </c>
      <c r="B34" s="192" t="s">
        <v>161</v>
      </c>
      <c r="C34" s="190">
        <v>0.66619748419483982</v>
      </c>
      <c r="D34" s="190">
        <v>0.71297961485214545</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5" customFormat="1" ht="31.5" x14ac:dyDescent="0.25">
      <c r="A35" s="188" t="s">
        <v>62</v>
      </c>
      <c r="B35" s="189" t="s">
        <v>160</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159</v>
      </c>
      <c r="B36" s="192" t="s">
        <v>497</v>
      </c>
      <c r="C36" s="190"/>
      <c r="D36" s="190"/>
      <c r="E36" s="190"/>
      <c r="F36" s="190"/>
      <c r="G36" s="190">
        <v>0</v>
      </c>
      <c r="H36" s="190">
        <v>0</v>
      </c>
      <c r="I36" s="190" t="s">
        <v>515</v>
      </c>
      <c r="J36" s="190">
        <v>0</v>
      </c>
      <c r="K36" s="190" t="s">
        <v>515</v>
      </c>
      <c r="L36" s="190">
        <v>0</v>
      </c>
      <c r="M36" s="190" t="s">
        <v>515</v>
      </c>
      <c r="N36" s="190">
        <v>0</v>
      </c>
      <c r="O36" s="190" t="s">
        <v>515</v>
      </c>
      <c r="P36" s="190">
        <v>0</v>
      </c>
      <c r="Q36" s="190" t="s">
        <v>515</v>
      </c>
      <c r="R36" s="190">
        <v>0</v>
      </c>
      <c r="S36" s="190" t="s">
        <v>515</v>
      </c>
      <c r="T36" s="190">
        <v>0</v>
      </c>
      <c r="U36" s="190" t="s">
        <v>515</v>
      </c>
      <c r="V36" s="190">
        <v>0</v>
      </c>
      <c r="W36" s="190" t="s">
        <v>515</v>
      </c>
      <c r="X36" s="190">
        <v>0</v>
      </c>
      <c r="Y36" s="190" t="s">
        <v>515</v>
      </c>
      <c r="Z36" s="190" t="s">
        <v>558</v>
      </c>
      <c r="AA36" s="190" t="s">
        <v>558</v>
      </c>
      <c r="AB36" s="190">
        <v>0</v>
      </c>
      <c r="AC36" s="190">
        <v>0</v>
      </c>
    </row>
    <row r="37" spans="1:29" ht="31.5" x14ac:dyDescent="0.25">
      <c r="A37" s="191" t="s">
        <v>158</v>
      </c>
      <c r="B37" s="195" t="s">
        <v>495</v>
      </c>
      <c r="C37" s="190"/>
      <c r="D37" s="190"/>
      <c r="E37" s="190"/>
      <c r="F37" s="190"/>
      <c r="G37" s="190">
        <v>0</v>
      </c>
      <c r="H37" s="190">
        <v>0</v>
      </c>
      <c r="I37" s="190" t="s">
        <v>515</v>
      </c>
      <c r="J37" s="190">
        <v>0</v>
      </c>
      <c r="K37" s="190" t="s">
        <v>515</v>
      </c>
      <c r="L37" s="190">
        <v>0</v>
      </c>
      <c r="M37" s="190" t="s">
        <v>515</v>
      </c>
      <c r="N37" s="190">
        <v>0</v>
      </c>
      <c r="O37" s="190" t="s">
        <v>515</v>
      </c>
      <c r="P37" s="190">
        <v>0</v>
      </c>
      <c r="Q37" s="190" t="s">
        <v>515</v>
      </c>
      <c r="R37" s="190">
        <v>0</v>
      </c>
      <c r="S37" s="190" t="s">
        <v>515</v>
      </c>
      <c r="T37" s="190">
        <v>0</v>
      </c>
      <c r="U37" s="190" t="s">
        <v>515</v>
      </c>
      <c r="V37" s="190">
        <v>0</v>
      </c>
      <c r="W37" s="190" t="s">
        <v>515</v>
      </c>
      <c r="X37" s="190">
        <v>0</v>
      </c>
      <c r="Y37" s="190" t="s">
        <v>515</v>
      </c>
      <c r="Z37" s="190" t="s">
        <v>558</v>
      </c>
      <c r="AA37" s="190" t="s">
        <v>558</v>
      </c>
      <c r="AB37" s="190">
        <v>0</v>
      </c>
      <c r="AC37" s="190">
        <v>0</v>
      </c>
    </row>
    <row r="38" spans="1:29" x14ac:dyDescent="0.25">
      <c r="A38" s="191" t="s">
        <v>157</v>
      </c>
      <c r="B38" s="195" t="s">
        <v>148</v>
      </c>
      <c r="C38" s="190"/>
      <c r="D38" s="190"/>
      <c r="E38" s="190"/>
      <c r="F38" s="190"/>
      <c r="G38" s="190">
        <v>0</v>
      </c>
      <c r="H38" s="190">
        <v>0</v>
      </c>
      <c r="I38" s="190" t="s">
        <v>515</v>
      </c>
      <c r="J38" s="190">
        <v>0</v>
      </c>
      <c r="K38" s="190" t="s">
        <v>515</v>
      </c>
      <c r="L38" s="190">
        <v>0</v>
      </c>
      <c r="M38" s="190" t="s">
        <v>515</v>
      </c>
      <c r="N38" s="190">
        <v>0</v>
      </c>
      <c r="O38" s="190" t="s">
        <v>515</v>
      </c>
      <c r="P38" s="190">
        <v>0</v>
      </c>
      <c r="Q38" s="190" t="s">
        <v>515</v>
      </c>
      <c r="R38" s="190">
        <v>0</v>
      </c>
      <c r="S38" s="190" t="s">
        <v>515</v>
      </c>
      <c r="T38" s="190">
        <v>0</v>
      </c>
      <c r="U38" s="190" t="s">
        <v>515</v>
      </c>
      <c r="V38" s="190">
        <v>0</v>
      </c>
      <c r="W38" s="190" t="s">
        <v>515</v>
      </c>
      <c r="X38" s="190">
        <v>0</v>
      </c>
      <c r="Y38" s="190" t="s">
        <v>515</v>
      </c>
      <c r="Z38" s="190" t="s">
        <v>558</v>
      </c>
      <c r="AA38" s="190" t="s">
        <v>558</v>
      </c>
      <c r="AB38" s="190">
        <v>0</v>
      </c>
      <c r="AC38" s="190">
        <v>0</v>
      </c>
    </row>
    <row r="39" spans="1:29" x14ac:dyDescent="0.25">
      <c r="A39" s="191" t="s">
        <v>156</v>
      </c>
      <c r="B39" s="192" t="s">
        <v>496</v>
      </c>
      <c r="C39" s="190"/>
      <c r="D39" s="190"/>
      <c r="E39" s="190"/>
      <c r="F39" s="190"/>
      <c r="G39" s="190">
        <v>0</v>
      </c>
      <c r="H39" s="190">
        <v>0</v>
      </c>
      <c r="I39" s="190" t="s">
        <v>515</v>
      </c>
      <c r="J39" s="190">
        <v>0</v>
      </c>
      <c r="K39" s="190" t="s">
        <v>515</v>
      </c>
      <c r="L39" s="190">
        <v>0</v>
      </c>
      <c r="M39" s="190" t="s">
        <v>515</v>
      </c>
      <c r="N39" s="190">
        <v>0</v>
      </c>
      <c r="O39" s="190" t="s">
        <v>515</v>
      </c>
      <c r="P39" s="190">
        <v>0</v>
      </c>
      <c r="Q39" s="190" t="s">
        <v>515</v>
      </c>
      <c r="R39" s="190">
        <v>0</v>
      </c>
      <c r="S39" s="190" t="s">
        <v>515</v>
      </c>
      <c r="T39" s="190">
        <v>0</v>
      </c>
      <c r="U39" s="190" t="s">
        <v>515</v>
      </c>
      <c r="V39" s="190">
        <v>0</v>
      </c>
      <c r="W39" s="190" t="s">
        <v>515</v>
      </c>
      <c r="X39" s="190">
        <v>0</v>
      </c>
      <c r="Y39" s="190" t="s">
        <v>515</v>
      </c>
      <c r="Z39" s="190" t="s">
        <v>558</v>
      </c>
      <c r="AA39" s="190" t="s">
        <v>558</v>
      </c>
      <c r="AB39" s="190">
        <v>0</v>
      </c>
      <c r="AC39" s="190">
        <v>0</v>
      </c>
    </row>
    <row r="40" spans="1:29" x14ac:dyDescent="0.25">
      <c r="A40" s="191" t="s">
        <v>155</v>
      </c>
      <c r="B40" s="192" t="s">
        <v>498</v>
      </c>
      <c r="C40" s="190"/>
      <c r="D40" s="190"/>
      <c r="E40" s="190"/>
      <c r="F40" s="190"/>
      <c r="G40" s="190">
        <v>0</v>
      </c>
      <c r="H40" s="190">
        <v>0</v>
      </c>
      <c r="I40" s="190" t="s">
        <v>515</v>
      </c>
      <c r="J40" s="190">
        <v>0</v>
      </c>
      <c r="K40" s="190" t="s">
        <v>515</v>
      </c>
      <c r="L40" s="190">
        <v>0</v>
      </c>
      <c r="M40" s="190" t="s">
        <v>515</v>
      </c>
      <c r="N40" s="190">
        <v>0</v>
      </c>
      <c r="O40" s="190" t="s">
        <v>515</v>
      </c>
      <c r="P40" s="190">
        <v>0</v>
      </c>
      <c r="Q40" s="190" t="s">
        <v>515</v>
      </c>
      <c r="R40" s="190">
        <v>0</v>
      </c>
      <c r="S40" s="190" t="s">
        <v>515</v>
      </c>
      <c r="T40" s="190">
        <v>0</v>
      </c>
      <c r="U40" s="190" t="s">
        <v>515</v>
      </c>
      <c r="V40" s="190">
        <v>0</v>
      </c>
      <c r="W40" s="190" t="s">
        <v>515</v>
      </c>
      <c r="X40" s="190">
        <v>0</v>
      </c>
      <c r="Y40" s="190" t="s">
        <v>515</v>
      </c>
      <c r="Z40" s="190" t="s">
        <v>558</v>
      </c>
      <c r="AA40" s="190" t="s">
        <v>558</v>
      </c>
      <c r="AB40" s="190">
        <v>0</v>
      </c>
      <c r="AC40" s="190">
        <v>0</v>
      </c>
    </row>
    <row r="41" spans="1:29" x14ac:dyDescent="0.25">
      <c r="A41" s="191" t="s">
        <v>154</v>
      </c>
      <c r="B41" s="192" t="s">
        <v>499</v>
      </c>
      <c r="C41" s="190"/>
      <c r="D41" s="190"/>
      <c r="E41" s="190"/>
      <c r="F41" s="190"/>
      <c r="G41" s="190">
        <v>0</v>
      </c>
      <c r="H41" s="190">
        <v>0</v>
      </c>
      <c r="I41" s="190" t="s">
        <v>515</v>
      </c>
      <c r="J41" s="190">
        <v>0</v>
      </c>
      <c r="K41" s="190" t="s">
        <v>515</v>
      </c>
      <c r="L41" s="190">
        <v>0</v>
      </c>
      <c r="M41" s="190" t="s">
        <v>515</v>
      </c>
      <c r="N41" s="190">
        <v>0</v>
      </c>
      <c r="O41" s="190" t="s">
        <v>515</v>
      </c>
      <c r="P41" s="190">
        <v>0</v>
      </c>
      <c r="Q41" s="190" t="s">
        <v>515</v>
      </c>
      <c r="R41" s="190">
        <v>0</v>
      </c>
      <c r="S41" s="190" t="s">
        <v>515</v>
      </c>
      <c r="T41" s="190">
        <v>0</v>
      </c>
      <c r="U41" s="190" t="s">
        <v>515</v>
      </c>
      <c r="V41" s="190">
        <v>0</v>
      </c>
      <c r="W41" s="190" t="s">
        <v>515</v>
      </c>
      <c r="X41" s="190">
        <v>0</v>
      </c>
      <c r="Y41" s="190" t="s">
        <v>515</v>
      </c>
      <c r="Z41" s="190" t="s">
        <v>558</v>
      </c>
      <c r="AA41" s="190" t="s">
        <v>558</v>
      </c>
      <c r="AB41" s="190">
        <v>0</v>
      </c>
      <c r="AC41" s="190">
        <v>0</v>
      </c>
    </row>
    <row r="42" spans="1:29" x14ac:dyDescent="0.25">
      <c r="A42" s="191" t="s">
        <v>153</v>
      </c>
      <c r="B42" s="192" t="s">
        <v>500</v>
      </c>
      <c r="C42" s="190"/>
      <c r="D42" s="190"/>
      <c r="E42" s="190"/>
      <c r="F42" s="190"/>
      <c r="G42" s="190">
        <v>0</v>
      </c>
      <c r="H42" s="190">
        <v>0</v>
      </c>
      <c r="I42" s="190" t="s">
        <v>515</v>
      </c>
      <c r="J42" s="190">
        <v>0</v>
      </c>
      <c r="K42" s="190" t="s">
        <v>515</v>
      </c>
      <c r="L42" s="190">
        <v>0</v>
      </c>
      <c r="M42" s="190" t="s">
        <v>515</v>
      </c>
      <c r="N42" s="190">
        <v>0</v>
      </c>
      <c r="O42" s="190" t="s">
        <v>515</v>
      </c>
      <c r="P42" s="190">
        <v>0</v>
      </c>
      <c r="Q42" s="190" t="s">
        <v>515</v>
      </c>
      <c r="R42" s="190">
        <v>0</v>
      </c>
      <c r="S42" s="190" t="s">
        <v>515</v>
      </c>
      <c r="T42" s="190">
        <v>0</v>
      </c>
      <c r="U42" s="190" t="s">
        <v>515</v>
      </c>
      <c r="V42" s="190">
        <v>0</v>
      </c>
      <c r="W42" s="190" t="s">
        <v>515</v>
      </c>
      <c r="X42" s="190">
        <v>0</v>
      </c>
      <c r="Y42" s="190" t="s">
        <v>515</v>
      </c>
      <c r="Z42" s="190" t="s">
        <v>558</v>
      </c>
      <c r="AA42" s="190" t="s">
        <v>558</v>
      </c>
      <c r="AB42" s="190">
        <v>0</v>
      </c>
      <c r="AC42" s="190">
        <v>0</v>
      </c>
    </row>
    <row r="43" spans="1:29" x14ac:dyDescent="0.25">
      <c r="A43" s="191" t="s">
        <v>473</v>
      </c>
      <c r="B43" s="192" t="s">
        <v>501</v>
      </c>
      <c r="C43" s="190"/>
      <c r="D43" s="190"/>
      <c r="E43" s="190"/>
      <c r="F43" s="190"/>
      <c r="G43" s="190">
        <v>0</v>
      </c>
      <c r="H43" s="190">
        <v>0</v>
      </c>
      <c r="I43" s="190" t="s">
        <v>515</v>
      </c>
      <c r="J43" s="190">
        <v>0</v>
      </c>
      <c r="K43" s="190" t="s">
        <v>515</v>
      </c>
      <c r="L43" s="190">
        <v>0</v>
      </c>
      <c r="M43" s="190" t="s">
        <v>515</v>
      </c>
      <c r="N43" s="190">
        <v>0</v>
      </c>
      <c r="O43" s="190" t="s">
        <v>515</v>
      </c>
      <c r="P43" s="190">
        <v>0</v>
      </c>
      <c r="Q43" s="190" t="s">
        <v>515</v>
      </c>
      <c r="R43" s="190">
        <v>0</v>
      </c>
      <c r="S43" s="190" t="s">
        <v>515</v>
      </c>
      <c r="T43" s="190">
        <v>0</v>
      </c>
      <c r="U43" s="190" t="s">
        <v>515</v>
      </c>
      <c r="V43" s="190">
        <v>0</v>
      </c>
      <c r="W43" s="190" t="s">
        <v>515</v>
      </c>
      <c r="X43" s="190">
        <v>0</v>
      </c>
      <c r="Y43" s="190" t="s">
        <v>515</v>
      </c>
      <c r="Z43" s="190" t="s">
        <v>558</v>
      </c>
      <c r="AA43" s="190" t="s">
        <v>558</v>
      </c>
      <c r="AB43" s="190">
        <v>0</v>
      </c>
      <c r="AC43" s="190">
        <v>0</v>
      </c>
    </row>
    <row r="44" spans="1:29" x14ac:dyDescent="0.25">
      <c r="A44" s="191" t="s">
        <v>474</v>
      </c>
      <c r="B44" s="192" t="s">
        <v>502</v>
      </c>
      <c r="C44" s="190"/>
      <c r="D44" s="190"/>
      <c r="E44" s="190"/>
      <c r="F44" s="190"/>
      <c r="G44" s="190">
        <v>0</v>
      </c>
      <c r="H44" s="190">
        <v>0</v>
      </c>
      <c r="I44" s="190" t="s">
        <v>515</v>
      </c>
      <c r="J44" s="190">
        <v>0</v>
      </c>
      <c r="K44" s="190" t="s">
        <v>515</v>
      </c>
      <c r="L44" s="190">
        <v>0</v>
      </c>
      <c r="M44" s="190" t="s">
        <v>515</v>
      </c>
      <c r="N44" s="190">
        <v>0</v>
      </c>
      <c r="O44" s="190" t="s">
        <v>515</v>
      </c>
      <c r="P44" s="190">
        <v>0</v>
      </c>
      <c r="Q44" s="190" t="s">
        <v>515</v>
      </c>
      <c r="R44" s="190">
        <v>0</v>
      </c>
      <c r="S44" s="190" t="s">
        <v>515</v>
      </c>
      <c r="T44" s="190">
        <v>0</v>
      </c>
      <c r="U44" s="190" t="s">
        <v>515</v>
      </c>
      <c r="V44" s="190">
        <v>0</v>
      </c>
      <c r="W44" s="190" t="s">
        <v>515</v>
      </c>
      <c r="X44" s="190">
        <v>0</v>
      </c>
      <c r="Y44" s="190" t="s">
        <v>515</v>
      </c>
      <c r="Z44" s="190" t="s">
        <v>558</v>
      </c>
      <c r="AA44" s="190" t="s">
        <v>558</v>
      </c>
      <c r="AB44" s="190">
        <v>0</v>
      </c>
      <c r="AC44" s="190">
        <v>0</v>
      </c>
    </row>
    <row r="45" spans="1:29" x14ac:dyDescent="0.25">
      <c r="A45" s="191" t="s">
        <v>475</v>
      </c>
      <c r="B45" s="192" t="s">
        <v>503</v>
      </c>
      <c r="C45" s="190"/>
      <c r="D45" s="190"/>
      <c r="E45" s="190"/>
      <c r="F45" s="190"/>
      <c r="G45" s="190">
        <v>0</v>
      </c>
      <c r="H45" s="190">
        <v>0</v>
      </c>
      <c r="I45" s="190" t="s">
        <v>515</v>
      </c>
      <c r="J45" s="190">
        <v>0</v>
      </c>
      <c r="K45" s="190" t="s">
        <v>515</v>
      </c>
      <c r="L45" s="190">
        <v>0</v>
      </c>
      <c r="M45" s="190" t="s">
        <v>515</v>
      </c>
      <c r="N45" s="190">
        <v>0</v>
      </c>
      <c r="O45" s="190" t="s">
        <v>515</v>
      </c>
      <c r="P45" s="190">
        <v>0</v>
      </c>
      <c r="Q45" s="190" t="s">
        <v>515</v>
      </c>
      <c r="R45" s="190">
        <v>0</v>
      </c>
      <c r="S45" s="190" t="s">
        <v>515</v>
      </c>
      <c r="T45" s="190">
        <v>0</v>
      </c>
      <c r="U45" s="190" t="s">
        <v>515</v>
      </c>
      <c r="V45" s="190">
        <v>0</v>
      </c>
      <c r="W45" s="190" t="s">
        <v>515</v>
      </c>
      <c r="X45" s="190">
        <v>0</v>
      </c>
      <c r="Y45" s="190" t="s">
        <v>515</v>
      </c>
      <c r="Z45" s="190" t="s">
        <v>558</v>
      </c>
      <c r="AA45" s="190" t="s">
        <v>558</v>
      </c>
      <c r="AB45" s="190">
        <v>0</v>
      </c>
      <c r="AC45" s="190">
        <v>0</v>
      </c>
    </row>
    <row r="46" spans="1:29" x14ac:dyDescent="0.25">
      <c r="A46" s="191" t="s">
        <v>476</v>
      </c>
      <c r="B46" s="192" t="s">
        <v>504</v>
      </c>
      <c r="C46" s="190"/>
      <c r="D46" s="190"/>
      <c r="E46" s="190"/>
      <c r="F46" s="190"/>
      <c r="G46" s="190">
        <v>0</v>
      </c>
      <c r="H46" s="190">
        <v>0</v>
      </c>
      <c r="I46" s="190" t="s">
        <v>515</v>
      </c>
      <c r="J46" s="190"/>
      <c r="K46" s="190" t="s">
        <v>515</v>
      </c>
      <c r="L46" s="190">
        <v>0</v>
      </c>
      <c r="M46" s="190" t="s">
        <v>515</v>
      </c>
      <c r="N46" s="190"/>
      <c r="O46" s="190" t="s">
        <v>515</v>
      </c>
      <c r="P46" s="190">
        <v>0</v>
      </c>
      <c r="Q46" s="190" t="s">
        <v>515</v>
      </c>
      <c r="R46" s="190"/>
      <c r="S46" s="190" t="s">
        <v>515</v>
      </c>
      <c r="T46" s="190">
        <v>0</v>
      </c>
      <c r="U46" s="190" t="s">
        <v>515</v>
      </c>
      <c r="V46" s="190"/>
      <c r="W46" s="190" t="s">
        <v>515</v>
      </c>
      <c r="X46" s="190"/>
      <c r="Y46" s="190" t="s">
        <v>515</v>
      </c>
      <c r="Z46" s="190"/>
      <c r="AA46" s="190" t="s">
        <v>515</v>
      </c>
      <c r="AB46" s="190">
        <v>0</v>
      </c>
      <c r="AC46" s="190">
        <v>0</v>
      </c>
    </row>
    <row r="47" spans="1:29" s="185" customFormat="1" x14ac:dyDescent="0.25">
      <c r="A47" s="188" t="s">
        <v>61</v>
      </c>
      <c r="B47" s="189" t="s">
        <v>152</v>
      </c>
      <c r="C47" s="190"/>
      <c r="D47" s="190"/>
      <c r="E47" s="190"/>
      <c r="F47" s="190"/>
      <c r="G47" s="190"/>
      <c r="H47" s="190"/>
      <c r="I47" s="190"/>
      <c r="J47" s="190"/>
      <c r="K47" s="190"/>
      <c r="L47" s="190"/>
      <c r="M47" s="190"/>
      <c r="N47" s="190"/>
      <c r="O47" s="190"/>
      <c r="P47" s="190"/>
      <c r="Q47" s="190"/>
      <c r="R47" s="190"/>
      <c r="S47" s="190"/>
      <c r="T47" s="190"/>
      <c r="U47" s="190"/>
      <c r="V47" s="190"/>
      <c r="W47" s="194"/>
      <c r="X47" s="190"/>
      <c r="Y47" s="190"/>
      <c r="Z47" s="190"/>
      <c r="AA47" s="190"/>
      <c r="AB47" s="190"/>
      <c r="AC47" s="190"/>
    </row>
    <row r="48" spans="1:29" x14ac:dyDescent="0.25">
      <c r="A48" s="191" t="s">
        <v>151</v>
      </c>
      <c r="B48" s="192" t="s">
        <v>497</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558</v>
      </c>
      <c r="AA48" s="190"/>
      <c r="AB48" s="190">
        <v>0</v>
      </c>
      <c r="AC48" s="190">
        <v>0</v>
      </c>
    </row>
    <row r="49" spans="1:29" ht="31.5" x14ac:dyDescent="0.25">
      <c r="A49" s="191" t="s">
        <v>150</v>
      </c>
      <c r="B49" s="195" t="s">
        <v>495</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558</v>
      </c>
      <c r="AA49" s="190"/>
      <c r="AB49" s="190">
        <v>0</v>
      </c>
      <c r="AC49" s="190">
        <v>0</v>
      </c>
    </row>
    <row r="50" spans="1:29" x14ac:dyDescent="0.25">
      <c r="A50" s="191" t="s">
        <v>149</v>
      </c>
      <c r="B50" s="195" t="s">
        <v>148</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558</v>
      </c>
      <c r="AA50" s="190"/>
      <c r="AB50" s="190">
        <v>0</v>
      </c>
      <c r="AC50" s="190">
        <v>0</v>
      </c>
    </row>
    <row r="51" spans="1:29" ht="35.25" customHeight="1" x14ac:dyDescent="0.25">
      <c r="A51" s="191" t="s">
        <v>147</v>
      </c>
      <c r="B51" s="192" t="s">
        <v>146</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558</v>
      </c>
      <c r="AA51" s="190"/>
      <c r="AB51" s="190">
        <v>0</v>
      </c>
      <c r="AC51" s="190">
        <v>0</v>
      </c>
    </row>
    <row r="52" spans="1:29" ht="31.5" x14ac:dyDescent="0.25">
      <c r="A52" s="191" t="s">
        <v>145</v>
      </c>
      <c r="B52" s="192" t="s">
        <v>144</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558</v>
      </c>
      <c r="AA52" s="190"/>
      <c r="AB52" s="190">
        <v>0</v>
      </c>
      <c r="AC52" s="190">
        <v>0</v>
      </c>
    </row>
    <row r="53" spans="1:29" x14ac:dyDescent="0.25">
      <c r="A53" s="191" t="s">
        <v>143</v>
      </c>
      <c r="B53" s="192" t="s">
        <v>142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558</v>
      </c>
      <c r="AA53" s="190"/>
      <c r="AB53" s="190">
        <v>0</v>
      </c>
      <c r="AC53" s="190">
        <v>0</v>
      </c>
    </row>
    <row r="54" spans="1:29" x14ac:dyDescent="0.25">
      <c r="A54" s="191" t="s">
        <v>141</v>
      </c>
      <c r="B54" s="192" t="s">
        <v>498</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558</v>
      </c>
      <c r="AA54" s="190"/>
      <c r="AB54" s="190">
        <v>0</v>
      </c>
      <c r="AC54" s="190">
        <v>0</v>
      </c>
    </row>
    <row r="55" spans="1:29" x14ac:dyDescent="0.25">
      <c r="A55" s="191" t="s">
        <v>477</v>
      </c>
      <c r="B55" s="192" t="s">
        <v>499</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558</v>
      </c>
      <c r="AA55" s="190"/>
      <c r="AB55" s="190">
        <v>0</v>
      </c>
      <c r="AC55" s="190">
        <v>0</v>
      </c>
    </row>
    <row r="56" spans="1:29" x14ac:dyDescent="0.25">
      <c r="A56" s="191" t="s">
        <v>478</v>
      </c>
      <c r="B56" s="192" t="s">
        <v>500</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558</v>
      </c>
      <c r="AA56" s="190"/>
      <c r="AB56" s="190">
        <v>0</v>
      </c>
      <c r="AC56" s="190">
        <v>0</v>
      </c>
    </row>
    <row r="57" spans="1:29" x14ac:dyDescent="0.25">
      <c r="A57" s="191" t="s">
        <v>479</v>
      </c>
      <c r="B57" s="192" t="s">
        <v>501</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558</v>
      </c>
      <c r="AA57" s="190"/>
      <c r="AB57" s="190">
        <v>0</v>
      </c>
      <c r="AC57" s="190">
        <v>0</v>
      </c>
    </row>
    <row r="58" spans="1:29" ht="36.75" customHeight="1" x14ac:dyDescent="0.25">
      <c r="A58" s="191" t="s">
        <v>480</v>
      </c>
      <c r="B58" s="192" t="s">
        <v>502</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558</v>
      </c>
      <c r="AA58" s="190"/>
      <c r="AB58" s="190">
        <v>0</v>
      </c>
      <c r="AC58" s="190">
        <v>0</v>
      </c>
    </row>
    <row r="59" spans="1:29" x14ac:dyDescent="0.25">
      <c r="A59" s="191" t="s">
        <v>481</v>
      </c>
      <c r="B59" s="192" t="s">
        <v>503</v>
      </c>
      <c r="C59" s="190">
        <v>0</v>
      </c>
      <c r="D59" s="190">
        <v>0.378</v>
      </c>
      <c r="E59" s="190"/>
      <c r="F59" s="190"/>
      <c r="G59" s="190">
        <v>0</v>
      </c>
      <c r="H59" s="190">
        <v>0</v>
      </c>
      <c r="I59" s="190"/>
      <c r="J59" s="190">
        <v>0</v>
      </c>
      <c r="K59" s="190"/>
      <c r="L59" s="190">
        <v>0</v>
      </c>
      <c r="M59" s="190"/>
      <c r="N59" s="190">
        <v>0</v>
      </c>
      <c r="O59" s="190"/>
      <c r="P59" s="190">
        <v>0</v>
      </c>
      <c r="Q59" s="190"/>
      <c r="R59" s="190">
        <v>0</v>
      </c>
      <c r="S59" s="190"/>
      <c r="T59" s="190">
        <v>0.378</v>
      </c>
      <c r="U59" s="190"/>
      <c r="V59" s="190">
        <v>0.378</v>
      </c>
      <c r="W59" s="190"/>
      <c r="X59" s="190">
        <v>0</v>
      </c>
      <c r="Y59" s="190"/>
      <c r="Z59" s="190" t="s">
        <v>558</v>
      </c>
      <c r="AA59" s="190"/>
      <c r="AB59" s="190">
        <v>0.378</v>
      </c>
      <c r="AC59" s="190">
        <v>0.378</v>
      </c>
    </row>
    <row r="60" spans="1:29" x14ac:dyDescent="0.25">
      <c r="A60" s="191" t="s">
        <v>482</v>
      </c>
      <c r="B60" s="192" t="s">
        <v>504</v>
      </c>
      <c r="C60" s="190">
        <v>0</v>
      </c>
      <c r="D60" s="190">
        <v>0</v>
      </c>
      <c r="E60" s="190"/>
      <c r="F60" s="190"/>
      <c r="G60" s="190">
        <v>0</v>
      </c>
      <c r="H60" s="190">
        <v>0</v>
      </c>
      <c r="I60" s="190"/>
      <c r="J60" s="190"/>
      <c r="K60" s="190"/>
      <c r="L60" s="190">
        <v>0</v>
      </c>
      <c r="M60" s="190"/>
      <c r="N60" s="190"/>
      <c r="O60" s="190"/>
      <c r="P60" s="190">
        <v>0</v>
      </c>
      <c r="Q60" s="190"/>
      <c r="R60" s="190"/>
      <c r="S60" s="190"/>
      <c r="T60" s="190">
        <v>0</v>
      </c>
      <c r="U60" s="190"/>
      <c r="V60" s="190"/>
      <c r="W60" s="190"/>
      <c r="X60" s="190"/>
      <c r="Y60" s="190"/>
      <c r="Z60" s="190"/>
      <c r="AA60" s="190"/>
      <c r="AB60" s="190">
        <v>0</v>
      </c>
      <c r="AC60" s="190">
        <v>0</v>
      </c>
    </row>
    <row r="61" spans="1:29" s="185" customFormat="1" ht="31.5" x14ac:dyDescent="0.25">
      <c r="A61" s="188" t="s">
        <v>59</v>
      </c>
      <c r="B61" s="189" t="s">
        <v>140</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139</v>
      </c>
      <c r="B62" s="192" t="s">
        <v>138</v>
      </c>
      <c r="C62" s="190">
        <v>9.1805183748769448</v>
      </c>
      <c r="D62" s="190">
        <v>9.8101042140289394</v>
      </c>
      <c r="E62" s="190"/>
      <c r="F62" s="190"/>
      <c r="G62" s="190">
        <v>0</v>
      </c>
      <c r="H62" s="190">
        <v>0</v>
      </c>
      <c r="I62" s="190"/>
      <c r="J62" s="190">
        <v>0</v>
      </c>
      <c r="K62" s="190"/>
      <c r="L62" s="190">
        <v>0</v>
      </c>
      <c r="M62" s="190"/>
      <c r="N62" s="190">
        <v>0</v>
      </c>
      <c r="O62" s="190"/>
      <c r="P62" s="190">
        <v>0</v>
      </c>
      <c r="Q62" s="190"/>
      <c r="R62" s="190">
        <v>0</v>
      </c>
      <c r="S62" s="190"/>
      <c r="T62" s="190">
        <v>9.1805183748769448</v>
      </c>
      <c r="U62" s="190"/>
      <c r="V62" s="190">
        <v>9.8101042140289394</v>
      </c>
      <c r="W62" s="190"/>
      <c r="X62" s="190">
        <v>0</v>
      </c>
      <c r="Y62" s="190"/>
      <c r="Z62" s="190" t="s">
        <v>558</v>
      </c>
      <c r="AA62" s="190"/>
      <c r="AB62" s="190">
        <v>9.1805183748769448</v>
      </c>
      <c r="AC62" s="190">
        <v>9.8101042140289394</v>
      </c>
    </row>
    <row r="63" spans="1:29" x14ac:dyDescent="0.25">
      <c r="A63" s="191" t="s">
        <v>137</v>
      </c>
      <c r="B63" s="195" t="s">
        <v>131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558</v>
      </c>
      <c r="AA63" s="190"/>
      <c r="AB63" s="190">
        <v>0</v>
      </c>
      <c r="AC63" s="190">
        <v>0</v>
      </c>
    </row>
    <row r="64" spans="1:29" x14ac:dyDescent="0.25">
      <c r="A64" s="191" t="s">
        <v>136</v>
      </c>
      <c r="B64" s="192" t="s">
        <v>130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558</v>
      </c>
      <c r="AA64" s="190"/>
      <c r="AB64" s="190">
        <v>0</v>
      </c>
      <c r="AC64" s="190">
        <v>0</v>
      </c>
    </row>
    <row r="65" spans="1:29" x14ac:dyDescent="0.25">
      <c r="A65" s="191" t="s">
        <v>135</v>
      </c>
      <c r="B65" s="195" t="s">
        <v>129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558</v>
      </c>
      <c r="AA65" s="190"/>
      <c r="AB65" s="190">
        <v>0</v>
      </c>
      <c r="AC65" s="190">
        <v>0</v>
      </c>
    </row>
    <row r="66" spans="1:29" ht="24.75" customHeight="1" x14ac:dyDescent="0.25">
      <c r="A66" s="191" t="s">
        <v>134</v>
      </c>
      <c r="B66" s="195" t="s">
        <v>128</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558</v>
      </c>
      <c r="AA66" s="190"/>
      <c r="AB66" s="190">
        <v>0</v>
      </c>
      <c r="AC66" s="190">
        <v>0</v>
      </c>
    </row>
    <row r="67" spans="1:29" x14ac:dyDescent="0.25">
      <c r="A67" s="191" t="s">
        <v>133</v>
      </c>
      <c r="B67" s="195" t="s">
        <v>498</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558</v>
      </c>
      <c r="AA67" s="190"/>
      <c r="AB67" s="190">
        <v>0</v>
      </c>
      <c r="AC67" s="190">
        <v>0</v>
      </c>
    </row>
    <row r="68" spans="1:29" ht="24" customHeight="1" x14ac:dyDescent="0.25">
      <c r="A68" s="191" t="s">
        <v>483</v>
      </c>
      <c r="B68" s="195" t="s">
        <v>499</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558</v>
      </c>
      <c r="AA68" s="190"/>
      <c r="AB68" s="190">
        <v>0</v>
      </c>
      <c r="AC68" s="190">
        <v>0</v>
      </c>
    </row>
    <row r="69" spans="1:29" x14ac:dyDescent="0.25">
      <c r="A69" s="191" t="s">
        <v>484</v>
      </c>
      <c r="B69" s="195" t="s">
        <v>500</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558</v>
      </c>
      <c r="AA69" s="190"/>
      <c r="AB69" s="190">
        <v>0</v>
      </c>
      <c r="AC69" s="190">
        <v>0</v>
      </c>
    </row>
    <row r="70" spans="1:29" ht="16.5" customHeight="1" x14ac:dyDescent="0.25">
      <c r="A70" s="191" t="s">
        <v>485</v>
      </c>
      <c r="B70" s="195" t="s">
        <v>501</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558</v>
      </c>
      <c r="AA70" s="190"/>
      <c r="AB70" s="190">
        <v>0</v>
      </c>
      <c r="AC70" s="190">
        <v>0</v>
      </c>
    </row>
    <row r="71" spans="1:29" x14ac:dyDescent="0.25">
      <c r="A71" s="191" t="s">
        <v>486</v>
      </c>
      <c r="B71" s="195" t="s">
        <v>502</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558</v>
      </c>
      <c r="AA71" s="190"/>
      <c r="AB71" s="190">
        <v>0</v>
      </c>
      <c r="AC71" s="190">
        <v>0</v>
      </c>
    </row>
    <row r="72" spans="1:29" ht="29.25" customHeight="1" x14ac:dyDescent="0.25">
      <c r="A72" s="191" t="s">
        <v>487</v>
      </c>
      <c r="B72" s="195" t="s">
        <v>503</v>
      </c>
      <c r="C72" s="190"/>
      <c r="D72" s="190"/>
      <c r="E72" s="190"/>
      <c r="F72" s="190"/>
      <c r="G72" s="190">
        <v>0</v>
      </c>
      <c r="H72" s="190">
        <v>0</v>
      </c>
      <c r="I72" s="190"/>
      <c r="J72" s="190">
        <v>0</v>
      </c>
      <c r="K72" s="190"/>
      <c r="L72" s="190">
        <v>0</v>
      </c>
      <c r="M72" s="190"/>
      <c r="N72" s="190">
        <v>0</v>
      </c>
      <c r="O72" s="190"/>
      <c r="P72" s="190">
        <v>0</v>
      </c>
      <c r="Q72" s="190"/>
      <c r="R72" s="190">
        <v>0</v>
      </c>
      <c r="S72" s="190"/>
      <c r="T72" s="190">
        <v>0.378</v>
      </c>
      <c r="U72" s="190"/>
      <c r="V72" s="190">
        <v>0.378</v>
      </c>
      <c r="W72" s="190"/>
      <c r="X72" s="190">
        <v>0</v>
      </c>
      <c r="Y72" s="190"/>
      <c r="Z72" s="190" t="s">
        <v>558</v>
      </c>
      <c r="AA72" s="190"/>
      <c r="AB72" s="190">
        <v>0.378</v>
      </c>
      <c r="AC72" s="190">
        <v>0.378</v>
      </c>
    </row>
    <row r="73" spans="1:29" ht="32.25" customHeight="1" x14ac:dyDescent="0.25">
      <c r="A73" s="191" t="s">
        <v>488</v>
      </c>
      <c r="B73" s="195" t="s">
        <v>504</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c r="Y73" s="190"/>
      <c r="Z73" s="190"/>
      <c r="AA73" s="190"/>
      <c r="AB73" s="190">
        <v>0</v>
      </c>
      <c r="AC73" s="190">
        <v>0</v>
      </c>
    </row>
    <row r="74" spans="1:29" s="185" customFormat="1" ht="51.75" customHeight="1" x14ac:dyDescent="0.25">
      <c r="A74" s="188" t="s">
        <v>58</v>
      </c>
      <c r="B74" s="196" t="s">
        <v>227</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558</v>
      </c>
      <c r="AA74" s="190"/>
      <c r="AB74" s="190">
        <v>0</v>
      </c>
      <c r="AC74" s="190">
        <v>0</v>
      </c>
    </row>
    <row r="75" spans="1:29" s="185" customFormat="1" ht="21.75" customHeight="1" x14ac:dyDescent="0.25">
      <c r="A75" s="188" t="s">
        <v>56</v>
      </c>
      <c r="B75" s="189" t="s">
        <v>132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222</v>
      </c>
      <c r="B76" s="192" t="s">
        <v>497</v>
      </c>
      <c r="C76" s="197"/>
      <c r="D76" s="198"/>
      <c r="E76" s="199"/>
      <c r="F76" s="199"/>
      <c r="G76" s="190">
        <v>0</v>
      </c>
      <c r="H76" s="190">
        <v>0</v>
      </c>
      <c r="I76" s="190"/>
      <c r="J76" s="190">
        <v>0</v>
      </c>
      <c r="K76" s="190"/>
      <c r="L76" s="190">
        <v>0</v>
      </c>
      <c r="M76" s="190"/>
      <c r="N76" s="190">
        <v>0</v>
      </c>
      <c r="O76" s="198"/>
      <c r="P76" s="190">
        <v>0</v>
      </c>
      <c r="Q76" s="190"/>
      <c r="R76" s="190">
        <v>0</v>
      </c>
      <c r="S76" s="198"/>
      <c r="T76" s="190">
        <v>0</v>
      </c>
      <c r="U76" s="190"/>
      <c r="V76" s="190">
        <v>0</v>
      </c>
      <c r="W76" s="198"/>
      <c r="X76" s="190">
        <v>0</v>
      </c>
      <c r="Y76" s="190"/>
      <c r="Z76" s="190" t="s">
        <v>558</v>
      </c>
      <c r="AA76" s="198"/>
      <c r="AB76" s="190">
        <v>0</v>
      </c>
      <c r="AC76" s="190">
        <v>0</v>
      </c>
    </row>
    <row r="77" spans="1:29" ht="18.75" customHeight="1" x14ac:dyDescent="0.25">
      <c r="A77" s="191" t="s">
        <v>223</v>
      </c>
      <c r="B77" s="195" t="s">
        <v>495</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558</v>
      </c>
      <c r="AA77" s="190"/>
      <c r="AB77" s="190">
        <v>0</v>
      </c>
      <c r="AC77" s="190">
        <v>0</v>
      </c>
    </row>
    <row r="78" spans="1:29" x14ac:dyDescent="0.25">
      <c r="A78" s="191" t="s">
        <v>224</v>
      </c>
      <c r="B78" s="195" t="s">
        <v>148</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558</v>
      </c>
      <c r="AA78" s="190"/>
      <c r="AB78" s="190">
        <v>0</v>
      </c>
      <c r="AC78" s="190">
        <v>0</v>
      </c>
    </row>
    <row r="79" spans="1:29" x14ac:dyDescent="0.25">
      <c r="A79" s="191" t="s">
        <v>225</v>
      </c>
      <c r="B79" s="192" t="s">
        <v>505</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558</v>
      </c>
      <c r="AA79" s="190"/>
      <c r="AB79" s="190">
        <v>0</v>
      </c>
      <c r="AC79" s="190">
        <v>0</v>
      </c>
    </row>
    <row r="80" spans="1:29" x14ac:dyDescent="0.25">
      <c r="A80" s="191" t="s">
        <v>226</v>
      </c>
      <c r="B80" s="192" t="s">
        <v>498</v>
      </c>
      <c r="C80" s="197"/>
      <c r="D80" s="198"/>
      <c r="E80" s="199"/>
      <c r="F80" s="199"/>
      <c r="G80" s="190">
        <v>0</v>
      </c>
      <c r="H80" s="190">
        <v>0</v>
      </c>
      <c r="I80" s="190"/>
      <c r="J80" s="190">
        <v>0</v>
      </c>
      <c r="K80" s="190"/>
      <c r="L80" s="190">
        <v>0</v>
      </c>
      <c r="M80" s="190"/>
      <c r="N80" s="190">
        <v>0</v>
      </c>
      <c r="O80" s="198"/>
      <c r="P80" s="190">
        <v>0</v>
      </c>
      <c r="Q80" s="190"/>
      <c r="R80" s="190">
        <v>0</v>
      </c>
      <c r="S80" s="198"/>
      <c r="T80" s="190">
        <v>0</v>
      </c>
      <c r="U80" s="190"/>
      <c r="V80" s="190">
        <v>0</v>
      </c>
      <c r="W80" s="198"/>
      <c r="X80" s="190">
        <v>0</v>
      </c>
      <c r="Y80" s="190"/>
      <c r="Z80" s="190" t="s">
        <v>558</v>
      </c>
      <c r="AA80" s="198"/>
      <c r="AB80" s="190">
        <v>0</v>
      </c>
      <c r="AC80" s="190">
        <v>0</v>
      </c>
    </row>
    <row r="81" spans="1:29" x14ac:dyDescent="0.25">
      <c r="A81" s="191" t="s">
        <v>489</v>
      </c>
      <c r="B81" s="192" t="s">
        <v>499</v>
      </c>
      <c r="C81" s="197"/>
      <c r="D81" s="198"/>
      <c r="E81" s="199"/>
      <c r="F81" s="199"/>
      <c r="G81" s="190">
        <v>0</v>
      </c>
      <c r="H81" s="190">
        <v>0</v>
      </c>
      <c r="I81" s="190"/>
      <c r="J81" s="190">
        <v>0</v>
      </c>
      <c r="K81" s="190"/>
      <c r="L81" s="190">
        <v>0</v>
      </c>
      <c r="M81" s="190"/>
      <c r="N81" s="190">
        <v>0</v>
      </c>
      <c r="O81" s="198"/>
      <c r="P81" s="190">
        <v>0</v>
      </c>
      <c r="Q81" s="190"/>
      <c r="R81" s="190">
        <v>0</v>
      </c>
      <c r="S81" s="198"/>
      <c r="T81" s="190">
        <v>0</v>
      </c>
      <c r="U81" s="190"/>
      <c r="V81" s="190">
        <v>0</v>
      </c>
      <c r="W81" s="198"/>
      <c r="X81" s="190">
        <v>0</v>
      </c>
      <c r="Y81" s="190"/>
      <c r="Z81" s="190" t="s">
        <v>558</v>
      </c>
      <c r="AA81" s="198"/>
      <c r="AB81" s="190">
        <v>0</v>
      </c>
      <c r="AC81" s="190">
        <v>0</v>
      </c>
    </row>
    <row r="82" spans="1:29" x14ac:dyDescent="0.25">
      <c r="A82" s="191" t="s">
        <v>490</v>
      </c>
      <c r="B82" s="192" t="s">
        <v>500</v>
      </c>
      <c r="C82" s="197"/>
      <c r="D82" s="198"/>
      <c r="E82" s="199"/>
      <c r="F82" s="199"/>
      <c r="G82" s="190">
        <v>0</v>
      </c>
      <c r="H82" s="190">
        <v>0</v>
      </c>
      <c r="I82" s="190"/>
      <c r="J82" s="190">
        <v>0</v>
      </c>
      <c r="K82" s="190"/>
      <c r="L82" s="190">
        <v>0</v>
      </c>
      <c r="M82" s="190"/>
      <c r="N82" s="190">
        <v>0</v>
      </c>
      <c r="O82" s="198"/>
      <c r="P82" s="190">
        <v>0</v>
      </c>
      <c r="Q82" s="190"/>
      <c r="R82" s="190">
        <v>0</v>
      </c>
      <c r="S82" s="198"/>
      <c r="T82" s="190">
        <v>0</v>
      </c>
      <c r="U82" s="190"/>
      <c r="V82" s="190">
        <v>0</v>
      </c>
      <c r="W82" s="198"/>
      <c r="X82" s="190">
        <v>0</v>
      </c>
      <c r="Y82" s="190"/>
      <c r="Z82" s="190" t="s">
        <v>558</v>
      </c>
      <c r="AA82" s="198"/>
      <c r="AB82" s="190">
        <v>0</v>
      </c>
      <c r="AC82" s="190">
        <v>0</v>
      </c>
    </row>
    <row r="83" spans="1:29" x14ac:dyDescent="0.25">
      <c r="A83" s="191" t="s">
        <v>491</v>
      </c>
      <c r="B83" s="192" t="s">
        <v>501</v>
      </c>
      <c r="C83" s="197"/>
      <c r="D83" s="198"/>
      <c r="E83" s="199"/>
      <c r="F83" s="199"/>
      <c r="G83" s="190">
        <v>0</v>
      </c>
      <c r="H83" s="190">
        <v>0</v>
      </c>
      <c r="I83" s="190"/>
      <c r="J83" s="190">
        <v>0</v>
      </c>
      <c r="K83" s="190"/>
      <c r="L83" s="190">
        <v>0</v>
      </c>
      <c r="M83" s="190"/>
      <c r="N83" s="190">
        <v>0</v>
      </c>
      <c r="O83" s="198"/>
      <c r="P83" s="190">
        <v>0</v>
      </c>
      <c r="Q83" s="190"/>
      <c r="R83" s="190">
        <v>0</v>
      </c>
      <c r="S83" s="198"/>
      <c r="T83" s="190">
        <v>0</v>
      </c>
      <c r="U83" s="190"/>
      <c r="V83" s="190">
        <v>0</v>
      </c>
      <c r="W83" s="198"/>
      <c r="X83" s="190">
        <v>0</v>
      </c>
      <c r="Y83" s="190"/>
      <c r="Z83" s="190" t="s">
        <v>558</v>
      </c>
      <c r="AA83" s="198"/>
      <c r="AB83" s="190">
        <v>0</v>
      </c>
      <c r="AC83" s="190">
        <v>0</v>
      </c>
    </row>
    <row r="84" spans="1:29" x14ac:dyDescent="0.25">
      <c r="A84" s="191" t="s">
        <v>492</v>
      </c>
      <c r="B84" s="192" t="s">
        <v>502</v>
      </c>
      <c r="C84" s="197"/>
      <c r="D84" s="198"/>
      <c r="E84" s="199"/>
      <c r="F84" s="199"/>
      <c r="G84" s="190">
        <v>0</v>
      </c>
      <c r="H84" s="190">
        <v>0</v>
      </c>
      <c r="I84" s="190"/>
      <c r="J84" s="190">
        <v>0</v>
      </c>
      <c r="K84" s="190"/>
      <c r="L84" s="190">
        <v>0</v>
      </c>
      <c r="M84" s="190"/>
      <c r="N84" s="190">
        <v>0</v>
      </c>
      <c r="O84" s="198"/>
      <c r="P84" s="190">
        <v>0</v>
      </c>
      <c r="Q84" s="190"/>
      <c r="R84" s="190">
        <v>0</v>
      </c>
      <c r="S84" s="198"/>
      <c r="T84" s="190">
        <v>0</v>
      </c>
      <c r="U84" s="190"/>
      <c r="V84" s="190">
        <v>0</v>
      </c>
      <c r="W84" s="198"/>
      <c r="X84" s="190">
        <v>0</v>
      </c>
      <c r="Y84" s="190"/>
      <c r="Z84" s="190" t="s">
        <v>558</v>
      </c>
      <c r="AA84" s="198"/>
      <c r="AB84" s="190">
        <v>0</v>
      </c>
      <c r="AC84" s="190">
        <v>0</v>
      </c>
    </row>
    <row r="85" spans="1:29" x14ac:dyDescent="0.25">
      <c r="A85" s="191" t="s">
        <v>493</v>
      </c>
      <c r="B85" s="192" t="s">
        <v>503</v>
      </c>
      <c r="C85" s="197"/>
      <c r="D85" s="198"/>
      <c r="E85" s="199"/>
      <c r="F85" s="199"/>
      <c r="G85" s="190">
        <v>0</v>
      </c>
      <c r="H85" s="190">
        <v>0</v>
      </c>
      <c r="I85" s="190"/>
      <c r="J85" s="190">
        <v>0</v>
      </c>
      <c r="K85" s="190"/>
      <c r="L85" s="190">
        <v>0</v>
      </c>
      <c r="M85" s="190"/>
      <c r="N85" s="190">
        <v>0</v>
      </c>
      <c r="O85" s="198"/>
      <c r="P85" s="190">
        <v>0</v>
      </c>
      <c r="Q85" s="190"/>
      <c r="R85" s="190">
        <v>0</v>
      </c>
      <c r="S85" s="198"/>
      <c r="T85" s="190">
        <v>0</v>
      </c>
      <c r="U85" s="190"/>
      <c r="V85" s="190">
        <v>0</v>
      </c>
      <c r="W85" s="198"/>
      <c r="X85" s="190">
        <v>0</v>
      </c>
      <c r="Y85" s="190"/>
      <c r="Z85" s="190" t="s">
        <v>558</v>
      </c>
      <c r="AA85" s="198"/>
      <c r="AB85" s="190">
        <v>0</v>
      </c>
      <c r="AC85" s="190">
        <v>0</v>
      </c>
    </row>
    <row r="86" spans="1:29" x14ac:dyDescent="0.25">
      <c r="A86" s="191" t="s">
        <v>494</v>
      </c>
      <c r="B86" s="192" t="s">
        <v>504</v>
      </c>
      <c r="C86" s="200"/>
      <c r="D86" s="198"/>
      <c r="E86" s="199"/>
      <c r="F86" s="199"/>
      <c r="G86" s="190">
        <v>0</v>
      </c>
      <c r="H86" s="190">
        <v>0</v>
      </c>
      <c r="I86" s="190"/>
      <c r="J86" s="190">
        <v>0</v>
      </c>
      <c r="K86" s="190"/>
      <c r="L86" s="190">
        <v>0</v>
      </c>
      <c r="M86" s="190"/>
      <c r="N86" s="190">
        <v>0</v>
      </c>
      <c r="O86" s="198"/>
      <c r="P86" s="190">
        <v>0</v>
      </c>
      <c r="Q86" s="190"/>
      <c r="R86" s="190">
        <v>0</v>
      </c>
      <c r="S86" s="198"/>
      <c r="T86" s="190">
        <v>0</v>
      </c>
      <c r="U86" s="190"/>
      <c r="V86" s="190">
        <v>0</v>
      </c>
      <c r="W86" s="198"/>
      <c r="X86" s="190">
        <v>0</v>
      </c>
      <c r="Y86" s="190"/>
      <c r="Z86" s="190" t="s">
        <v>558</v>
      </c>
      <c r="AA86" s="198"/>
      <c r="AB86" s="190">
        <v>0</v>
      </c>
      <c r="AC86" s="190">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05" t="str">
        <f>'1. паспорт местоположение'!A12:C12</f>
        <v>N_TP2000.PR.0092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 xml:space="preserve">Модернизация ограждения ПС110кВ УКПГ-4, ПС110кВ Взлетная (378 м)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3"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3" customFormat="1" x14ac:dyDescent="0.25">
      <c r="A21" s="410" t="s">
        <v>446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3" customFormat="1" ht="58.5" customHeight="1" x14ac:dyDescent="0.25">
      <c r="A22" s="411" t="s">
        <v>52</v>
      </c>
      <c r="B22" s="414" t="s">
        <v>24</v>
      </c>
      <c r="C22" s="411" t="s">
        <v>51</v>
      </c>
      <c r="D22" s="411" t="s">
        <v>50</v>
      </c>
      <c r="E22" s="417" t="s">
        <v>457</v>
      </c>
      <c r="F22" s="418"/>
      <c r="G22" s="418"/>
      <c r="H22" s="418"/>
      <c r="I22" s="418"/>
      <c r="J22" s="418"/>
      <c r="K22" s="418"/>
      <c r="L22" s="419"/>
      <c r="M22" s="411" t="s">
        <v>49</v>
      </c>
      <c r="N22" s="411" t="s">
        <v>48</v>
      </c>
      <c r="O22" s="411" t="s">
        <v>47</v>
      </c>
      <c r="P22" s="420" t="s">
        <v>235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3" customFormat="1" ht="64.5" customHeight="1" x14ac:dyDescent="0.25">
      <c r="A23" s="412"/>
      <c r="B23" s="415"/>
      <c r="C23" s="412"/>
      <c r="D23" s="412"/>
      <c r="E23" s="426" t="s">
        <v>23</v>
      </c>
      <c r="F23" s="428" t="s">
        <v>131</v>
      </c>
      <c r="G23" s="428" t="s">
        <v>130</v>
      </c>
      <c r="H23" s="428" t="s">
        <v>129</v>
      </c>
      <c r="I23" s="432" t="s">
        <v>367</v>
      </c>
      <c r="J23" s="432" t="s">
        <v>368</v>
      </c>
      <c r="K23" s="432" t="s">
        <v>369</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3"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21" t="s">
        <v>13</v>
      </c>
      <c r="AG24" s="121" t="s">
        <v>12</v>
      </c>
      <c r="AH24" s="122" t="s">
        <v>2</v>
      </c>
      <c r="AI24" s="122" t="s">
        <v>11</v>
      </c>
      <c r="AJ24" s="413"/>
      <c r="AK24" s="413"/>
      <c r="AL24" s="413"/>
      <c r="AM24" s="413"/>
      <c r="AN24" s="413"/>
      <c r="AO24" s="413"/>
      <c r="AP24" s="413"/>
      <c r="AQ24" s="423"/>
      <c r="AR24" s="420"/>
      <c r="AS24" s="420"/>
      <c r="AT24" s="420"/>
      <c r="AU24" s="420"/>
      <c r="AV24" s="42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69"/>
      <c r="C26" s="169"/>
      <c r="D26" s="170"/>
      <c r="E26" s="170"/>
      <c r="F26" s="170"/>
      <c r="G26" s="170"/>
      <c r="H26" s="170"/>
      <c r="I26" s="170"/>
      <c r="J26" s="170"/>
      <c r="K26" s="170"/>
      <c r="L26" s="170"/>
      <c r="M26" s="169"/>
      <c r="N26" s="169"/>
      <c r="O26" s="169"/>
      <c r="P26" s="181"/>
      <c r="Q26" s="182"/>
      <c r="R26" s="181"/>
      <c r="S26" s="182"/>
      <c r="T26" s="182"/>
      <c r="U26" s="183"/>
      <c r="V26" s="183"/>
      <c r="W26" s="182"/>
      <c r="X26" s="181"/>
      <c r="Y26" s="182"/>
      <c r="Z26" s="181"/>
      <c r="AA26" s="181"/>
      <c r="AB26" s="181"/>
      <c r="AC26" s="181"/>
      <c r="AD26" s="181"/>
      <c r="AE26" s="181"/>
      <c r="AF26" s="183"/>
      <c r="AG26" s="182"/>
      <c r="AH26" s="171"/>
      <c r="AI26" s="171"/>
      <c r="AJ26" s="171"/>
      <c r="AK26" s="171"/>
      <c r="AL26" s="169"/>
      <c r="AM26" s="169"/>
      <c r="AN26" s="171"/>
      <c r="AO26" s="169"/>
      <c r="AP26" s="184"/>
      <c r="AQ26" s="184"/>
      <c r="AR26" s="184"/>
      <c r="AS26" s="184"/>
      <c r="AT26" s="184"/>
      <c r="AU26" s="169"/>
      <c r="AV26" s="169"/>
    </row>
    <row r="27" spans="1:48" s="20" customFormat="1" ht="11.25" x14ac:dyDescent="0.2">
      <c r="A27" s="21"/>
      <c r="B27" s="169"/>
      <c r="C27" s="169"/>
      <c r="D27" s="170"/>
      <c r="E27" s="170"/>
      <c r="F27" s="170"/>
      <c r="G27" s="170"/>
      <c r="H27" s="170"/>
      <c r="I27" s="170"/>
      <c r="J27" s="170"/>
      <c r="K27" s="170"/>
      <c r="L27" s="170"/>
      <c r="M27" s="169"/>
      <c r="N27" s="169"/>
      <c r="O27" s="169"/>
      <c r="P27" s="181"/>
      <c r="Q27" s="182"/>
      <c r="R27" s="181"/>
      <c r="S27" s="182"/>
      <c r="T27" s="182"/>
      <c r="U27" s="183"/>
      <c r="V27" s="183"/>
      <c r="W27" s="182"/>
      <c r="X27" s="181"/>
      <c r="Y27" s="182"/>
      <c r="Z27" s="184"/>
      <c r="AA27" s="181"/>
      <c r="AB27" s="181"/>
      <c r="AC27" s="181"/>
      <c r="AD27" s="181"/>
      <c r="AE27" s="181"/>
      <c r="AF27" s="183"/>
      <c r="AG27" s="182"/>
      <c r="AH27" s="171"/>
      <c r="AI27" s="171"/>
      <c r="AJ27" s="171"/>
      <c r="AK27" s="171"/>
      <c r="AL27" s="169"/>
      <c r="AM27" s="169"/>
      <c r="AN27" s="171"/>
      <c r="AO27" s="169"/>
      <c r="AP27" s="171"/>
      <c r="AQ27" s="171"/>
      <c r="AR27" s="171"/>
      <c r="AS27" s="171"/>
      <c r="AT27" s="171"/>
      <c r="AU27" s="169"/>
      <c r="AV27" s="169"/>
    </row>
    <row r="28" spans="1:48" s="20" customFormat="1" ht="11.25" x14ac:dyDescent="0.2">
      <c r="A28" s="21"/>
      <c r="B28" s="169"/>
      <c r="C28" s="169"/>
      <c r="D28" s="170"/>
      <c r="E28" s="170"/>
      <c r="F28" s="170"/>
      <c r="G28" s="170"/>
      <c r="H28" s="170"/>
      <c r="I28" s="170"/>
      <c r="J28" s="170"/>
      <c r="K28" s="170"/>
      <c r="L28" s="170"/>
      <c r="M28" s="169"/>
      <c r="N28" s="169"/>
      <c r="O28" s="169"/>
      <c r="P28" s="181"/>
      <c r="Q28" s="182"/>
      <c r="R28" s="181"/>
      <c r="S28" s="182"/>
      <c r="T28" s="182"/>
      <c r="U28" s="183"/>
      <c r="V28" s="183"/>
      <c r="W28" s="182"/>
      <c r="X28" s="181"/>
      <c r="Y28" s="182"/>
      <c r="Z28" s="184"/>
      <c r="AA28" s="181"/>
      <c r="AB28" s="181"/>
      <c r="AC28" s="181"/>
      <c r="AD28" s="181"/>
      <c r="AE28" s="181"/>
      <c r="AF28" s="183"/>
      <c r="AG28" s="182"/>
      <c r="AH28" s="171"/>
      <c r="AI28" s="171"/>
      <c r="AJ28" s="171"/>
      <c r="AK28" s="171"/>
      <c r="AL28" s="169"/>
      <c r="AM28" s="169"/>
      <c r="AN28" s="171"/>
      <c r="AO28" s="169"/>
      <c r="AP28" s="171"/>
      <c r="AQ28" s="171"/>
      <c r="AR28" s="171"/>
      <c r="AS28" s="171"/>
      <c r="AT28" s="171"/>
      <c r="AU28" s="169"/>
      <c r="AV28" s="169"/>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7" zoomScale="90" zoomScaleNormal="90" zoomScaleSheetLayoutView="90" workbookViewId="0">
      <selection activeCell="A15" sqref="A15:B15"/>
    </sheetView>
  </sheetViews>
  <sheetFormatPr defaultRowHeight="15.75" x14ac:dyDescent="0.25"/>
  <cols>
    <col min="1"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69</v>
      </c>
    </row>
    <row r="2" spans="1:8" ht="18.75" x14ac:dyDescent="0.3">
      <c r="B2" s="15" t="s">
        <v>10</v>
      </c>
    </row>
    <row r="3" spans="1:8" ht="18.75" x14ac:dyDescent="0.3">
      <c r="B3" s="15" t="s">
        <v>463</v>
      </c>
    </row>
    <row r="4" spans="1:8" x14ac:dyDescent="0.25">
      <c r="B4" s="42"/>
    </row>
    <row r="5" spans="1:8" ht="18.75" x14ac:dyDescent="0.3">
      <c r="A5" s="435" t="str">
        <f>'1. паспорт местоположение'!A5:C5</f>
        <v>Год раскрытия информации: 2026 год</v>
      </c>
      <c r="B5" s="435"/>
      <c r="C5" s="64"/>
      <c r="D5" s="64"/>
      <c r="E5" s="64"/>
      <c r="F5" s="64"/>
      <c r="G5" s="64"/>
      <c r="H5" s="64"/>
    </row>
    <row r="6" spans="1:8" ht="18.75" x14ac:dyDescent="0.3">
      <c r="A6" s="126"/>
      <c r="B6" s="126"/>
      <c r="C6" s="126"/>
      <c r="D6" s="126"/>
      <c r="E6" s="126"/>
      <c r="F6" s="126"/>
      <c r="G6" s="126"/>
      <c r="H6" s="126"/>
    </row>
    <row r="7" spans="1:8" ht="18.75" x14ac:dyDescent="0.25">
      <c r="A7" s="270" t="s">
        <v>9</v>
      </c>
      <c r="B7" s="270"/>
      <c r="C7" s="125"/>
      <c r="D7" s="125"/>
      <c r="E7" s="125"/>
      <c r="F7" s="125"/>
      <c r="G7" s="125"/>
      <c r="H7" s="125"/>
    </row>
    <row r="8" spans="1:8" ht="18.75" x14ac:dyDescent="0.25">
      <c r="A8" s="125"/>
      <c r="B8" s="125"/>
      <c r="C8" s="125"/>
      <c r="D8" s="125"/>
      <c r="E8" s="125"/>
      <c r="F8" s="125"/>
      <c r="G8" s="125"/>
      <c r="H8" s="125"/>
    </row>
    <row r="9" spans="1:8" ht="18.75" x14ac:dyDescent="0.25">
      <c r="A9" s="269" t="str">
        <f>'1. паспорт местоположение'!A9:C9</f>
        <v>АО "Россети Тюмень"</v>
      </c>
      <c r="B9" s="269"/>
      <c r="C9" s="123"/>
      <c r="D9" s="123"/>
      <c r="E9" s="123"/>
      <c r="F9" s="123"/>
      <c r="G9" s="123"/>
      <c r="H9" s="123"/>
    </row>
    <row r="10" spans="1:8" x14ac:dyDescent="0.25">
      <c r="A10" s="267" t="s">
        <v>8</v>
      </c>
      <c r="B10" s="267"/>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68" t="str">
        <f>'1. паспорт местоположение'!A12:C12</f>
        <v>N_TP2000.PR.0092</v>
      </c>
      <c r="B12" s="268"/>
      <c r="C12" s="123"/>
      <c r="D12" s="123"/>
      <c r="E12" s="123"/>
      <c r="F12" s="123"/>
      <c r="G12" s="123"/>
      <c r="H12" s="123"/>
    </row>
    <row r="13" spans="1:8" x14ac:dyDescent="0.25">
      <c r="A13" s="267" t="s">
        <v>7</v>
      </c>
      <c r="B13" s="267"/>
      <c r="C13" s="124"/>
      <c r="D13" s="124"/>
      <c r="E13" s="124"/>
      <c r="F13" s="124"/>
      <c r="G13" s="124"/>
      <c r="H13" s="124"/>
    </row>
    <row r="14" spans="1:8" ht="18.75" x14ac:dyDescent="0.25">
      <c r="A14" s="11"/>
      <c r="B14" s="11"/>
      <c r="C14" s="11"/>
      <c r="D14" s="11"/>
      <c r="E14" s="11"/>
      <c r="F14" s="11"/>
      <c r="G14" s="11"/>
      <c r="H14" s="11"/>
    </row>
    <row r="15" spans="1:8" ht="61.5" customHeight="1" x14ac:dyDescent="0.25">
      <c r="A15" s="268" t="str">
        <f>'1. паспорт местоположение'!A15:C15</f>
        <v xml:space="preserve">Модернизация ограждения ПС110кВ УКПГ-4, ПС110кВ Взлетная (378 м)
</v>
      </c>
      <c r="B15" s="268"/>
      <c r="C15" s="123"/>
      <c r="D15" s="123"/>
      <c r="E15" s="123"/>
      <c r="F15" s="123"/>
      <c r="G15" s="123"/>
      <c r="H15" s="123"/>
    </row>
    <row r="16" spans="1:8" x14ac:dyDescent="0.25">
      <c r="A16" s="267" t="s">
        <v>6</v>
      </c>
      <c r="B16" s="267"/>
      <c r="C16" s="124"/>
      <c r="D16" s="124"/>
      <c r="E16" s="124"/>
      <c r="F16" s="124"/>
      <c r="G16" s="124"/>
      <c r="H16" s="124"/>
    </row>
    <row r="17" spans="1:2" x14ac:dyDescent="0.25">
      <c r="B17" s="99"/>
    </row>
    <row r="18" spans="1:2" ht="33.75" customHeight="1" x14ac:dyDescent="0.25">
      <c r="A18" s="441" t="s">
        <v>447</v>
      </c>
      <c r="B18" s="442"/>
    </row>
    <row r="19" spans="1:2" x14ac:dyDescent="0.25">
      <c r="B19" s="42"/>
    </row>
    <row r="20" spans="1:2" ht="16.5" thickBot="1" x14ac:dyDescent="0.3">
      <c r="B20" s="100"/>
    </row>
    <row r="21" spans="1:2" ht="45.75" thickBot="1" x14ac:dyDescent="0.3">
      <c r="A21" s="101" t="s">
        <v>318</v>
      </c>
      <c r="B21" s="102" t="str">
        <f>A15</f>
        <v xml:space="preserve">Модернизация ограждения ПС110кВ УКПГ-4, ПС110кВ Взлетная (378 м)
</v>
      </c>
    </row>
    <row r="22" spans="1:2" ht="16.5" thickBot="1" x14ac:dyDescent="0.3">
      <c r="A22" s="101" t="s">
        <v>319</v>
      </c>
      <c r="B22" s="102" t="str">
        <f>'1. паспорт местоположение'!C27</f>
        <v>Пуровский район</v>
      </c>
    </row>
    <row r="23" spans="1:2" ht="16.5" thickBot="1" x14ac:dyDescent="0.3">
      <c r="A23" s="101" t="s">
        <v>299</v>
      </c>
      <c r="B23" s="103" t="s">
        <v>466</v>
      </c>
    </row>
    <row r="24" spans="1:2" ht="16.5" thickBot="1" x14ac:dyDescent="0.3">
      <c r="A24" s="101" t="s">
        <v>320</v>
      </c>
      <c r="B24" s="103" t="s">
        <v>509</v>
      </c>
    </row>
    <row r="25" spans="1:2" ht="16.5" thickBot="1" x14ac:dyDescent="0.3">
      <c r="A25" s="104" t="s">
        <v>321</v>
      </c>
      <c r="B25" s="102">
        <v>2029</v>
      </c>
    </row>
    <row r="26" spans="1:2" ht="16.5" thickBot="1" x14ac:dyDescent="0.3">
      <c r="A26" s="105" t="s">
        <v>322</v>
      </c>
      <c r="B26" s="102" t="s">
        <v>516</v>
      </c>
    </row>
    <row r="27" spans="1:2" ht="29.25" thickBot="1" x14ac:dyDescent="0.3">
      <c r="A27" s="217" t="s">
        <v>543</v>
      </c>
      <c r="B27" s="218">
        <v>11.888538990721036</v>
      </c>
    </row>
    <row r="28" spans="1:2" ht="16.5" thickBot="1" x14ac:dyDescent="0.3">
      <c r="A28" s="107" t="s">
        <v>323</v>
      </c>
      <c r="B28" s="166" t="s">
        <v>472</v>
      </c>
    </row>
    <row r="29" spans="1:2" ht="29.25" thickBot="1" x14ac:dyDescent="0.3">
      <c r="A29" s="111" t="s">
        <v>324</v>
      </c>
      <c r="B29" s="213">
        <v>0</v>
      </c>
    </row>
    <row r="30" spans="1:2" ht="29.25" thickBot="1" x14ac:dyDescent="0.3">
      <c r="A30" s="111" t="s">
        <v>325</v>
      </c>
      <c r="B30" s="213">
        <v>0</v>
      </c>
    </row>
    <row r="31" spans="1:2" ht="16.5" thickBot="1" x14ac:dyDescent="0.3">
      <c r="A31" s="107" t="s">
        <v>326</v>
      </c>
      <c r="B31" s="166" t="s">
        <v>311</v>
      </c>
    </row>
    <row r="32" spans="1:2" ht="29.25" thickBot="1" x14ac:dyDescent="0.3">
      <c r="A32" s="111" t="s">
        <v>327</v>
      </c>
      <c r="B32" s="213">
        <v>0</v>
      </c>
    </row>
    <row r="33" spans="1:13" ht="21" customHeight="1" thickBot="1" x14ac:dyDescent="0.3">
      <c r="A33" s="107" t="s">
        <v>328</v>
      </c>
      <c r="B33" s="167"/>
      <c r="C33" s="436"/>
      <c r="D33" s="437"/>
      <c r="E33" s="437"/>
      <c r="F33" s="437"/>
      <c r="G33" s="437"/>
      <c r="H33" s="437"/>
      <c r="I33" s="437"/>
      <c r="J33" s="437"/>
      <c r="K33" s="437"/>
      <c r="L33" s="437"/>
      <c r="M33" s="437"/>
    </row>
    <row r="34" spans="1:13" ht="16.5" thickBot="1" x14ac:dyDescent="0.3">
      <c r="A34" s="107" t="s">
        <v>329</v>
      </c>
      <c r="B34" s="168">
        <f>B32/B27*100</f>
        <v>0</v>
      </c>
    </row>
    <row r="35" spans="1:13" ht="16.5" thickBot="1" x14ac:dyDescent="0.3">
      <c r="A35" s="107" t="s">
        <v>330</v>
      </c>
      <c r="B35" s="167">
        <v>0</v>
      </c>
    </row>
    <row r="36" spans="1:13" ht="16.5" thickBot="1" x14ac:dyDescent="0.3">
      <c r="A36" s="107" t="s">
        <v>331</v>
      </c>
      <c r="B36" s="167">
        <v>0</v>
      </c>
    </row>
    <row r="37" spans="1:13" ht="29.25" thickBot="1" x14ac:dyDescent="0.3">
      <c r="A37" s="111" t="s">
        <v>332</v>
      </c>
      <c r="B37" s="166">
        <v>0</v>
      </c>
    </row>
    <row r="38" spans="1:13" ht="16.5" thickBot="1" x14ac:dyDescent="0.3">
      <c r="A38" s="107" t="s">
        <v>328</v>
      </c>
      <c r="B38" s="166" t="s">
        <v>311</v>
      </c>
    </row>
    <row r="39" spans="1:13" ht="16.5" thickBot="1" x14ac:dyDescent="0.3">
      <c r="A39" s="107" t="s">
        <v>329</v>
      </c>
      <c r="B39" s="166" t="s">
        <v>311</v>
      </c>
    </row>
    <row r="40" spans="1:13" ht="16.5" thickBot="1" x14ac:dyDescent="0.3">
      <c r="A40" s="107" t="s">
        <v>330</v>
      </c>
      <c r="B40" s="166" t="s">
        <v>311</v>
      </c>
    </row>
    <row r="41" spans="1:13" ht="16.5" thickBot="1" x14ac:dyDescent="0.3">
      <c r="A41" s="107" t="s">
        <v>331</v>
      </c>
      <c r="B41" s="166" t="s">
        <v>311</v>
      </c>
    </row>
    <row r="42" spans="1:13" ht="29.25" thickBot="1" x14ac:dyDescent="0.3">
      <c r="A42" s="111" t="s">
        <v>333</v>
      </c>
      <c r="B42" s="166">
        <v>0</v>
      </c>
    </row>
    <row r="43" spans="1:13" ht="16.5" thickBot="1" x14ac:dyDescent="0.3">
      <c r="A43" s="107" t="s">
        <v>328</v>
      </c>
      <c r="B43" s="166" t="s">
        <v>311</v>
      </c>
    </row>
    <row r="44" spans="1:13" ht="16.5" thickBot="1" x14ac:dyDescent="0.3">
      <c r="A44" s="107" t="s">
        <v>329</v>
      </c>
      <c r="B44" s="166" t="s">
        <v>311</v>
      </c>
    </row>
    <row r="45" spans="1:13" ht="16.5" thickBot="1" x14ac:dyDescent="0.3">
      <c r="A45" s="107" t="s">
        <v>330</v>
      </c>
      <c r="B45" s="166" t="s">
        <v>311</v>
      </c>
    </row>
    <row r="46" spans="1:13" ht="16.5" thickBot="1" x14ac:dyDescent="0.3">
      <c r="A46" s="107" t="s">
        <v>331</v>
      </c>
      <c r="B46" s="166" t="s">
        <v>311</v>
      </c>
    </row>
    <row r="47" spans="1:13" ht="29.25" thickBot="1" x14ac:dyDescent="0.3">
      <c r="A47" s="106" t="s">
        <v>334</v>
      </c>
      <c r="B47" s="209">
        <f>B30/B27*100</f>
        <v>0</v>
      </c>
    </row>
    <row r="48" spans="1:13" ht="16.5" thickBot="1" x14ac:dyDescent="0.3">
      <c r="A48" s="108" t="s">
        <v>326</v>
      </c>
      <c r="B48" s="210" t="s">
        <v>311</v>
      </c>
    </row>
    <row r="49" spans="1:2" ht="16.5" thickBot="1" x14ac:dyDescent="0.3">
      <c r="A49" s="108" t="s">
        <v>335</v>
      </c>
      <c r="B49" s="210">
        <v>0</v>
      </c>
    </row>
    <row r="50" spans="1:2" ht="16.5" thickBot="1" x14ac:dyDescent="0.3">
      <c r="A50" s="108" t="s">
        <v>336</v>
      </c>
      <c r="B50" s="210">
        <v>0</v>
      </c>
    </row>
    <row r="51" spans="1:2" ht="16.5" thickBot="1" x14ac:dyDescent="0.3">
      <c r="A51" s="108" t="s">
        <v>337</v>
      </c>
      <c r="B51" s="210">
        <v>0</v>
      </c>
    </row>
    <row r="52" spans="1:2" ht="16.5" thickBot="1" x14ac:dyDescent="0.3">
      <c r="A52" s="104" t="s">
        <v>338</v>
      </c>
      <c r="B52" s="210">
        <v>0</v>
      </c>
    </row>
    <row r="53" spans="1:2" ht="16.5" thickBot="1" x14ac:dyDescent="0.3">
      <c r="A53" s="104" t="s">
        <v>339</v>
      </c>
      <c r="B53" s="210">
        <v>0</v>
      </c>
    </row>
    <row r="54" spans="1:2" ht="16.5" thickBot="1" x14ac:dyDescent="0.3">
      <c r="A54" s="104" t="s">
        <v>340</v>
      </c>
      <c r="B54" s="210">
        <v>0</v>
      </c>
    </row>
    <row r="55" spans="1:2" ht="16.5" thickBot="1" x14ac:dyDescent="0.3">
      <c r="A55" s="105" t="s">
        <v>341</v>
      </c>
      <c r="B55" s="210">
        <v>0</v>
      </c>
    </row>
    <row r="56" spans="1:2" x14ac:dyDescent="0.25">
      <c r="A56" s="106" t="s">
        <v>342</v>
      </c>
      <c r="B56" s="214"/>
    </row>
    <row r="57" spans="1:2" x14ac:dyDescent="0.25">
      <c r="A57" s="109" t="s">
        <v>343</v>
      </c>
      <c r="B57" s="215" t="s">
        <v>524</v>
      </c>
    </row>
    <row r="58" spans="1:2" x14ac:dyDescent="0.25">
      <c r="A58" s="109" t="s">
        <v>344</v>
      </c>
      <c r="B58" s="215" t="s">
        <v>525</v>
      </c>
    </row>
    <row r="59" spans="1:2" x14ac:dyDescent="0.25">
      <c r="A59" s="109" t="s">
        <v>345</v>
      </c>
      <c r="B59" s="215" t="s">
        <v>311</v>
      </c>
    </row>
    <row r="60" spans="1:2" x14ac:dyDescent="0.25">
      <c r="A60" s="109" t="s">
        <v>346</v>
      </c>
      <c r="B60" s="215" t="s">
        <v>525</v>
      </c>
    </row>
    <row r="61" spans="1:2" ht="16.5" thickBot="1" x14ac:dyDescent="0.3">
      <c r="A61" s="110" t="s">
        <v>347</v>
      </c>
      <c r="B61" s="216" t="s">
        <v>525</v>
      </c>
    </row>
    <row r="62" spans="1:2" ht="30.75" thickBot="1" x14ac:dyDescent="0.3">
      <c r="A62" s="108" t="s">
        <v>348</v>
      </c>
      <c r="B62" s="166" t="s">
        <v>525</v>
      </c>
    </row>
    <row r="63" spans="1:2" ht="29.25" thickBot="1" x14ac:dyDescent="0.3">
      <c r="A63" s="104" t="s">
        <v>349</v>
      </c>
      <c r="B63" s="211" t="s">
        <v>525</v>
      </c>
    </row>
    <row r="64" spans="1:2" ht="16.5" thickBot="1" x14ac:dyDescent="0.3">
      <c r="A64" s="108" t="s">
        <v>326</v>
      </c>
      <c r="B64" s="211"/>
    </row>
    <row r="65" spans="1:2" ht="16.5" thickBot="1" x14ac:dyDescent="0.3">
      <c r="A65" s="108" t="s">
        <v>350</v>
      </c>
      <c r="B65" s="211" t="s">
        <v>311</v>
      </c>
    </row>
    <row r="66" spans="1:2" ht="16.5" thickBot="1" x14ac:dyDescent="0.3">
      <c r="A66" s="108" t="s">
        <v>351</v>
      </c>
      <c r="B66" s="211" t="s">
        <v>311</v>
      </c>
    </row>
    <row r="67" spans="1:2" ht="16.5" thickBot="1" x14ac:dyDescent="0.3">
      <c r="A67" s="112" t="s">
        <v>352</v>
      </c>
      <c r="B67" s="211" t="s">
        <v>464</v>
      </c>
    </row>
    <row r="68" spans="1:2" ht="16.5" thickBot="1" x14ac:dyDescent="0.3">
      <c r="A68" s="104" t="s">
        <v>353</v>
      </c>
      <c r="B68" s="211" t="s">
        <v>464</v>
      </c>
    </row>
    <row r="69" spans="1:2" ht="16.5" thickBot="1" x14ac:dyDescent="0.3">
      <c r="A69" s="109" t="s">
        <v>354</v>
      </c>
      <c r="B69" s="211" t="s">
        <v>311</v>
      </c>
    </row>
    <row r="70" spans="1:2" ht="16.5" thickBot="1" x14ac:dyDescent="0.3">
      <c r="A70" s="109" t="s">
        <v>355</v>
      </c>
      <c r="B70" s="211" t="s">
        <v>311</v>
      </c>
    </row>
    <row r="71" spans="1:2" ht="16.5" thickBot="1" x14ac:dyDescent="0.3">
      <c r="A71" s="109" t="s">
        <v>356</v>
      </c>
      <c r="B71" s="211" t="s">
        <v>311</v>
      </c>
    </row>
    <row r="72" spans="1:2" ht="29.25" thickBot="1" x14ac:dyDescent="0.3">
      <c r="A72" s="113" t="s">
        <v>357</v>
      </c>
      <c r="B72" s="212" t="s">
        <v>526</v>
      </c>
    </row>
    <row r="73" spans="1:2" ht="28.5" x14ac:dyDescent="0.25">
      <c r="A73" s="106" t="s">
        <v>358</v>
      </c>
      <c r="B73" s="438" t="s">
        <v>527</v>
      </c>
    </row>
    <row r="74" spans="1:2" x14ac:dyDescent="0.25">
      <c r="A74" s="109" t="s">
        <v>359</v>
      </c>
      <c r="B74" s="439"/>
    </row>
    <row r="75" spans="1:2" x14ac:dyDescent="0.25">
      <c r="A75" s="109" t="s">
        <v>360</v>
      </c>
      <c r="B75" s="439"/>
    </row>
    <row r="76" spans="1:2" x14ac:dyDescent="0.25">
      <c r="A76" s="109" t="s">
        <v>361</v>
      </c>
      <c r="B76" s="439"/>
    </row>
    <row r="77" spans="1:2" x14ac:dyDescent="0.25">
      <c r="A77" s="109" t="s">
        <v>362</v>
      </c>
      <c r="B77" s="439"/>
    </row>
    <row r="78" spans="1:2" ht="16.5" thickBot="1" x14ac:dyDescent="0.3">
      <c r="A78" s="114" t="s">
        <v>363</v>
      </c>
      <c r="B78" s="440"/>
    </row>
    <row r="81" spans="1:2" x14ac:dyDescent="0.25">
      <c r="A81" s="115"/>
      <c r="B81" s="116"/>
    </row>
    <row r="82" spans="1:2" x14ac:dyDescent="0.25">
      <c r="B82" s="117"/>
    </row>
    <row r="83" spans="1:2" x14ac:dyDescent="0.25">
      <c r="B83" s="118"/>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2026-04-21T13:49:05Z</dcterms:modified>
</cp:coreProperties>
</file>