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S.0084\"/>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<sst xmlns="http://schemas.openxmlformats.org/spreadsheetml/2006/main" count="1218" uniqueCount="624">
  <si>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</si>
  <si>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</si>
  <si>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</si>
  <si>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</si>
  <si>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</si>
  <si>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</si>
  <si>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</si>
  <si>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</si>
  <si>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</si>
  <si>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</si>
  <si>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</si>
  <si>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</si>
  <si>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</si>
  <si>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</si>
  <si>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</si>
  <si>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</si>
  <si>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</si>
  <si>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</si>
  <si>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</si>
  <si>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</si>
  <si>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</si>
  <si>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</si>
  <si>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</si>
  <si>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</si>
  <si>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</si>
  <si>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</si>
  <si>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</si>
  <si>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</si>
  <si>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</si>
  <si>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</si>
  <si>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</si>
  <si>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</si>
  <si>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</si>
  <si>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</si>
  <si>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</si>
  <si>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</si>
  <si>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</si>
  <si>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</si>
  <si>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</si>
  <si>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</si>
  <si>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</si>
  <si>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</si>
  <si>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</si>
  <si>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</si>
  <si>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</si>
  <si>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</si>
  <si>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</si>
  <si>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</si>
  <si>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</si>
  <si>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</si>
  <si>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</si>
  <si>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</si>
  <si>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</si>
  <si>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</si>
  <si>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</si>
  <si>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</si>
  <si>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</si>
  <si>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</si>
  <si>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</si>
  <si>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</si>
  <si>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</si>
  <si>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</si>
  <si>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</si>
  <si>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</si>
  <si>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</si>
  <si>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</si>
  <si>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</si>
  <si>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</si>
  <si>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</si>
  <si>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</si>
  <si>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</si>
  <si>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</si>
  <si>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</si>
  <si>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</si>
  <si>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</si>
  <si>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</si>
  <si>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</si>
  <si>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</si>
  <si>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</si>
  <si>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</si>
  <si>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</si>
  <si>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</si>
  <si>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</si>
  <si>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</si>
  <si>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</si>
  <si>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</si>
  <si>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</si>
  <si>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</si>
  <si>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</si>
  <si>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</si>
  <si>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</si>
  <si>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</si>
  <si>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</si>
  <si>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</si>
  <si>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</si>
  <si>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</si>
  <si>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</si>
  <si>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</si>
  <si>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</si>
  <si>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</si>
  <si>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</si>
  <si>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</si>
  <si>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</si>
  <si>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</si>
  <si>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</si>
  <si>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</si>
  <si>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</si>
  <si>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</si>
  <si>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</si>
  <si>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</si>
  <si>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</si>
  <si>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</si>
  <si>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</si>
  <si>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</si>
  <si>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</si>
  <si>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</si>
  <si>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</si>
  <si>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</si>
  <si>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</si>
  <si>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</si>
  <si>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</si>
  <si>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</si>
  <si>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</si>
  <si>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</si>
  <si>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</si>
  <si>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</si>
  <si>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</si>
  <si>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</si>
  <si>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</si>
  <si>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</si>
  <si>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</si>
  <si>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</si>
  <si>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</si>
  <si>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</si>
  <si>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</si>
  <si>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</si>
  <si>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</si>
  <si>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</si>
  <si>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</si>
  <si>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</si>
  <si>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</si>
  <si>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</si>
  <si>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</si>
  <si>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</si>
  <si>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</si>
  <si>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</si>
  <si>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</si>
  <si>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</si>
  <si>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</si>
  <si>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</si>
  <si>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</si>
  <si>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</si>
  <si>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</si>
  <si>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</si>
  <si>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</si>
  <si>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</si>
  <si>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</si>
  <si>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</si>
  <si>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</si>
  <si>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</si>
  <si>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</si>
  <si>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</si>
  <si>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</si>
  <si>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</si>
  <si>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</si>
  <si>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</si>
  <si>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</si>
  <si>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</si>
  <si>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</si>
  <si>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</si>
  <si>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</si>
  <si>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</si>
  <si>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</si>
  <si>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</si>
  <si>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</si>
  <si>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</si>
  <si>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</si>
  <si>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</si>
  <si>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</si>
  <si>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</si>
  <si>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</si>
  <si>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</si>
  <si>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</si>
  <si>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</si>
  <si>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</si>
  <si>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</si>
  <si>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</si>
  <si>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</si>
  <si>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</si>
  <si>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</si>
  <si>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</si>
  <si>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</si>
  <si>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</si>
  <si>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</si>
  <si>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</si>
  <si>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</si>
  <si>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</si>
  <si>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</si>
  <si>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</si>
  <si>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</si>
  <si>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</si>
  <si>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</si>
  <si>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</si>
  <si>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</si>
  <si>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</si>
  <si>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</si>
  <si>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</si>
  <si>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</si>
  <si>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</si>
  <si>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</si>
  <si>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</si>
  <si>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</si>
  <si>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</si>
  <si>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</si>
  <si>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</si>
  <si>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</si>
  <si>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</si>
  <si>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</si>
  <si>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</si>
  <si>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</si>
  <si>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</si>
  <si>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</si>
  <si>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</si>
  <si>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</si>
  <si>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</si>
  <si>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</si>
  <si>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</si>
  <si>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</si>
  <si>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</si>
  <si>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</si>
  <si>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</si>
  <si>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</si>
  <si>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</si>
  <si>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</si>
  <si>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</si>
  <si>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</si>
  <si>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</si>
  <si>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</si>
  <si>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</si>
  <si>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</si>
  <si>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</si>
  <si>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</si>
  <si>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</si>
  <si>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</si>
  <si>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</si>
  <si>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</si>
  <si>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</si>
  <si>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</si>
  <si>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</si>
  <si>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</si>
  <si>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</si>
  <si>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</si>
  <si>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</si>
  <si>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</si>
  <si>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</si>
  <si>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</si>
  <si>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</si>
  <si>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</si>
  <si>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</si>
  <si>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</si>
  <si>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</si>
  <si>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</si>
  <si>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</si>
  <si>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</si>
  <si>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</si>
  <si>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</si>
  <si>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</si>
  <si>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</si>
  <si>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</si>
  <si>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</si>
  <si>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</si>
  <si>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</si>
  <si>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</si>
  <si>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</si>
  <si>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</si>
  <si>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</si>
  <si>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</si>
  <si>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</si>
  <si>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</si>
  <si>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</si>
  <si>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</si>
  <si>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</si>
  <si>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</si>
  <si>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</si>
  <si>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</si>
  <si>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</si>
  <si>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</si>
  <si>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</si>
  <si>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</si>
  <si>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</si>
  <si>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</si>
  <si>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</si>
  <si>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</si>
  <si>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</si>
  <si>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</si>
  <si>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</si>
  <si>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</si>
  <si>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</si>
  <si>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</si>
  <si>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</si>
  <si>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</si>
  <si>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</si>
  <si>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</si>
  <si>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</si>
  <si>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</si>
  <si>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</si>
  <si>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</si>
  <si>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</si>
  <si>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</si>
  <si>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</si>
  <si>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</si>
  <si>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</si>
  <si>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</si>
  <si>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</si>
  <si>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</si>
  <si>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</si>
  <si>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</si>
  <si>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</si>
  <si>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</si>
  <si>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</si>
  <si>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</si>
  <si>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</si>
  <si>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</si>
  <si>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</si>
  <si>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</si>
  <si>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</si>
  <si>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</si>
  <si>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</si>
  <si>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</si>
  <si>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</si>
  <si>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</si>
  <si>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</si>
  <si>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</si>
  <si>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</si>
  <si>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</si>
  <si>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</si>
  <si>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</si>
  <si>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</si>
  <si>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</si>
  <si>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</si>
  <si>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</si>
  <si>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</si>
  <si>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</si>
  <si>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</si>
  <si>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</si>
  <si>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</si>
  <si>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</si>
  <si>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</si>
  <si>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</si>
  <si>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</si>
  <si>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</si>
  <si>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</si>
  <si>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</si>
  <si>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</si>
  <si>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</si>
  <si>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</si>
  <si>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</si>
  <si>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</si>
  <si>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</si>
  <si>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</si>
  <si>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</si>
  <si>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</si>
  <si>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</si>
  <si>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</si>
  <si>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</si>
  <si>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</si>
  <si>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</si>
  <si>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</si>
  <si>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</si>
  <si>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</si>
  <si>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</si>
  <si>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</si>
  <si>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</si>
  <si>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</si>
  <si>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</si>
  <si>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</si>
  <si>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</si>
  <si>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</si>
  <si>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</si>
  <si>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</si>
  <si>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</si>
  <si>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</si>
  <si>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</si>
  <si>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</si>
  <si>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</si>
  <si>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</si>
  <si>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</si>
  <si>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</si>
  <si>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</si>
  <si>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</si>
  <si>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</si>
  <si>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</si>
  <si>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</si>
  <si>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</si>
  <si>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</si>
  <si>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</si>
  <si>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</si>
  <si>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</si>
  <si>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</si>
  <si>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</si>
  <si>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</si>
  <si>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</si>
  <si>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</si>
  <si>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</si>
  <si>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</si>
  <si>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</si>
  <si>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</si>
  <si>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</si>
  <si>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</si>
  <si>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</si>
  <si>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</si>
  <si>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</si>
  <si>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</si>
  <si>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</si>
  <si>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</si>
  <si>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</si>
  <si>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</si>
  <si>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</si>
  <si>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</si>
  <si>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</si>
  <si>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</si>
  <si>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</si>
  <si>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</si>
  <si>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</si>
  <si>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</si>
  <si>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</si>
  <si>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</si>
  <si>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</si>
  <si>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</si>
  <si>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</si>
  <si>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</si>
  <si>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</si>
  <si>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</si>
  <si>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</si>
  <si>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</si>
  <si>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</si>
  <si>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</si>
  <si>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</si>
  <si>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</si>
  <si>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</si>
  <si>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</si>
  <si>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</si>
  <si>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</si>
  <si>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</si>
  <si>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</si>
  <si>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</si>
  <si>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</si>
  <si>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</si>
  <si>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</si>
  <si>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</si>
  <si>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</si>
  <si>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</si>
  <si>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</si>
  <si>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</si>
  <si>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</si>
  <si>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</si>
  <si>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</si>
  <si>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</si>
  <si>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</si>
  <si>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</si>
  <si>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</si>
  <si>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</si>
  <si>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</si>
  <si>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</si>
  <si>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</si>
  <si>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</si>
  <si>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</si>
  <si>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</si>
  <si>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</si>
  <si>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</si>
  <si>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</si>
  <si>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</si>
  <si>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</si>
  <si>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</si>
  <si>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</si>
  <si>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</si>
  <si>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</si>
  <si>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</si>
  <si>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</si>
  <si>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</si>
  <si>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</si>
  <si>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</si>
  <si>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</si>
  <si>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</si>
  <si>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</si>
  <si>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</si>
  <si>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</si>
  <si>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</si>
  <si>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</si>
  <si>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</si>
  <si>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</si>
  <si>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</si>
  <si>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</si>
  <si>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</si>
  <si>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</si>
  <si>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</si>
  <si>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</si>
  <si>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</si>
  <si>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</si>
  <si>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</si>
  <si>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</si>
  <si>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</si>
  <si>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</si>
  <si>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</si>
  <si>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</si>
  <si>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</si>
  <si>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</si>
  <si>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</si>
  <si>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</si>
  <si>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</si>
  <si>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</si>
  <si>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</si>
  <si>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</si>
  <si>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</si>
  <si>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</si>
  <si>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</si>
  <si>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</si>
  <si>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</si>
  <si>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</si>
  <si>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</si>
  <si>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</si>
  <si>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</si>
  <si>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</si>
  <si>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</si>
  <si>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</si>
  <si>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</si>
  <si>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</si>
  <si>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</si>
  <si>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</si>
  <si>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</si>
  <si>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</si>
  <si>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</si>
  <si>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</si>
  <si>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</si>
  <si>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</si>
  <si>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</si>
  <si>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</si>
  <si>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</si>
  <si>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</si>
  <si>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</si>
  <si>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</si>
  <si>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</si>
  <si>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</si>
  <si>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</si>
  <si>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</si>
  <si>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</si>
  <si>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</si>
  <si>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</si>
  <si>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</si>
  <si>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</si>
  <si>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</si>
  <si>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</si>
  <si>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</si>
  <si>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</si>
  <si>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</si>
  <si>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</si>
  <si>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</si>
  <si>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</si>
  <si>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</si>
  <si>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</si>
  <si>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</si>
  <si>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</si>
  <si>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</si>
  <si>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</si>
  <si>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</si>
  <si>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</si>
  <si>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</si>
  <si>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</si>
  <si>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</si>
  <si>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</si>
  <si>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</si>
  <si>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</si>
  <si>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</si>
  <si>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</si>
  <si>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</si>
  <si>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</si>
  <si>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</si>
  <si>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</si>
  <si>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П</t>
  </si>
  <si>
    <t>Год 2028</t>
  </si>
  <si>
    <t>ПС-110 кВ Береговая</t>
  </si>
  <si>
    <t>Филиал АО "Россети Тюмень" Северные электрические сети</t>
  </si>
  <si>
    <t>не наступил срок реализации</t>
  </si>
  <si>
    <t>25.03.2028-25.04.2028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</si>
  <si>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</si>
  <si>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</si>
  <si>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</si>
  <si>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</si>
  <si>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</si>
  <si>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</si>
  <si>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</si>
  <si>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</si>
  <si>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</si>
  <si>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</si>
  <si>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</si>
  <si>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</si>
  <si>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Техническое перевооружение ПС-110 кВ Береговая (установка регистратора аварийных событий (РАС)-1 шт., организация каналов связи - 1шт.)</t>
  </si>
  <si>
    <t>Год раскрытия информации: 2026 год</t>
  </si>
  <si>
    <t>23 815,56 тыс.руб./шт.</t>
  </si>
  <si>
    <t>Сметная стоимость проекта в ценах  2028 года с НДС, млн. руб.</t>
  </si>
  <si>
    <t xml:space="preserve"> по состоянию на 01.01.2025</t>
  </si>
  <si>
    <t>по состоянию на 01.01.2026</t>
  </si>
  <si>
    <t xml:space="preserve">Факт 2025 года </t>
  </si>
  <si>
    <t>Год 2030</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</si>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</sst>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64" fillId="0" borderId="0" xfId="69" applyFont="1" applyAlignment="1" applyProtection="1">
      <alignment horizontal="center" vertical="center" wrapText="1"/>
    </xf>
    <xf numFmtId="0" fontId="65" fillId="0" borderId="0" xfId="69" applyFont="1" applyAlignment="1" applyProtection="1">
      <alignment horizontal="center"/>
    </xf>
    <xf numFmtId="0" fontId="66" fillId="0" borderId="0" xfId="69" applyFont="1" applyProtection="1"/>
    <xf numFmtId="0" fontId="11" fillId="0" borderId="0" xfId="69"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61" fillId="0" borderId="0" xfId="69" applyFont="1" applyAlignment="1">
      <alignment vertical="center"/>
    </xf>
    <xf numFmtId="0" fontId="1" fillId="0" borderId="0" xfId="50"/>
    <xf numFmtId="171" fontId="11" fillId="0" borderId="0" xfId="69" applyNumberFormat="1" applyFont="1" applyAlignment="1">
      <alignment vertical="center"/>
    </xf>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64" fillId="0" borderId="0" xfId="69" applyFont="1" applyAlignment="1" applyProtection="1">
      <alignment vertical="center" wrapText="1"/>
    </xf>
    <xf numFmtId="0" fontId="10" fillId="0" borderId="0" xfId="1" applyFont="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41" fillId="0" borderId="0" xfId="69" applyFont="1" applyFill="1" applyBorder="1" applyAlignment="1">
      <alignment horizontal="left" vertical="center" wrapText="1"/>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7" xfId="50" applyFont="1" applyBorder="1" applyAlignment="1">
      <alignment horizontal="left" vertical="center"/>
    </xf>
    <xf numFmtId="0" fontId="68" fillId="0" borderId="40"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4" xfId="50" applyFont="1" applyBorder="1" applyAlignment="1">
      <alignment vertical="center"/>
    </xf>
    <xf numFmtId="0" fontId="68" fillId="0" borderId="43" xfId="50" applyFont="1" applyBorder="1" applyAlignment="1">
      <alignment vertical="center"/>
    </xf>
    <xf numFmtId="0" fontId="68" fillId="0" borderId="45" xfId="50" applyFont="1" applyBorder="1" applyAlignment="1">
      <alignment vertical="center"/>
    </xf>
    <xf numFmtId="0" fontId="7" fillId="0" borderId="0" xfId="1" applyNumberFormat="1" applyFont="1" applyAlignment="1">
      <alignment horizontal="center" vertical="center"/>
    </xf>
    <xf numFmtId="0" fontId="43" fillId="0" borderId="0" xfId="69" applyNumberFormat="1" applyFont="1" applyFill="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67" fillId="0" borderId="43" xfId="50" applyFont="1" applyBorder="1" applyAlignment="1">
      <alignment horizontal="center" vertical="center"/>
    </xf>
    <xf numFmtId="0" fontId="68" fillId="0" borderId="3" xfId="50" applyFont="1" applyFill="1" applyBorder="1" applyAlignment="1">
      <alignment horizontal="center"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41" xfId="50" applyFont="1" applyFill="1" applyBorder="1" applyAlignment="1">
      <alignment horizontal="center"/>
    </xf>
    <xf numFmtId="0" fontId="67" fillId="0" borderId="3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1" xfId="50" applyFont="1" applyFill="1" applyBorder="1" applyAlignment="1">
      <alignment horizontal="center" vertical="center"/>
    </xf>
    <xf numFmtId="0" fontId="67"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E7-4A60-81CB-F13821E666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E7-4A60-81CB-F13821E666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S.0084/N_TP2000.PS.008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Техническое перевооружение ПС-110 кВ Береговая (установка регистратора аварийных событий (РАС)-1 шт., организация каналов связи - 1шт.)</v>
          </cell>
        </row>
        <row r="10">
          <cell r="D10">
            <v>1</v>
          </cell>
        </row>
        <row r="11">
          <cell r="D11">
            <v>1</v>
          </cell>
        </row>
        <row r="12">
          <cell r="D12">
            <v>1</v>
          </cell>
        </row>
        <row r="15">
          <cell r="D15">
            <v>1</v>
          </cell>
        </row>
        <row r="26">
          <cell r="B26">
            <v>46388</v>
          </cell>
        </row>
        <row r="27">
          <cell r="D27">
            <v>51</v>
          </cell>
        </row>
        <row r="28">
          <cell r="D28">
            <v>2</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597</v>
      </c>
      <c r="B5" s="262"/>
      <c r="C5" s="262"/>
      <c r="D5" s="147"/>
      <c r="E5" s="147"/>
      <c r="F5" s="147"/>
      <c r="G5" s="147"/>
      <c r="H5" s="147"/>
      <c r="I5" s="147"/>
      <c r="J5" s="147"/>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519</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3" customFormat="1" ht="18.75" x14ac:dyDescent="0.25">
      <c r="A12" s="265" t="s">
        <v>570</v>
      </c>
      <c r="B12" s="265"/>
      <c r="C12" s="265"/>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8" t="s">
        <v>596</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501</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4" t="s">
        <v>573</v>
      </c>
      <c r="D22" s="33"/>
      <c r="E22" s="33"/>
      <c r="F22" s="33"/>
      <c r="G22" s="33"/>
      <c r="H22" s="33"/>
      <c r="I22" s="32"/>
      <c r="J22" s="32"/>
      <c r="K22" s="32"/>
      <c r="L22" s="32"/>
      <c r="M22" s="32"/>
      <c r="N22" s="32"/>
      <c r="O22" s="32"/>
      <c r="P22" s="32"/>
      <c r="Q22" s="32"/>
      <c r="R22" s="32"/>
      <c r="S22" s="32"/>
      <c r="T22" s="31"/>
      <c r="U22" s="31"/>
      <c r="V22" s="31"/>
    </row>
    <row r="23" spans="1:22" s="3" customFormat="1" ht="45.75" customHeight="1" x14ac:dyDescent="0.2">
      <c r="A23" s="28" t="s">
        <v>63</v>
      </c>
      <c r="B23" s="39" t="s">
        <v>64</v>
      </c>
      <c r="C23" s="194"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57,7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200">
        <v>57.695413040407303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00">
        <v>47.63112703345962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N_TP2000.PS.0084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9"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477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371</v>
      </c>
      <c r="D19" s="273" t="s">
        <v>370</v>
      </c>
      <c r="E19" s="273" t="s">
        <v>107</v>
      </c>
      <c r="F19" s="273" t="s">
        <v>106</v>
      </c>
      <c r="G19" s="273" t="s">
        <v>366</v>
      </c>
      <c r="H19" s="273" t="s">
        <v>105</v>
      </c>
      <c r="I19" s="273" t="s">
        <v>104</v>
      </c>
      <c r="J19" s="273" t="s">
        <v>103</v>
      </c>
      <c r="K19" s="273" t="s">
        <v>102</v>
      </c>
      <c r="L19" s="273" t="s">
        <v>101</v>
      </c>
      <c r="M19" s="273" t="s">
        <v>100</v>
      </c>
      <c r="N19" s="273" t="s">
        <v>99</v>
      </c>
      <c r="O19" s="273" t="s">
        <v>98</v>
      </c>
      <c r="P19" s="273" t="s">
        <v>97</v>
      </c>
      <c r="Q19" s="273" t="s">
        <v>369</v>
      </c>
      <c r="R19" s="273"/>
      <c r="S19" s="276" t="s">
        <v>469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367</v>
      </c>
      <c r="R20" s="46" t="s">
        <v>368</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G1" zoomScale="60" zoomScaleNormal="60" workbookViewId="0">
      <selection activeCell="D25" sqref="D25:T25"/>
    </sheetView>
  </sheetViews>
  <sheetFormatPr defaultColWidth="10.7109375" defaultRowHeight="15.75" x14ac:dyDescent="0.25"/>
  <cols>
    <col min="1" max="1" width="9.5703125" style="54" customWidth="1"/>
    <col min="2" max="2" width="15.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N_TP2000.PS.0084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80"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482</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509</v>
      </c>
      <c r="F21" s="286"/>
      <c r="G21" s="285" t="s">
        <v>279</v>
      </c>
      <c r="H21" s="286"/>
      <c r="I21" s="285" t="s">
        <v>129</v>
      </c>
      <c r="J21" s="286"/>
      <c r="K21" s="289" t="s">
        <v>128</v>
      </c>
      <c r="L21" s="285" t="s">
        <v>127</v>
      </c>
      <c r="M21" s="286"/>
      <c r="N21" s="285" t="s">
        <v>505</v>
      </c>
      <c r="O21" s="286"/>
      <c r="P21" s="289" t="s">
        <v>126</v>
      </c>
      <c r="Q21" s="277" t="s">
        <v>125</v>
      </c>
      <c r="R21" s="278"/>
      <c r="S21" s="277" t="s">
        <v>124</v>
      </c>
      <c r="T21" s="279"/>
    </row>
    <row r="22" spans="1:113" ht="204.75" customHeight="1" x14ac:dyDescent="0.25">
      <c r="A22" s="283"/>
      <c r="B22" s="287"/>
      <c r="C22" s="288"/>
      <c r="D22" s="292"/>
      <c r="E22" s="287"/>
      <c r="F22" s="288"/>
      <c r="G22" s="287"/>
      <c r="H22" s="288"/>
      <c r="I22" s="287"/>
      <c r="J22" s="288"/>
      <c r="K22" s="290"/>
      <c r="L22" s="287"/>
      <c r="M22" s="288"/>
      <c r="N22" s="287"/>
      <c r="O22" s="288"/>
      <c r="P22" s="290"/>
      <c r="Q22" s="97" t="s">
        <v>123</v>
      </c>
      <c r="R22" s="97" t="s">
        <v>481</v>
      </c>
      <c r="S22" s="97" t="s">
        <v>122</v>
      </c>
      <c r="T22" s="97" t="s">
        <v>121</v>
      </c>
    </row>
    <row r="23" spans="1:113" ht="51.75" customHeight="1" x14ac:dyDescent="0.25">
      <c r="A23" s="284"/>
      <c r="B23" s="145" t="s">
        <v>119</v>
      </c>
      <c r="C23" s="145" t="s">
        <v>120</v>
      </c>
      <c r="D23" s="290"/>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52.5" customHeight="1" x14ac:dyDescent="0.25">
      <c r="A25" s="64">
        <v>1</v>
      </c>
      <c r="B25" s="63" t="s">
        <v>580</v>
      </c>
      <c r="C25" s="63" t="s">
        <v>580</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515</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R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519</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N_TP2000.PS.0084</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8" t="str">
        <f>'3.1. паспорт Техсостояние ПС'!$A$16</f>
        <v>Техническое перевооружение ПС-110 кВ Береговая (установка регистратора аварийных событий (РАС)-1 шт., организация каналов связи - 1шт.)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5</v>
      </c>
      <c r="B21" s="295" t="s">
        <v>490</v>
      </c>
      <c r="C21" s="296"/>
      <c r="D21" s="295" t="s">
        <v>492</v>
      </c>
      <c r="E21" s="296"/>
      <c r="F21" s="277" t="s">
        <v>102</v>
      </c>
      <c r="G21" s="279"/>
      <c r="H21" s="279"/>
      <c r="I21" s="278"/>
      <c r="J21" s="293" t="s">
        <v>493</v>
      </c>
      <c r="K21" s="295" t="s">
        <v>494</v>
      </c>
      <c r="L21" s="296"/>
      <c r="M21" s="295" t="s">
        <v>495</v>
      </c>
      <c r="N21" s="296"/>
      <c r="O21" s="295" t="s">
        <v>483</v>
      </c>
      <c r="P21" s="296"/>
      <c r="Q21" s="295" t="s">
        <v>135</v>
      </c>
      <c r="R21" s="296"/>
      <c r="S21" s="293" t="s">
        <v>134</v>
      </c>
      <c r="T21" s="293" t="s">
        <v>496</v>
      </c>
      <c r="U21" s="293" t="s">
        <v>491</v>
      </c>
      <c r="V21" s="295" t="s">
        <v>133</v>
      </c>
      <c r="W21" s="296"/>
      <c r="X21" s="277" t="s">
        <v>125</v>
      </c>
      <c r="Y21" s="279"/>
      <c r="Z21" s="277" t="s">
        <v>124</v>
      </c>
      <c r="AA21" s="279"/>
    </row>
    <row r="22" spans="1:27" ht="216" customHeight="1" x14ac:dyDescent="0.25">
      <c r="A22" s="299"/>
      <c r="B22" s="297"/>
      <c r="C22" s="298"/>
      <c r="D22" s="297"/>
      <c r="E22" s="298"/>
      <c r="F22" s="277" t="s">
        <v>132</v>
      </c>
      <c r="G22" s="278"/>
      <c r="H22" s="277" t="s">
        <v>131</v>
      </c>
      <c r="I22" s="278"/>
      <c r="J22" s="294"/>
      <c r="K22" s="297"/>
      <c r="L22" s="298"/>
      <c r="M22" s="297"/>
      <c r="N22" s="298"/>
      <c r="O22" s="297"/>
      <c r="P22" s="298"/>
      <c r="Q22" s="297"/>
      <c r="R22" s="298"/>
      <c r="S22" s="294"/>
      <c r="T22" s="294"/>
      <c r="U22" s="294"/>
      <c r="V22" s="297"/>
      <c r="W22" s="298"/>
      <c r="X22" s="97" t="s">
        <v>123</v>
      </c>
      <c r="Y22" s="97" t="s">
        <v>481</v>
      </c>
      <c r="Z22" s="97" t="s">
        <v>122</v>
      </c>
      <c r="AA22" s="97" t="s">
        <v>121</v>
      </c>
    </row>
    <row r="23" spans="1:27" ht="60" customHeight="1" x14ac:dyDescent="0.25">
      <c r="A23" s="294"/>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2026 год</v>
      </c>
      <c r="B5" s="262"/>
      <c r="C5" s="26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80" t="s">
        <v>519</v>
      </c>
      <c r="B9" s="280"/>
      <c r="C9" s="280"/>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N_TP2000.PS.0084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8" t="str">
        <f>'3.1. паспорт Техсостояние ПС'!$A$16</f>
        <v>Техническое перевооружение ПС-110 кВ Береговая (установка регистратора аварийных событий (РАС)-1 шт., организация каналов связи - 1шт.)</v>
      </c>
      <c r="B15" s="268"/>
      <c r="C15" s="268"/>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476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4"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194"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Техническое перевооружение ПС-110 кВ Береговая (установка регистратора аварийных событий (РАС)-1 шт., организация каналов связи - 1шт.)</v>
      </c>
      <c r="D24" s="27"/>
      <c r="E24" s="201"/>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623</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0"/>
      <c r="AB6" s="14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0"/>
      <c r="AB7" s="14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1"/>
      <c r="AB8" s="141"/>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2"/>
      <c r="AB9" s="14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0"/>
      <c r="AB10" s="140"/>
    </row>
    <row r="11" spans="1:28" x14ac:dyDescent="0.25">
      <c r="A11" s="269" t="str">
        <f>'1. паспорт местоположение'!A12:C12</f>
        <v>N_TP2000.PS.0084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1"/>
      <c r="AB11" s="141"/>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2"/>
      <c r="AB12" s="14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80"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1"/>
      <c r="AB14" s="141"/>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2"/>
      <c r="AB15" s="14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50"/>
      <c r="AB16" s="15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50"/>
      <c r="AB17" s="15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50"/>
      <c r="AB18" s="15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50"/>
      <c r="AB19" s="15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1"/>
      <c r="AB20" s="15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1"/>
      <c r="AB21" s="151"/>
    </row>
    <row r="22" spans="1:28" x14ac:dyDescent="0.25">
      <c r="A22" s="302" t="s">
        <v>506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2"/>
      <c r="AB22" s="152"/>
    </row>
    <row r="23" spans="1:28" ht="32.25" customHeight="1" x14ac:dyDescent="0.25">
      <c r="A23" s="304" t="s">
        <v>362</v>
      </c>
      <c r="B23" s="305"/>
      <c r="C23" s="305"/>
      <c r="D23" s="305"/>
      <c r="E23" s="305"/>
      <c r="F23" s="305"/>
      <c r="G23" s="305"/>
      <c r="H23" s="305"/>
      <c r="I23" s="305"/>
      <c r="J23" s="305"/>
      <c r="K23" s="305"/>
      <c r="L23" s="306"/>
      <c r="M23" s="303" t="s">
        <v>363</v>
      </c>
      <c r="N23" s="303"/>
      <c r="O23" s="303"/>
      <c r="P23" s="303"/>
      <c r="Q23" s="303"/>
      <c r="R23" s="303"/>
      <c r="S23" s="303"/>
      <c r="T23" s="303"/>
      <c r="U23" s="303"/>
      <c r="V23" s="303"/>
      <c r="W23" s="303"/>
      <c r="X23" s="303"/>
      <c r="Y23" s="303"/>
      <c r="Z23" s="303"/>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517</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N_TP2000.PS.0084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485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8" t="s">
        <v>86</v>
      </c>
      <c r="F19" s="309"/>
      <c r="G19" s="309"/>
      <c r="H19" s="309"/>
      <c r="I19" s="310"/>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4"/>
  <sheetViews>
    <sheetView view="pageBreakPreview" zoomScale="70" zoomScaleNormal="70" zoomScaleSheetLayoutView="70" workbookViewId="0">
      <selection activeCell="A15" sqref="A15:AR15"/>
    </sheetView>
  </sheetViews>
  <sheetFormatPr defaultRowHeight="15.75" x14ac:dyDescent="0.25"/>
  <cols>
    <col min="1" max="1" width="61.7109375" style="212" customWidth="1"/>
    <col min="2" max="3" width="4.140625" style="212" customWidth="1"/>
    <col min="4" max="4" width="4.28515625" style="212" customWidth="1"/>
    <col min="5" max="22" width="4.140625" style="212" hidden="1" customWidth="1"/>
    <col min="23" max="36" width="5" style="212" hidden="1" customWidth="1"/>
    <col min="37" max="37" width="5" style="212" customWidth="1"/>
    <col min="38" max="38" width="11.7109375" style="212" customWidth="1"/>
    <col min="39" max="39" width="16.7109375" style="212" customWidth="1"/>
    <col min="40" max="40" width="22.140625" style="212" customWidth="1"/>
    <col min="41" max="41" width="20.28515625" style="212" customWidth="1"/>
    <col min="42" max="55" width="16.7109375" style="212" customWidth="1"/>
    <col min="56" max="56" width="18.85546875" style="212" customWidth="1"/>
    <col min="57" max="57" width="20.5703125" style="212" customWidth="1"/>
    <col min="58" max="87" width="16.7109375" style="212" customWidth="1"/>
    <col min="88" max="98" width="14.42578125" style="212" customWidth="1"/>
    <col min="99" max="16384" width="9.140625" style="212"/>
  </cols>
  <sheetData>
    <row r="1" spans="1:99" s="211" customFormat="1" ht="12.75" customHeight="1" x14ac:dyDescent="0.2">
      <c r="A1" s="257"/>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10"/>
      <c r="AM1" s="210"/>
      <c r="AN1" s="210"/>
      <c r="AO1" s="210"/>
      <c r="AP1" s="210"/>
      <c r="AQ1" s="210"/>
      <c r="AR1" s="258" t="s">
        <v>69</v>
      </c>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row>
    <row r="2" spans="1:99" s="211" customFormat="1" ht="12.75" customHeight="1" x14ac:dyDescent="0.2">
      <c r="A2" s="257"/>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10"/>
      <c r="AM2" s="210"/>
      <c r="AN2" s="210"/>
      <c r="AO2" s="210"/>
      <c r="AP2" s="210"/>
      <c r="AQ2" s="210"/>
      <c r="AR2" s="258" t="s">
        <v>10</v>
      </c>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row>
    <row r="3" spans="1:99" x14ac:dyDescent="0.2">
      <c r="A3" s="257"/>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R3" s="258" t="s">
        <v>604</v>
      </c>
    </row>
    <row r="4" spans="1:99" x14ac:dyDescent="0.25">
      <c r="A4" s="209"/>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row>
    <row r="5" spans="1:99" s="12" customFormat="1" ht="18.75" customHeight="1" x14ac:dyDescent="0.2">
      <c r="A5" s="355" t="str">
        <f>'4. паспортбюджет'!A5:O5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99" s="12" customFormat="1" ht="18.75" x14ac:dyDescent="0.3">
      <c r="A6" s="213"/>
      <c r="B6" s="214"/>
      <c r="C6" s="214"/>
      <c r="D6" s="214"/>
      <c r="E6" s="214"/>
      <c r="F6" s="214"/>
      <c r="G6" s="214"/>
      <c r="H6" s="214"/>
      <c r="I6" s="215"/>
      <c r="J6" s="215"/>
      <c r="K6" s="216"/>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99"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99" s="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214"/>
      <c r="AA8" s="214"/>
      <c r="AB8" s="214"/>
      <c r="AC8" s="214"/>
      <c r="AD8" s="214"/>
      <c r="AE8" s="214"/>
      <c r="AF8" s="214"/>
      <c r="AG8" s="214"/>
      <c r="AH8" s="214"/>
      <c r="AI8" s="214"/>
      <c r="AJ8" s="214"/>
      <c r="AK8" s="214"/>
      <c r="AL8" s="214"/>
      <c r="AM8" s="214"/>
      <c r="AN8" s="214"/>
      <c r="AO8" s="214"/>
      <c r="AP8" s="214"/>
      <c r="AQ8" s="214"/>
      <c r="AR8" s="214"/>
    </row>
    <row r="9" spans="1:99" s="12" customFormat="1" ht="18.75" customHeight="1" x14ac:dyDescent="0.2">
      <c r="A9" s="367" t="s">
        <v>519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99"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99" s="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214"/>
      <c r="AA11" s="214"/>
      <c r="AB11" s="214"/>
      <c r="AC11" s="214"/>
      <c r="AD11" s="214"/>
      <c r="AE11" s="214"/>
      <c r="AF11" s="214"/>
      <c r="AG11" s="214"/>
      <c r="AH11" s="214"/>
      <c r="AI11" s="214"/>
      <c r="AJ11" s="214"/>
      <c r="AK11" s="214"/>
      <c r="AL11" s="214"/>
      <c r="AM11" s="214"/>
      <c r="AN11" s="214"/>
      <c r="AO11" s="214"/>
      <c r="AP11" s="214"/>
      <c r="AQ11" s="214"/>
      <c r="AR11" s="214"/>
    </row>
    <row r="12" spans="1:99" s="12" customFormat="1" ht="18.75" customHeight="1" x14ac:dyDescent="0.2">
      <c r="A12" s="355" t="str">
        <f>'4. паспортбюджет'!A12:O12</f>
        <v>N_TP2000.PS.0084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99"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99"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99" s="3" customFormat="1" x14ac:dyDescent="0.2">
      <c r="A15" s="355" t="str">
        <f>'4. паспортбюджет'!A15:O15</f>
        <v>Техническое перевооружение ПС-110 кВ Береговая (установка регистратора аварийных событий (РАС)-1 шт., организация каналов связи - 1шт.)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99" s="3"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265" t="s">
        <v>565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24" customFormat="1" ht="18.75" x14ac:dyDescent="0.25">
      <c r="AO19" s="226"/>
      <c r="AP19" s="226"/>
      <c r="AQ19" s="226"/>
      <c r="AR19" s="42"/>
    </row>
    <row r="20" spans="1:45" s="224" customFormat="1" ht="18.75" x14ac:dyDescent="0.3">
      <c r="AO20" s="226"/>
      <c r="AP20" s="226"/>
      <c r="AQ20" s="226"/>
      <c r="AR20" s="15"/>
    </row>
    <row r="21" spans="1:45" s="224" customFormat="1" ht="20.25" customHeight="1" x14ac:dyDescent="0.3">
      <c r="AO21" s="226"/>
      <c r="AP21" s="226"/>
      <c r="AQ21" s="2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224" customFormat="1"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s="224" customFormat="1" ht="14.25" customHeight="1" thickBot="1" x14ac:dyDescent="0.3">
      <c r="A24" s="368" t="s">
        <v>337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610</v>
      </c>
      <c r="AL24" s="368"/>
      <c r="AM24" s="228"/>
      <c r="AN24" s="228"/>
      <c r="AO24" s="229"/>
      <c r="AP24" s="229"/>
      <c r="AQ24" s="229"/>
      <c r="AR24" s="229"/>
      <c r="AS24" s="230"/>
    </row>
    <row r="25" spans="1:45" s="224" customFormat="1" ht="12.75" customHeight="1" x14ac:dyDescent="0.25">
      <c r="A25" s="346" t="s">
        <v>611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31"/>
      <c r="AN25" s="356" t="s">
        <v>336</v>
      </c>
      <c r="AO25" s="356"/>
      <c r="AP25" s="356"/>
      <c r="AQ25" s="357"/>
      <c r="AR25" s="357"/>
      <c r="AS25" s="230"/>
    </row>
    <row r="26" spans="1:45" s="224" customFormat="1" ht="17.25" customHeight="1"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31"/>
      <c r="AN26" s="358" t="s">
        <v>334</v>
      </c>
      <c r="AO26" s="359"/>
      <c r="AP26" s="360"/>
      <c r="AQ26" s="361"/>
      <c r="AR26" s="362"/>
      <c r="AS26" s="230"/>
    </row>
    <row r="27" spans="1:45" s="224" customFormat="1" ht="17.25" customHeight="1"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31"/>
      <c r="AN27" s="358" t="s">
        <v>332</v>
      </c>
      <c r="AO27" s="359"/>
      <c r="AP27" s="360"/>
      <c r="AQ27" s="361"/>
      <c r="AR27" s="362"/>
      <c r="AS27" s="230"/>
    </row>
    <row r="28" spans="1:45" s="224" customFormat="1" ht="27.75" customHeight="1" thickBot="1" x14ac:dyDescent="0.3">
      <c r="A28" s="351" t="s">
        <v>331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8"/>
      <c r="AL28" s="338"/>
      <c r="AM28" s="231"/>
      <c r="AN28" s="363" t="s">
        <v>612</v>
      </c>
      <c r="AO28" s="364"/>
      <c r="AP28" s="365"/>
      <c r="AQ28" s="361"/>
      <c r="AR28" s="362"/>
      <c r="AS28" s="230"/>
    </row>
    <row r="29" spans="1:45" s="224" customFormat="1"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31"/>
      <c r="AN29" s="370"/>
      <c r="AO29" s="371"/>
      <c r="AP29" s="371"/>
      <c r="AQ29" s="361"/>
      <c r="AR29" s="369"/>
      <c r="AS29" s="230"/>
    </row>
    <row r="30" spans="1:45" s="224" customFormat="1" ht="17.25" customHeight="1" x14ac:dyDescent="0.25">
      <c r="A30" s="314" t="s">
        <v>613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31"/>
      <c r="AS30" s="230"/>
    </row>
    <row r="31" spans="1:45" s="224" customFormat="1"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31"/>
      <c r="AN31" s="231"/>
      <c r="AO31" s="232"/>
      <c r="AP31" s="232"/>
      <c r="AQ31" s="232"/>
      <c r="AR31" s="232"/>
      <c r="AS31" s="230"/>
    </row>
    <row r="32" spans="1:45" s="224" customFormat="1"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31"/>
      <c r="AN32" s="231"/>
      <c r="AO32" s="231"/>
      <c r="AP32" s="231"/>
      <c r="AQ32" s="231"/>
      <c r="AR32" s="231"/>
      <c r="AS32" s="230"/>
    </row>
    <row r="33" spans="1:45" s="224" customFormat="1"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31"/>
      <c r="AN33" s="231"/>
      <c r="AO33" s="231"/>
      <c r="AP33" s="231"/>
      <c r="AQ33" s="231"/>
      <c r="AR33" s="231"/>
      <c r="AS33" s="230"/>
    </row>
    <row r="34" spans="1:45" s="224" customFormat="1"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31"/>
      <c r="AN34" s="231"/>
      <c r="AO34" s="231"/>
      <c r="AP34" s="231"/>
      <c r="AQ34" s="231"/>
      <c r="AR34" s="231"/>
      <c r="AS34" s="230"/>
    </row>
    <row r="35" spans="1:45" s="224" customFormat="1"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31"/>
      <c r="AN35" s="231"/>
      <c r="AO35" s="231"/>
      <c r="AP35" s="231"/>
      <c r="AQ35" s="231"/>
      <c r="AR35" s="231"/>
      <c r="AS35" s="230"/>
    </row>
    <row r="36" spans="1:45" s="224" customFormat="1"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31"/>
      <c r="AN36" s="231"/>
      <c r="AO36" s="231"/>
      <c r="AP36" s="231"/>
      <c r="AQ36" s="231"/>
      <c r="AR36" s="231"/>
      <c r="AS36" s="230"/>
    </row>
    <row r="37" spans="1:45" s="224"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31"/>
      <c r="AN37" s="231"/>
      <c r="AO37" s="231"/>
      <c r="AP37" s="231"/>
      <c r="AQ37" s="231"/>
      <c r="AR37" s="231"/>
      <c r="AS37" s="230"/>
    </row>
    <row r="38" spans="1:45" s="224" customFormat="1"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31"/>
      <c r="AN38" s="231"/>
      <c r="AO38" s="231"/>
      <c r="AP38" s="231"/>
      <c r="AQ38" s="231"/>
      <c r="AR38" s="231"/>
      <c r="AS38" s="230"/>
    </row>
    <row r="39" spans="1:45" s="224" customFormat="1" ht="17.25" customHeight="1" thickBot="1" x14ac:dyDescent="0.3">
      <c r="A39" s="336" t="s">
        <v>325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31"/>
      <c r="AN39" s="231"/>
      <c r="AO39" s="231"/>
      <c r="AP39" s="231"/>
      <c r="AQ39" s="231"/>
      <c r="AR39" s="231"/>
      <c r="AS39" s="230"/>
    </row>
    <row r="40" spans="1:45" s="224" customFormat="1" ht="17.25" customHeight="1" x14ac:dyDescent="0.25">
      <c r="A40" s="346" t="s">
        <v>584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31"/>
      <c r="AN40" s="231"/>
      <c r="AO40" s="231"/>
      <c r="AP40" s="231"/>
      <c r="AQ40" s="231"/>
      <c r="AR40" s="231"/>
      <c r="AS40" s="230"/>
    </row>
    <row r="41" spans="1:45" s="224" customFormat="1"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31"/>
      <c r="AN41" s="231"/>
      <c r="AO41" s="231"/>
      <c r="AP41" s="231"/>
      <c r="AQ41" s="231"/>
      <c r="AR41" s="231"/>
      <c r="AS41" s="230"/>
    </row>
    <row r="42" spans="1:45" s="224" customFormat="1"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31"/>
      <c r="AN42" s="231"/>
      <c r="AO42" s="231"/>
      <c r="AP42" s="231"/>
      <c r="AQ42" s="231"/>
      <c r="AR42" s="231"/>
      <c r="AS42" s="230"/>
    </row>
    <row r="43" spans="1:45" s="224" customFormat="1"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31"/>
      <c r="AN43" s="231"/>
      <c r="AO43" s="231"/>
      <c r="AP43" s="231"/>
      <c r="AQ43" s="231"/>
      <c r="AR43" s="231"/>
      <c r="AS43" s="230"/>
    </row>
    <row r="44" spans="1:45" s="224" customFormat="1"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31"/>
      <c r="AN44" s="231"/>
      <c r="AO44" s="231"/>
      <c r="AP44" s="231"/>
      <c r="AQ44" s="231"/>
      <c r="AR44" s="231"/>
      <c r="AS44" s="230"/>
    </row>
    <row r="45" spans="1:45" s="224" customFormat="1"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31"/>
      <c r="AN45" s="231"/>
      <c r="AO45" s="231"/>
      <c r="AP45" s="231"/>
      <c r="AQ45" s="231"/>
      <c r="AR45" s="231"/>
      <c r="AS45" s="230"/>
    </row>
    <row r="46" spans="1:45" s="224" customFormat="1" ht="17.25" customHeight="1" thickBot="1" x14ac:dyDescent="0.3">
      <c r="A46" s="339" t="s">
        <v>585</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31"/>
      <c r="AN46" s="231"/>
      <c r="AO46" s="231"/>
      <c r="AP46" s="231"/>
      <c r="AQ46" s="231"/>
      <c r="AR46" s="231"/>
      <c r="AS46" s="230"/>
    </row>
    <row r="47" spans="1:45" s="224" customFormat="1"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32" t="s">
        <v>614</v>
      </c>
      <c r="AN47" s="332"/>
      <c r="AO47" s="233" t="s">
        <v>615</v>
      </c>
      <c r="AP47" s="233" t="s">
        <v>616</v>
      </c>
      <c r="AQ47" s="230"/>
    </row>
    <row r="48" spans="1:45" s="224" customFormat="1"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34"/>
      <c r="AP48" s="234"/>
      <c r="AQ48" s="230"/>
    </row>
    <row r="49" spans="1:43" s="224" customFormat="1"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34"/>
      <c r="AP49" s="234"/>
      <c r="AQ49" s="230"/>
    </row>
    <row r="50" spans="1:43" s="224" customFormat="1" ht="12" customHeight="1" thickBot="1" x14ac:dyDescent="0.3">
      <c r="A50" s="336" t="s">
        <v>617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35"/>
      <c r="AP50" s="235"/>
      <c r="AQ50" s="230"/>
    </row>
    <row r="51" spans="1:43" s="224"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24" customFormat="1" ht="24" customHeight="1" x14ac:dyDescent="0.25">
      <c r="A52" s="330" t="s">
        <v>605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614</v>
      </c>
      <c r="AN52" s="332"/>
      <c r="AO52" s="233" t="s">
        <v>615</v>
      </c>
      <c r="AP52" s="233" t="s">
        <v>616</v>
      </c>
      <c r="AQ52" s="230"/>
    </row>
    <row r="53" spans="1:43" s="224" customFormat="1" ht="11.25" customHeight="1" x14ac:dyDescent="0.25">
      <c r="A53" s="333" t="s">
        <v>606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40"/>
      <c r="AP53" s="240"/>
      <c r="AQ53" s="230"/>
    </row>
    <row r="54" spans="1:43" s="224" customFormat="1" ht="12" customHeight="1" x14ac:dyDescent="0.25">
      <c r="A54" s="314" t="s">
        <v>607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34"/>
      <c r="AP54" s="234"/>
      <c r="AQ54" s="230"/>
    </row>
    <row r="55" spans="1:43" s="224" customFormat="1" ht="12" customHeight="1" x14ac:dyDescent="0.25">
      <c r="A55" s="314" t="s">
        <v>608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34"/>
      <c r="AP55" s="234"/>
      <c r="AQ55" s="230"/>
    </row>
    <row r="56" spans="1:43" s="224" customFormat="1" ht="12" customHeight="1" thickBot="1" x14ac:dyDescent="0.3">
      <c r="A56" s="336" t="s">
        <v>609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35"/>
      <c r="AP56" s="235"/>
      <c r="AQ56" s="230"/>
    </row>
    <row r="57" spans="1:43" s="224"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s="224" customFormat="1" ht="24" customHeight="1" x14ac:dyDescent="0.25">
      <c r="A58" s="330" t="s">
        <v>586</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614</v>
      </c>
      <c r="AN58" s="332"/>
      <c r="AO58" s="233" t="s">
        <v>615</v>
      </c>
      <c r="AP58" s="233" t="s">
        <v>616</v>
      </c>
      <c r="AQ58" s="230"/>
    </row>
    <row r="59" spans="1:43" s="224" customFormat="1"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43"/>
      <c r="AP59" s="243"/>
      <c r="AQ59" s="244"/>
    </row>
    <row r="60" spans="1:43" s="224" customFormat="1"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34"/>
      <c r="AP60" s="234"/>
      <c r="AQ60" s="230"/>
    </row>
    <row r="61" spans="1:43" s="224" customFormat="1"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34"/>
      <c r="AP61" s="234"/>
      <c r="AQ61" s="230"/>
    </row>
    <row r="62" spans="1:43" s="224" customFormat="1"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34"/>
      <c r="AP62" s="234"/>
      <c r="AQ62" s="230"/>
    </row>
    <row r="63" spans="1:43" s="224" customFormat="1"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34"/>
      <c r="AP63" s="234"/>
      <c r="AQ63" s="230"/>
    </row>
    <row r="64" spans="1:43" s="224" customFormat="1"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34"/>
      <c r="AP64" s="234"/>
      <c r="AQ64" s="230"/>
    </row>
    <row r="65" spans="1:43" s="224" customFormat="1"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34"/>
      <c r="AP65" s="234"/>
      <c r="AQ65" s="230"/>
    </row>
    <row r="66" spans="1:43" s="224" customFormat="1" ht="27.75" customHeight="1" x14ac:dyDescent="0.25">
      <c r="A66" s="321" t="s">
        <v>587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5"/>
      <c r="AP66" s="245"/>
      <c r="AQ66" s="244"/>
    </row>
    <row r="67" spans="1:43" s="224" customFormat="1"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34"/>
      <c r="AP67" s="234"/>
      <c r="AQ67" s="230"/>
    </row>
    <row r="68" spans="1:43" s="224" customFormat="1" ht="25.5" customHeight="1" x14ac:dyDescent="0.25">
      <c r="A68" s="321" t="s">
        <v>588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5"/>
      <c r="AP68" s="245"/>
      <c r="AQ68" s="244"/>
    </row>
    <row r="69" spans="1:43" s="224" customFormat="1"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34"/>
      <c r="AP69" s="234"/>
      <c r="AQ69" s="230"/>
    </row>
    <row r="70" spans="1:43" s="224" customFormat="1" ht="12.75" customHeight="1" x14ac:dyDescent="0.25">
      <c r="A70" s="325" t="s">
        <v>311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245"/>
      <c r="AP70" s="245"/>
      <c r="AQ70" s="244"/>
    </row>
    <row r="71" spans="1:43" s="224" customFormat="1"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34"/>
      <c r="AP71" s="234"/>
      <c r="AQ71" s="230"/>
    </row>
    <row r="72" spans="1:43" s="224" customFormat="1" ht="12.75" customHeight="1" thickBot="1" x14ac:dyDescent="0.3">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46"/>
      <c r="AP72" s="246"/>
      <c r="AQ72" s="244"/>
    </row>
    <row r="73" spans="1:43" s="224"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s="224" customFormat="1"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614</v>
      </c>
      <c r="AN74" s="332"/>
      <c r="AO74" s="233" t="s">
        <v>615</v>
      </c>
      <c r="AP74" s="233" t="s">
        <v>616</v>
      </c>
      <c r="AQ74" s="230"/>
    </row>
    <row r="75" spans="1:43" s="224" customFormat="1" ht="25.5" customHeight="1" x14ac:dyDescent="0.25">
      <c r="A75" s="321" t="s">
        <v>588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72"/>
      <c r="AN75" s="372"/>
      <c r="AO75" s="247"/>
      <c r="AP75" s="247"/>
      <c r="AQ75" s="244"/>
    </row>
    <row r="76" spans="1:43" s="224" customFormat="1"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73"/>
      <c r="AN76" s="373"/>
      <c r="AO76" s="248"/>
      <c r="AP76" s="248"/>
      <c r="AQ76" s="230"/>
    </row>
    <row r="77" spans="1:43" s="224" customFormat="1"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73"/>
      <c r="AN77" s="373"/>
      <c r="AO77" s="248"/>
      <c r="AP77" s="248"/>
      <c r="AQ77" s="230"/>
    </row>
    <row r="78" spans="1:43" s="224" customFormat="1"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73"/>
      <c r="AN78" s="373"/>
      <c r="AO78" s="248"/>
      <c r="AP78" s="248"/>
      <c r="AQ78" s="230"/>
    </row>
    <row r="79" spans="1:43" s="224" customFormat="1"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73"/>
      <c r="AN79" s="373"/>
      <c r="AO79" s="248"/>
      <c r="AP79" s="248"/>
      <c r="AQ79" s="230"/>
    </row>
    <row r="80" spans="1:43" s="224" customFormat="1"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73"/>
      <c r="AN80" s="373"/>
      <c r="AO80" s="248"/>
      <c r="AP80" s="248"/>
      <c r="AQ80" s="230"/>
    </row>
    <row r="81" spans="1:45" s="224" customFormat="1"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73"/>
      <c r="AN81" s="373"/>
      <c r="AO81" s="248"/>
      <c r="AP81" s="248"/>
      <c r="AQ81" s="230"/>
    </row>
    <row r="82" spans="1:45" s="224" customFormat="1"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73"/>
      <c r="AN82" s="373"/>
      <c r="AO82" s="248"/>
      <c r="AP82" s="248"/>
      <c r="AQ82" s="230"/>
    </row>
    <row r="83" spans="1:45" s="224" customFormat="1" ht="12" customHeight="1" x14ac:dyDescent="0.25">
      <c r="A83" s="325" t="s">
        <v>301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72"/>
      <c r="AN83" s="372"/>
      <c r="AO83" s="247"/>
      <c r="AP83" s="247"/>
      <c r="AQ83" s="244"/>
    </row>
    <row r="84" spans="1:45" s="224" customFormat="1" ht="12" customHeight="1" x14ac:dyDescent="0.25">
      <c r="A84" s="325" t="s">
        <v>589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72"/>
      <c r="AN84" s="372"/>
      <c r="AO84" s="247"/>
      <c r="AP84" s="247"/>
      <c r="AQ84" s="244"/>
    </row>
    <row r="85" spans="1:45" s="224" customFormat="1"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73"/>
      <c r="AN85" s="373"/>
      <c r="AO85" s="248"/>
      <c r="AP85" s="248"/>
      <c r="AQ85" s="228"/>
    </row>
    <row r="86" spans="1:45" s="224" customFormat="1" ht="27.75" customHeight="1" x14ac:dyDescent="0.25">
      <c r="A86" s="321" t="s">
        <v>590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72"/>
      <c r="AN86" s="372"/>
      <c r="AO86" s="247"/>
      <c r="AP86" s="247"/>
      <c r="AQ86" s="244"/>
    </row>
    <row r="87" spans="1:45" s="224" customFormat="1" ht="15" x14ac:dyDescent="0.25">
      <c r="A87" s="321" t="s">
        <v>591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72"/>
      <c r="AN87" s="372"/>
      <c r="AO87" s="247"/>
      <c r="AP87" s="247"/>
      <c r="AQ87" s="244"/>
    </row>
    <row r="88" spans="1:45" s="224" customFormat="1" ht="14.25" customHeight="1" x14ac:dyDescent="0.25">
      <c r="A88" s="376" t="s">
        <v>592</v>
      </c>
      <c r="B88" s="377"/>
      <c r="C88" s="377"/>
      <c r="D88" s="378"/>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11"/>
      <c r="AL88" s="312"/>
      <c r="AM88" s="379"/>
      <c r="AN88" s="380"/>
      <c r="AO88" s="247"/>
      <c r="AP88" s="247"/>
      <c r="AQ88" s="244"/>
    </row>
    <row r="89" spans="1:45" s="224" customFormat="1" ht="15" x14ac:dyDescent="0.25">
      <c r="A89" s="376" t="s">
        <v>593</v>
      </c>
      <c r="B89" s="377"/>
      <c r="C89" s="377"/>
      <c r="D89" s="378"/>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11"/>
      <c r="AL89" s="312"/>
      <c r="AM89" s="379"/>
      <c r="AN89" s="380"/>
      <c r="AO89" s="247"/>
      <c r="AP89" s="247"/>
      <c r="AQ89" s="228"/>
    </row>
    <row r="90" spans="1:45" s="224" customFormat="1" ht="12" customHeight="1" thickBot="1" x14ac:dyDescent="0.3">
      <c r="A90" s="250" t="s">
        <v>594</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81"/>
      <c r="AL90" s="382"/>
      <c r="AM90" s="374"/>
      <c r="AN90" s="375"/>
      <c r="AO90" s="252"/>
      <c r="AP90" s="252"/>
      <c r="AQ90" s="230"/>
    </row>
    <row r="91" spans="1:45" s="224"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s="224" customFormat="1" ht="13.5" customHeight="1" x14ac:dyDescent="0.25">
      <c r="A92" s="231" t="s">
        <v>618</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s="224" customFormat="1" ht="13.5" customHeight="1" x14ac:dyDescent="0.25">
      <c r="A93" s="254" t="s">
        <v>619</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24" customFormat="1" ht="11.25" customHeight="1" x14ac:dyDescent="0.25">
      <c r="A94" s="254" t="s">
        <v>620</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s="224" customFormat="1" ht="15" x14ac:dyDescent="0.25">
      <c r="A95" s="254" t="s">
        <v>621</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s="224" customFormat="1" ht="15" x14ac:dyDescent="0.25">
      <c r="A96" s="231" t="s">
        <v>622</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47" x14ac:dyDescent="0.25">
      <c r="AM97" s="225"/>
      <c r="AN97" s="225"/>
      <c r="AO97" s="225"/>
      <c r="AP97" s="225"/>
      <c r="AQ97" s="225"/>
      <c r="AR97" s="225"/>
      <c r="AS97" s="225"/>
      <c r="AT97" s="225"/>
    </row>
    <row r="98" spans="1:47" x14ac:dyDescent="0.25">
      <c r="A98" s="313"/>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313"/>
      <c r="AK98" s="313"/>
      <c r="AL98" s="313"/>
      <c r="AM98" s="313"/>
      <c r="AN98" s="313"/>
      <c r="AO98" s="313"/>
      <c r="AP98" s="313"/>
      <c r="AQ98" s="313"/>
      <c r="AR98" s="313"/>
      <c r="AS98" s="313"/>
      <c r="AT98" s="313"/>
      <c r="AU98" s="313"/>
    </row>
    <row r="100" spans="1:47" x14ac:dyDescent="0.25">
      <c r="AM100" s="225"/>
    </row>
    <row r="102" spans="1:47" x14ac:dyDescent="0.25">
      <c r="AM102" s="212" t="s">
        <v>527</v>
      </c>
    </row>
    <row r="103" spans="1:47" ht="27.75" x14ac:dyDescent="0.25">
      <c r="AL103" s="223"/>
    </row>
    <row r="104" spans="1:47" ht="27.75" x14ac:dyDescent="0.25">
      <c r="AL104" s="223"/>
    </row>
  </sheetData>
  <mergeCells count="189">
    <mergeCell ref="AK90:AL90"/>
    <mergeCell ref="A87:AJ87"/>
    <mergeCell ref="AK87:AL87"/>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78:AJ78"/>
    <mergeCell ref="AK78:AL78"/>
    <mergeCell ref="A79:AJ79"/>
    <mergeCell ref="AK79:AL79"/>
    <mergeCell ref="A74:AJ74"/>
    <mergeCell ref="AK74:AL74"/>
    <mergeCell ref="A75:AJ75"/>
    <mergeCell ref="AK75:AL75"/>
    <mergeCell ref="A76:AJ76"/>
    <mergeCell ref="AK76:AL76"/>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Q29:AR29"/>
    <mergeCell ref="AM47:AN47"/>
    <mergeCell ref="AM48:AN48"/>
    <mergeCell ref="AM49:AN49"/>
    <mergeCell ref="AM50:AN50"/>
    <mergeCell ref="AM52:AN52"/>
    <mergeCell ref="AM53:AN53"/>
    <mergeCell ref="AM54:AN54"/>
    <mergeCell ref="AM55:AN55"/>
    <mergeCell ref="AN29:AP29"/>
    <mergeCell ref="A5:AR5"/>
    <mergeCell ref="A7:AR7"/>
    <mergeCell ref="A9:AR9"/>
    <mergeCell ref="A10:AR10"/>
    <mergeCell ref="A12:AR12"/>
    <mergeCell ref="A22:AR22"/>
    <mergeCell ref="A24:AJ24"/>
    <mergeCell ref="AK24:AL24"/>
    <mergeCell ref="A27:AJ27"/>
    <mergeCell ref="AK27:AL27"/>
    <mergeCell ref="A28:AJ28"/>
    <mergeCell ref="AK28:AL28"/>
    <mergeCell ref="A13:AR13"/>
    <mergeCell ref="A15:AR15"/>
    <mergeCell ref="A16:AR16"/>
    <mergeCell ref="A18:AR18"/>
    <mergeCell ref="A26:AJ26"/>
    <mergeCell ref="AK26:AL26"/>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K88:AL88"/>
    <mergeCell ref="AK89:AL89"/>
    <mergeCell ref="A98:AU98"/>
    <mergeCell ref="A71:AJ71"/>
    <mergeCell ref="AK71:AL71"/>
    <mergeCell ref="A72:AJ72"/>
    <mergeCell ref="AK72:AL72"/>
    <mergeCell ref="A68:AJ68"/>
    <mergeCell ref="AK68:AL68"/>
    <mergeCell ref="A69:AJ69"/>
    <mergeCell ref="AK69:AL69"/>
    <mergeCell ref="A70:AJ70"/>
    <mergeCell ref="AK70:AL70"/>
    <mergeCell ref="AM74:AN74"/>
    <mergeCell ref="AM75:AN75"/>
    <mergeCell ref="AM76:AN76"/>
    <mergeCell ref="AM77:AN77"/>
    <mergeCell ref="AM78:AN78"/>
    <mergeCell ref="AM79:AN79"/>
    <mergeCell ref="A80:AJ80"/>
    <mergeCell ref="AM80:AN80"/>
    <mergeCell ref="AM81:AN81"/>
    <mergeCell ref="A77:AJ77"/>
    <mergeCell ref="AK77:AL7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9" zoomScaleSheetLayoutView="100" workbookViewId="0">
      <selection activeCell="D52" sqref="D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'3.2 паспорт Техсостояние ЛЭП'!E12</f>
        <v>N_TP2000.PS.0084</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80"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5" s="280"/>
      <c r="C15" s="280"/>
      <c r="D15" s="280"/>
      <c r="E15" s="280"/>
      <c r="F15" s="280"/>
      <c r="G15" s="280"/>
      <c r="H15" s="280"/>
      <c r="I15" s="280"/>
      <c r="J15" s="280"/>
      <c r="K15" s="280"/>
      <c r="L15" s="280"/>
    </row>
    <row r="16" spans="1:44" x14ac:dyDescent="0.25">
      <c r="A16" s="263" t="s">
        <v>6</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83" t="s">
        <v>486</v>
      </c>
      <c r="B19" s="383"/>
      <c r="C19" s="383"/>
      <c r="D19" s="383"/>
      <c r="E19" s="383"/>
      <c r="F19" s="383"/>
      <c r="G19" s="383"/>
      <c r="H19" s="383"/>
      <c r="I19" s="383"/>
      <c r="J19" s="383"/>
      <c r="K19" s="383"/>
      <c r="L19" s="383"/>
    </row>
    <row r="20" spans="1:12" x14ac:dyDescent="0.25">
      <c r="A20" s="68"/>
      <c r="B20" s="68"/>
      <c r="C20" s="83"/>
      <c r="D20" s="83"/>
      <c r="E20" s="83"/>
      <c r="F20" s="83"/>
      <c r="G20" s="83"/>
      <c r="H20" s="83"/>
      <c r="I20" s="83"/>
      <c r="J20" s="83"/>
      <c r="K20" s="83"/>
      <c r="L20" s="83"/>
    </row>
    <row r="21" spans="1:12" ht="28.5" customHeight="1" x14ac:dyDescent="0.25">
      <c r="A21" s="384" t="s">
        <v>228</v>
      </c>
      <c r="B21" s="384" t="s">
        <v>227</v>
      </c>
      <c r="C21" s="390" t="s">
        <v>418</v>
      </c>
      <c r="D21" s="390"/>
      <c r="E21" s="390"/>
      <c r="F21" s="390"/>
      <c r="G21" s="390"/>
      <c r="H21" s="390"/>
      <c r="I21" s="385" t="s">
        <v>226</v>
      </c>
      <c r="J21" s="387" t="s">
        <v>420</v>
      </c>
      <c r="K21" s="384" t="s">
        <v>225</v>
      </c>
      <c r="L21" s="386" t="s">
        <v>419</v>
      </c>
    </row>
    <row r="22" spans="1:12" ht="58.5" customHeight="1" x14ac:dyDescent="0.25">
      <c r="A22" s="384"/>
      <c r="B22" s="384"/>
      <c r="C22" s="391" t="s">
        <v>2</v>
      </c>
      <c r="D22" s="391"/>
      <c r="E22" s="132"/>
      <c r="F22" s="133"/>
      <c r="G22" s="392" t="s">
        <v>1</v>
      </c>
      <c r="H22" s="393"/>
      <c r="I22" s="385"/>
      <c r="J22" s="388"/>
      <c r="K22" s="384"/>
      <c r="L22" s="386"/>
    </row>
    <row r="23" spans="1:12" ht="47.25" x14ac:dyDescent="0.25">
      <c r="A23" s="384"/>
      <c r="B23" s="384"/>
      <c r="C23" s="82" t="s">
        <v>224</v>
      </c>
      <c r="D23" s="82" t="s">
        <v>223</v>
      </c>
      <c r="E23" s="82" t="s">
        <v>224</v>
      </c>
      <c r="F23" s="82" t="s">
        <v>223</v>
      </c>
      <c r="G23" s="82" t="s">
        <v>224</v>
      </c>
      <c r="H23" s="82" t="s">
        <v>223</v>
      </c>
      <c r="I23" s="385"/>
      <c r="J23" s="389"/>
      <c r="K23" s="384"/>
      <c r="L23" s="386"/>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3"/>
      <c r="H25" s="163"/>
      <c r="I25" s="80"/>
      <c r="J25" s="80"/>
      <c r="K25" s="74"/>
      <c r="L25" s="93"/>
    </row>
    <row r="26" spans="1:12" ht="21.75" customHeight="1" x14ac:dyDescent="0.25">
      <c r="A26" s="76" t="s">
        <v>221</v>
      </c>
      <c r="B26" s="81" t="s">
        <v>425</v>
      </c>
      <c r="C26" s="164" t="s">
        <v>522</v>
      </c>
      <c r="D26" s="164" t="s">
        <v>522</v>
      </c>
      <c r="E26" s="164" t="s">
        <v>522</v>
      </c>
      <c r="F26" s="164" t="s">
        <v>522</v>
      </c>
      <c r="G26" s="164" t="s">
        <v>522</v>
      </c>
      <c r="H26" s="164" t="s">
        <v>522</v>
      </c>
      <c r="I26" s="80"/>
      <c r="J26" s="80"/>
      <c r="K26" s="74"/>
      <c r="L26" s="74"/>
    </row>
    <row r="27" spans="1:12" s="69" customFormat="1" ht="39" customHeight="1" x14ac:dyDescent="0.25">
      <c r="A27" s="76" t="s">
        <v>220</v>
      </c>
      <c r="B27" s="81" t="s">
        <v>427</v>
      </c>
      <c r="C27" s="164" t="s">
        <v>522</v>
      </c>
      <c r="D27" s="164" t="s">
        <v>522</v>
      </c>
      <c r="E27" s="164" t="s">
        <v>522</v>
      </c>
      <c r="F27" s="164" t="s">
        <v>522</v>
      </c>
      <c r="G27" s="164" t="s">
        <v>522</v>
      </c>
      <c r="H27" s="164" t="s">
        <v>522</v>
      </c>
      <c r="I27" s="80"/>
      <c r="J27" s="80"/>
      <c r="K27" s="74"/>
      <c r="L27" s="74"/>
    </row>
    <row r="28" spans="1:12" s="69" customFormat="1" ht="70.5" customHeight="1" x14ac:dyDescent="0.25">
      <c r="A28" s="76" t="s">
        <v>426</v>
      </c>
      <c r="B28" s="81" t="s">
        <v>431</v>
      </c>
      <c r="C28" s="165" t="s">
        <v>522</v>
      </c>
      <c r="D28" s="164" t="s">
        <v>522</v>
      </c>
      <c r="E28" s="164" t="s">
        <v>522</v>
      </c>
      <c r="F28" s="164" t="s">
        <v>522</v>
      </c>
      <c r="G28" s="165" t="s">
        <v>522</v>
      </c>
      <c r="H28" s="164" t="s">
        <v>522</v>
      </c>
      <c r="I28" s="80"/>
      <c r="J28" s="80"/>
      <c r="K28" s="74"/>
      <c r="L28" s="74"/>
    </row>
    <row r="29" spans="1:12" s="69" customFormat="1" ht="54" customHeight="1" x14ac:dyDescent="0.25">
      <c r="A29" s="76" t="s">
        <v>219</v>
      </c>
      <c r="B29" s="81" t="s">
        <v>430</v>
      </c>
      <c r="C29" s="165" t="s">
        <v>522</v>
      </c>
      <c r="D29" s="164" t="s">
        <v>522</v>
      </c>
      <c r="E29" s="164" t="s">
        <v>522</v>
      </c>
      <c r="F29" s="164" t="s">
        <v>522</v>
      </c>
      <c r="G29" s="165" t="s">
        <v>522</v>
      </c>
      <c r="H29" s="164" t="s">
        <v>522</v>
      </c>
      <c r="I29" s="80"/>
      <c r="J29" s="80"/>
      <c r="K29" s="74"/>
      <c r="L29" s="74"/>
    </row>
    <row r="30" spans="1:12" s="69" customFormat="1" ht="42" customHeight="1" x14ac:dyDescent="0.25">
      <c r="A30" s="76" t="s">
        <v>218</v>
      </c>
      <c r="B30" s="81" t="s">
        <v>432</v>
      </c>
      <c r="C30" s="165" t="s">
        <v>522</v>
      </c>
      <c r="D30" s="164" t="s">
        <v>522</v>
      </c>
      <c r="E30" s="164" t="s">
        <v>522</v>
      </c>
      <c r="F30" s="164" t="s">
        <v>522</v>
      </c>
      <c r="G30" s="165" t="s">
        <v>522</v>
      </c>
      <c r="H30" s="164" t="s">
        <v>522</v>
      </c>
      <c r="I30" s="80"/>
      <c r="J30" s="80"/>
      <c r="K30" s="74"/>
      <c r="L30" s="74"/>
    </row>
    <row r="31" spans="1:12" s="69" customFormat="1" ht="37.5" customHeight="1" x14ac:dyDescent="0.25">
      <c r="A31" s="76" t="s">
        <v>217</v>
      </c>
      <c r="B31" s="75" t="s">
        <v>428</v>
      </c>
      <c r="C31" s="164">
        <v>46054</v>
      </c>
      <c r="D31" s="164">
        <v>46082</v>
      </c>
      <c r="E31" s="164"/>
      <c r="F31" s="164"/>
      <c r="G31" s="164">
        <v>46419</v>
      </c>
      <c r="H31" s="164">
        <v>46447</v>
      </c>
      <c r="I31" s="80"/>
      <c r="J31" s="80"/>
      <c r="K31" s="74"/>
      <c r="L31" s="74"/>
    </row>
    <row r="32" spans="1:12" s="69" customFormat="1" ht="31.5" x14ac:dyDescent="0.25">
      <c r="A32" s="76" t="s">
        <v>215</v>
      </c>
      <c r="B32" s="75" t="s">
        <v>433</v>
      </c>
      <c r="C32" s="164">
        <v>46266</v>
      </c>
      <c r="D32" s="164">
        <v>46295</v>
      </c>
      <c r="E32" s="164"/>
      <c r="F32" s="164"/>
      <c r="G32" s="164">
        <v>46631</v>
      </c>
      <c r="H32" s="164">
        <v>46660</v>
      </c>
      <c r="I32" s="80"/>
      <c r="J32" s="80"/>
      <c r="K32" s="74"/>
      <c r="L32" s="74"/>
    </row>
    <row r="33" spans="1:12" s="69" customFormat="1" ht="37.5" customHeight="1" x14ac:dyDescent="0.25">
      <c r="A33" s="76" t="s">
        <v>444</v>
      </c>
      <c r="B33" s="75" t="s">
        <v>361</v>
      </c>
      <c r="C33" s="164" t="s">
        <v>522</v>
      </c>
      <c r="D33" s="164" t="s">
        <v>522</v>
      </c>
      <c r="E33" s="164"/>
      <c r="F33" s="164"/>
      <c r="G33" s="164" t="s">
        <v>522</v>
      </c>
      <c r="H33" s="164" t="s">
        <v>522</v>
      </c>
      <c r="I33" s="80"/>
      <c r="J33" s="80"/>
      <c r="K33" s="74"/>
      <c r="L33" s="74"/>
    </row>
    <row r="34" spans="1:12" s="69" customFormat="1" ht="47.25" customHeight="1" x14ac:dyDescent="0.25">
      <c r="A34" s="76" t="s">
        <v>445</v>
      </c>
      <c r="B34" s="75" t="s">
        <v>437</v>
      </c>
      <c r="C34" s="164" t="s">
        <v>522</v>
      </c>
      <c r="D34" s="164" t="s">
        <v>522</v>
      </c>
      <c r="E34" s="164"/>
      <c r="F34" s="164"/>
      <c r="G34" s="164" t="s">
        <v>522</v>
      </c>
      <c r="H34" s="164" t="s">
        <v>522</v>
      </c>
      <c r="I34" s="79"/>
      <c r="J34" s="79"/>
      <c r="K34" s="79"/>
      <c r="L34" s="74"/>
    </row>
    <row r="35" spans="1:12" s="69" customFormat="1" ht="49.5" customHeight="1" x14ac:dyDescent="0.25">
      <c r="A35" s="76" t="s">
        <v>446</v>
      </c>
      <c r="B35" s="75" t="s">
        <v>216</v>
      </c>
      <c r="C35" s="164">
        <v>46346</v>
      </c>
      <c r="D35" s="164">
        <v>46356</v>
      </c>
      <c r="E35" s="164"/>
      <c r="F35" s="164"/>
      <c r="G35" s="164">
        <v>46711</v>
      </c>
      <c r="H35" s="164">
        <v>46721</v>
      </c>
      <c r="I35" s="79"/>
      <c r="J35" s="79"/>
      <c r="K35" s="79"/>
      <c r="L35" s="74"/>
    </row>
    <row r="36" spans="1:12" ht="37.5" customHeight="1" x14ac:dyDescent="0.25">
      <c r="A36" s="76" t="s">
        <v>447</v>
      </c>
      <c r="B36" s="75" t="s">
        <v>429</v>
      </c>
      <c r="C36" s="164" t="s">
        <v>522</v>
      </c>
      <c r="D36" s="164" t="s">
        <v>522</v>
      </c>
      <c r="E36" s="164" t="s">
        <v>529</v>
      </c>
      <c r="F36" s="164"/>
      <c r="G36" s="164" t="s">
        <v>522</v>
      </c>
      <c r="H36" s="164" t="s">
        <v>522</v>
      </c>
      <c r="I36" s="78"/>
      <c r="J36" s="78"/>
      <c r="K36" s="74"/>
      <c r="L36" s="74"/>
    </row>
    <row r="37" spans="1:12" x14ac:dyDescent="0.25">
      <c r="A37" s="76" t="s">
        <v>448</v>
      </c>
      <c r="B37" s="75" t="s">
        <v>214</v>
      </c>
      <c r="C37" s="164">
        <v>46266</v>
      </c>
      <c r="D37" s="164">
        <v>46341</v>
      </c>
      <c r="E37" s="164"/>
      <c r="F37" s="164"/>
      <c r="G37" s="164">
        <v>46631</v>
      </c>
      <c r="H37" s="164">
        <v>46706</v>
      </c>
      <c r="I37" s="78"/>
      <c r="J37" s="78"/>
      <c r="K37" s="74"/>
      <c r="L37" s="74"/>
    </row>
    <row r="38" spans="1:12" x14ac:dyDescent="0.25">
      <c r="A38" s="76" t="s">
        <v>531</v>
      </c>
      <c r="B38" s="77" t="s">
        <v>213</v>
      </c>
      <c r="C38" s="74"/>
      <c r="D38" s="74"/>
      <c r="E38" s="74"/>
      <c r="F38" s="74"/>
      <c r="G38" s="74"/>
      <c r="H38" s="74"/>
      <c r="I38" s="74"/>
      <c r="J38" s="74"/>
      <c r="K38" s="74"/>
      <c r="L38" s="74"/>
    </row>
    <row r="39" spans="1:12" ht="63" x14ac:dyDescent="0.25">
      <c r="A39" s="76">
        <v>2</v>
      </c>
      <c r="B39" s="75" t="s">
        <v>434</v>
      </c>
      <c r="C39" s="164">
        <v>46357</v>
      </c>
      <c r="D39" s="164">
        <v>46418</v>
      </c>
      <c r="E39" s="74"/>
      <c r="F39" s="74"/>
      <c r="G39" s="164">
        <v>46722</v>
      </c>
      <c r="H39" s="164">
        <v>46783</v>
      </c>
      <c r="I39" s="74"/>
      <c r="J39" s="74"/>
      <c r="K39" s="74"/>
      <c r="L39" s="74"/>
    </row>
    <row r="40" spans="1:12" ht="33.75" customHeight="1" x14ac:dyDescent="0.25">
      <c r="A40" s="76" t="s">
        <v>212</v>
      </c>
      <c r="B40" s="75" t="s">
        <v>436</v>
      </c>
      <c r="C40" s="164">
        <v>46419</v>
      </c>
      <c r="D40" s="164">
        <v>46471</v>
      </c>
      <c r="E40" s="74"/>
      <c r="F40" s="74"/>
      <c r="G40" s="164">
        <v>46784</v>
      </c>
      <c r="H40" s="164">
        <v>46837</v>
      </c>
      <c r="I40" s="74"/>
      <c r="J40" s="74"/>
      <c r="K40" s="74"/>
      <c r="L40" s="74"/>
    </row>
    <row r="41" spans="1:12" ht="63" customHeight="1" x14ac:dyDescent="0.25">
      <c r="A41" s="76" t="s">
        <v>211</v>
      </c>
      <c r="B41" s="77" t="s">
        <v>516</v>
      </c>
      <c r="C41" s="164"/>
      <c r="D41" s="164"/>
      <c r="E41" s="74"/>
      <c r="F41" s="74"/>
      <c r="G41" s="164"/>
      <c r="H41" s="164"/>
      <c r="I41" s="74"/>
      <c r="J41" s="74"/>
      <c r="K41" s="74"/>
      <c r="L41" s="74"/>
    </row>
    <row r="42" spans="1:12" ht="58.5" customHeight="1" x14ac:dyDescent="0.25">
      <c r="A42" s="76">
        <v>3</v>
      </c>
      <c r="B42" s="75" t="s">
        <v>435</v>
      </c>
      <c r="C42" s="164">
        <v>46419</v>
      </c>
      <c r="D42" s="164">
        <v>46447</v>
      </c>
      <c r="E42" s="74"/>
      <c r="F42" s="74"/>
      <c r="G42" s="164">
        <v>46784</v>
      </c>
      <c r="H42" s="164">
        <v>46813</v>
      </c>
      <c r="I42" s="74"/>
      <c r="J42" s="74"/>
      <c r="K42" s="74"/>
      <c r="L42" s="74"/>
    </row>
    <row r="43" spans="1:12" ht="34.5" customHeight="1" x14ac:dyDescent="0.25">
      <c r="A43" s="76" t="s">
        <v>210</v>
      </c>
      <c r="B43" s="75" t="s">
        <v>208</v>
      </c>
      <c r="C43" s="164">
        <v>46471</v>
      </c>
      <c r="D43" s="164">
        <v>46502</v>
      </c>
      <c r="E43" s="74"/>
      <c r="F43" s="74"/>
      <c r="G43" s="164">
        <v>46837</v>
      </c>
      <c r="H43" s="164">
        <v>46868</v>
      </c>
      <c r="I43" s="74"/>
      <c r="J43" s="74"/>
      <c r="K43" s="74"/>
      <c r="L43" s="74"/>
    </row>
    <row r="44" spans="1:12" ht="24.75" customHeight="1" x14ac:dyDescent="0.25">
      <c r="A44" s="76" t="s">
        <v>209</v>
      </c>
      <c r="B44" s="75" t="s">
        <v>206</v>
      </c>
      <c r="C44" s="164">
        <v>46502</v>
      </c>
      <c r="D44" s="164">
        <v>46563</v>
      </c>
      <c r="E44" s="74"/>
      <c r="F44" s="74"/>
      <c r="G44" s="164">
        <v>46868</v>
      </c>
      <c r="H44" s="164">
        <v>46929</v>
      </c>
      <c r="I44" s="74"/>
      <c r="J44" s="74"/>
      <c r="K44" s="74"/>
      <c r="L44" s="74"/>
    </row>
    <row r="45" spans="1:12" ht="90.75" customHeight="1" x14ac:dyDescent="0.25">
      <c r="A45" s="76" t="s">
        <v>207</v>
      </c>
      <c r="B45" s="75" t="s">
        <v>440</v>
      </c>
      <c r="C45" s="164" t="s">
        <v>522</v>
      </c>
      <c r="D45" s="164" t="s">
        <v>522</v>
      </c>
      <c r="E45" s="74"/>
      <c r="F45" s="74"/>
      <c r="G45" s="164" t="s">
        <v>522</v>
      </c>
      <c r="H45" s="164" t="s">
        <v>522</v>
      </c>
      <c r="I45" s="74"/>
      <c r="J45" s="74"/>
      <c r="K45" s="74"/>
      <c r="L45" s="74"/>
    </row>
    <row r="46" spans="1:12" ht="167.25" customHeight="1" x14ac:dyDescent="0.25">
      <c r="A46" s="76" t="s">
        <v>205</v>
      </c>
      <c r="B46" s="75" t="s">
        <v>438</v>
      </c>
      <c r="C46" s="164" t="s">
        <v>522</v>
      </c>
      <c r="D46" s="164" t="s">
        <v>522</v>
      </c>
      <c r="E46" s="74"/>
      <c r="F46" s="74"/>
      <c r="G46" s="164" t="s">
        <v>522</v>
      </c>
      <c r="H46" s="164" t="s">
        <v>522</v>
      </c>
      <c r="I46" s="74"/>
      <c r="J46" s="74"/>
      <c r="K46" s="74"/>
      <c r="L46" s="74"/>
    </row>
    <row r="47" spans="1:12" ht="30.75" customHeight="1" x14ac:dyDescent="0.25">
      <c r="A47" s="76" t="s">
        <v>203</v>
      </c>
      <c r="B47" s="75" t="s">
        <v>204</v>
      </c>
      <c r="C47" s="164">
        <v>46570</v>
      </c>
      <c r="D47" s="164">
        <v>46601</v>
      </c>
      <c r="E47" s="74"/>
      <c r="F47" s="74"/>
      <c r="G47" s="164">
        <v>46936</v>
      </c>
      <c r="H47" s="164">
        <v>46967</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4">
        <v>46614</v>
      </c>
      <c r="D49" s="164">
        <v>46617</v>
      </c>
      <c r="E49" s="74"/>
      <c r="F49" s="74"/>
      <c r="G49" s="164">
        <v>46980</v>
      </c>
      <c r="H49" s="164">
        <v>46983</v>
      </c>
      <c r="I49" s="74"/>
      <c r="J49" s="74"/>
      <c r="K49" s="74"/>
      <c r="L49" s="74"/>
    </row>
    <row r="50" spans="1:12" ht="86.25" customHeight="1" x14ac:dyDescent="0.25">
      <c r="A50" s="76" t="s">
        <v>201</v>
      </c>
      <c r="B50" s="75" t="s">
        <v>439</v>
      </c>
      <c r="C50" s="164">
        <v>46618</v>
      </c>
      <c r="D50" s="164">
        <v>46630</v>
      </c>
      <c r="E50" s="74"/>
      <c r="F50" s="74"/>
      <c r="G50" s="164">
        <v>46984</v>
      </c>
      <c r="H50" s="164">
        <v>46996</v>
      </c>
      <c r="I50" s="74"/>
      <c r="J50" s="74"/>
      <c r="K50" s="74"/>
      <c r="L50" s="74"/>
    </row>
    <row r="51" spans="1:12" ht="77.25" customHeight="1" x14ac:dyDescent="0.25">
      <c r="A51" s="76" t="s">
        <v>199</v>
      </c>
      <c r="B51" s="75" t="s">
        <v>441</v>
      </c>
      <c r="C51" s="164" t="s">
        <v>522</v>
      </c>
      <c r="D51" s="164" t="s">
        <v>522</v>
      </c>
      <c r="E51" s="74"/>
      <c r="F51" s="74"/>
      <c r="G51" s="164" t="s">
        <v>522</v>
      </c>
      <c r="H51" s="164" t="s">
        <v>522</v>
      </c>
      <c r="I51" s="74"/>
      <c r="J51" s="74"/>
      <c r="K51" s="74"/>
      <c r="L51" s="74"/>
    </row>
    <row r="52" spans="1:12" ht="71.25" customHeight="1" x14ac:dyDescent="0.25">
      <c r="A52" s="76" t="s">
        <v>197</v>
      </c>
      <c r="B52" s="75" t="s">
        <v>198</v>
      </c>
      <c r="C52" s="164" t="s">
        <v>522</v>
      </c>
      <c r="D52" s="164" t="s">
        <v>522</v>
      </c>
      <c r="E52" s="74"/>
      <c r="F52" s="74"/>
      <c r="G52" s="164" t="s">
        <v>522</v>
      </c>
      <c r="H52" s="164" t="s">
        <v>522</v>
      </c>
      <c r="I52" s="74"/>
      <c r="J52" s="74"/>
      <c r="K52" s="74"/>
      <c r="L52" s="74"/>
    </row>
    <row r="53" spans="1:12" ht="48" customHeight="1" x14ac:dyDescent="0.25">
      <c r="A53" s="76" t="s">
        <v>195</v>
      </c>
      <c r="B53" s="136" t="s">
        <v>442</v>
      </c>
      <c r="C53" s="164">
        <v>46631</v>
      </c>
      <c r="D53" s="164">
        <v>46660</v>
      </c>
      <c r="E53" s="74"/>
      <c r="F53" s="74"/>
      <c r="G53" s="164">
        <v>46997</v>
      </c>
      <c r="H53" s="164">
        <v>47026</v>
      </c>
      <c r="I53" s="74"/>
      <c r="J53" s="74"/>
      <c r="K53" s="74"/>
      <c r="L53" s="74"/>
    </row>
    <row r="54" spans="1:12" ht="46.5" customHeight="1" x14ac:dyDescent="0.25">
      <c r="A54" s="76" t="s">
        <v>443</v>
      </c>
      <c r="B54" s="75" t="s">
        <v>196</v>
      </c>
      <c r="C54" s="164" t="s">
        <v>522</v>
      </c>
      <c r="D54" s="164" t="s">
        <v>522</v>
      </c>
      <c r="E54" s="74"/>
      <c r="F54" s="74"/>
      <c r="G54" s="164" t="s">
        <v>522</v>
      </c>
      <c r="H54" s="164"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14" sqref="A14:AA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4.7109375" style="66" customWidth="1"/>
    <col min="6" max="6" width="15.85546875" style="66" customWidth="1"/>
    <col min="7" max="7" width="12.85546875" style="18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7" x14ac:dyDescent="0.25">
      <c r="A5" s="67"/>
      <c r="B5" s="67"/>
      <c r="C5" s="67"/>
      <c r="D5" s="67"/>
      <c r="E5" s="67"/>
      <c r="F5" s="67"/>
      <c r="H5" s="67"/>
      <c r="I5" s="67"/>
    </row>
    <row r="6" spans="1:27"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3"/>
      <c r="D7" s="13"/>
      <c r="E7" s="13"/>
      <c r="F7" s="13"/>
      <c r="G7" s="177"/>
      <c r="H7" s="72"/>
      <c r="I7" s="72"/>
      <c r="J7" s="72"/>
      <c r="K7" s="72"/>
      <c r="L7" s="72"/>
      <c r="M7" s="72"/>
      <c r="N7" s="72"/>
      <c r="O7" s="72"/>
      <c r="P7" s="72"/>
      <c r="Q7" s="72"/>
      <c r="R7" s="72"/>
      <c r="S7" s="72"/>
      <c r="T7" s="72"/>
      <c r="U7" s="72"/>
      <c r="V7" s="72"/>
      <c r="W7" s="72"/>
      <c r="X7" s="72"/>
      <c r="Y7" s="72"/>
      <c r="Z7" s="72"/>
      <c r="AA7" s="72"/>
    </row>
    <row r="8" spans="1:27"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3"/>
      <c r="B10" s="13"/>
      <c r="C10" s="13"/>
      <c r="D10" s="13"/>
      <c r="E10" s="13"/>
      <c r="F10" s="13"/>
      <c r="G10" s="177"/>
      <c r="H10" s="72"/>
      <c r="I10" s="72"/>
      <c r="J10" s="72"/>
      <c r="K10" s="72"/>
      <c r="L10" s="72"/>
      <c r="M10" s="72"/>
      <c r="N10" s="72"/>
      <c r="O10" s="72"/>
      <c r="P10" s="72"/>
      <c r="Q10" s="72"/>
      <c r="R10" s="72"/>
      <c r="S10" s="72"/>
      <c r="T10" s="72"/>
      <c r="U10" s="72"/>
      <c r="V10" s="72"/>
      <c r="W10" s="72"/>
      <c r="X10" s="72"/>
      <c r="Y10" s="72"/>
      <c r="Z10" s="72"/>
      <c r="AA10" s="72"/>
    </row>
    <row r="11" spans="1:27" x14ac:dyDescent="0.25">
      <c r="A11" s="280" t="str">
        <f>'6.1. Паспорт сетевой график'!A12:L12</f>
        <v>N_TP2000.PS.0084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178"/>
      <c r="H13" s="71"/>
      <c r="I13" s="71"/>
      <c r="J13" s="71"/>
      <c r="K13" s="71"/>
      <c r="L13" s="71"/>
      <c r="M13" s="71"/>
      <c r="N13" s="71"/>
      <c r="O13" s="71"/>
      <c r="P13" s="71"/>
      <c r="Q13" s="71"/>
      <c r="R13" s="71"/>
      <c r="S13" s="71"/>
      <c r="T13" s="71"/>
      <c r="U13" s="71"/>
      <c r="V13" s="71"/>
      <c r="W13" s="71"/>
      <c r="X13" s="71"/>
      <c r="Y13" s="71"/>
      <c r="Z13" s="71"/>
      <c r="AA13" s="71"/>
    </row>
    <row r="14" spans="1:27" x14ac:dyDescent="0.25">
      <c r="A14" s="280"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4" t="s">
        <v>487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03" customFormat="1" ht="26.25" customHeight="1" x14ac:dyDescent="0.25">
      <c r="A20" s="401" t="s">
        <v>194</v>
      </c>
      <c r="B20" s="401" t="s">
        <v>193</v>
      </c>
      <c r="C20" s="405" t="s">
        <v>192</v>
      </c>
      <c r="D20" s="405"/>
      <c r="E20" s="407" t="s">
        <v>191</v>
      </c>
      <c r="F20" s="407"/>
      <c r="G20" s="398" t="s">
        <v>602</v>
      </c>
      <c r="H20" s="395" t="s">
        <v>525</v>
      </c>
      <c r="I20" s="396"/>
      <c r="J20" s="396"/>
      <c r="K20" s="396"/>
      <c r="L20" s="395" t="s">
        <v>526</v>
      </c>
      <c r="M20" s="396"/>
      <c r="N20" s="396"/>
      <c r="O20" s="396"/>
      <c r="P20" s="395" t="s">
        <v>579</v>
      </c>
      <c r="Q20" s="396"/>
      <c r="R20" s="396"/>
      <c r="S20" s="396"/>
      <c r="T20" s="395" t="s">
        <v>595</v>
      </c>
      <c r="U20" s="396"/>
      <c r="V20" s="396"/>
      <c r="W20" s="396"/>
      <c r="X20" s="395" t="s">
        <v>603</v>
      </c>
      <c r="Y20" s="396"/>
      <c r="Z20" s="396"/>
      <c r="AA20" s="396"/>
      <c r="AB20" s="404" t="s">
        <v>190</v>
      </c>
      <c r="AC20" s="404"/>
      <c r="AH20" s="204"/>
    </row>
    <row r="21" spans="1:34" s="203" customFormat="1" ht="28.5" customHeight="1" x14ac:dyDescent="0.25">
      <c r="A21" s="402"/>
      <c r="B21" s="402"/>
      <c r="C21" s="405"/>
      <c r="D21" s="405"/>
      <c r="E21" s="407"/>
      <c r="F21" s="407"/>
      <c r="G21" s="399"/>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4"/>
      <c r="AC21" s="404"/>
      <c r="AG21" s="203" t="s">
        <v>527</v>
      </c>
      <c r="AH21" s="205"/>
    </row>
    <row r="22" spans="1:34" s="203" customFormat="1" ht="62.25" customHeight="1" x14ac:dyDescent="0.3">
      <c r="A22" s="403"/>
      <c r="B22" s="403"/>
      <c r="C22" s="202" t="s">
        <v>2</v>
      </c>
      <c r="D22" s="202" t="s">
        <v>188</v>
      </c>
      <c r="E22" s="167" t="s">
        <v>600</v>
      </c>
      <c r="F22" s="167" t="s">
        <v>601</v>
      </c>
      <c r="G22" s="400"/>
      <c r="H22" s="206" t="s">
        <v>467</v>
      </c>
      <c r="I22" s="206" t="s">
        <v>468</v>
      </c>
      <c r="J22" s="206" t="s">
        <v>467</v>
      </c>
      <c r="K22" s="206" t="s">
        <v>468</v>
      </c>
      <c r="L22" s="206" t="s">
        <v>467</v>
      </c>
      <c r="M22" s="206" t="s">
        <v>468</v>
      </c>
      <c r="N22" s="206" t="s">
        <v>467</v>
      </c>
      <c r="O22" s="206" t="s">
        <v>468</v>
      </c>
      <c r="P22" s="206" t="s">
        <v>467</v>
      </c>
      <c r="Q22" s="206" t="s">
        <v>468</v>
      </c>
      <c r="R22" s="206" t="s">
        <v>467</v>
      </c>
      <c r="S22" s="206" t="s">
        <v>468</v>
      </c>
      <c r="T22" s="206" t="s">
        <v>467</v>
      </c>
      <c r="U22" s="206" t="s">
        <v>468</v>
      </c>
      <c r="V22" s="206" t="s">
        <v>467</v>
      </c>
      <c r="W22" s="206" t="s">
        <v>468</v>
      </c>
      <c r="X22" s="206" t="s">
        <v>467</v>
      </c>
      <c r="Y22" s="206" t="s">
        <v>468</v>
      </c>
      <c r="Z22" s="206" t="s">
        <v>467</v>
      </c>
      <c r="AA22" s="206" t="s">
        <v>468</v>
      </c>
      <c r="AB22" s="202" t="s">
        <v>189</v>
      </c>
      <c r="AC22" s="202" t="s">
        <v>188</v>
      </c>
      <c r="AE22" s="207"/>
      <c r="AF22" s="207"/>
      <c r="AG22" s="207"/>
      <c r="AH22" s="208"/>
    </row>
    <row r="23" spans="1:34" ht="19.5" customHeight="1" x14ac:dyDescent="0.25">
      <c r="A23" s="168">
        <v>1</v>
      </c>
      <c r="B23" s="168">
        <v>2</v>
      </c>
      <c r="C23" s="168">
        <v>3</v>
      </c>
      <c r="D23" s="168">
        <v>4</v>
      </c>
      <c r="E23" s="168">
        <v>5</v>
      </c>
      <c r="F23" s="168">
        <v>6</v>
      </c>
      <c r="G23" s="179">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4" s="166" customFormat="1" ht="47.25" customHeight="1" x14ac:dyDescent="0.25">
      <c r="A24" s="169">
        <v>1</v>
      </c>
      <c r="B24" s="170" t="s">
        <v>187</v>
      </c>
      <c r="C24" s="198">
        <v>55.142084384386827</v>
      </c>
      <c r="D24" s="198">
        <v>57.695413040407303</v>
      </c>
      <c r="E24" s="198">
        <v>55.142084384386827</v>
      </c>
      <c r="F24" s="198">
        <v>55.142084384386827</v>
      </c>
      <c r="G24" s="198">
        <v>0</v>
      </c>
      <c r="H24" s="198">
        <v>0</v>
      </c>
      <c r="I24" s="198"/>
      <c r="J24" s="198">
        <v>0</v>
      </c>
      <c r="K24" s="198"/>
      <c r="L24" s="198">
        <v>12.405532282216468</v>
      </c>
      <c r="M24" s="198"/>
      <c r="N24" s="198">
        <v>13.058309768399939</v>
      </c>
      <c r="O24" s="198"/>
      <c r="P24" s="198">
        <v>42.736552102170364</v>
      </c>
      <c r="Q24" s="198"/>
      <c r="R24" s="198">
        <v>44.637103272007366</v>
      </c>
      <c r="S24" s="198"/>
      <c r="T24" s="198">
        <v>0</v>
      </c>
      <c r="U24" s="198"/>
      <c r="V24" s="198">
        <v>0</v>
      </c>
      <c r="W24" s="198"/>
      <c r="X24" s="198">
        <v>0</v>
      </c>
      <c r="Y24" s="198"/>
      <c r="Z24" s="198" t="s">
        <v>529</v>
      </c>
      <c r="AA24" s="198"/>
      <c r="AB24" s="198">
        <v>55.142084384386834</v>
      </c>
      <c r="AC24" s="198">
        <v>57.695413040407303</v>
      </c>
    </row>
    <row r="25" spans="1:34" ht="24" customHeight="1" x14ac:dyDescent="0.25">
      <c r="A25" s="171" t="s">
        <v>186</v>
      </c>
      <c r="B25" s="172" t="s">
        <v>185</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529</v>
      </c>
      <c r="AA25" s="198"/>
      <c r="AB25" s="198">
        <v>0</v>
      </c>
      <c r="AC25" s="198">
        <v>0</v>
      </c>
    </row>
    <row r="26" spans="1:34" x14ac:dyDescent="0.25">
      <c r="A26" s="171" t="s">
        <v>184</v>
      </c>
      <c r="B26" s="172" t="s">
        <v>183</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529</v>
      </c>
      <c r="AA26" s="198"/>
      <c r="AB26" s="198">
        <v>0</v>
      </c>
      <c r="AC26" s="198">
        <v>0</v>
      </c>
    </row>
    <row r="27" spans="1:34" ht="31.5" x14ac:dyDescent="0.25">
      <c r="A27" s="171" t="s">
        <v>182</v>
      </c>
      <c r="B27" s="172" t="s">
        <v>424</v>
      </c>
      <c r="C27" s="198"/>
      <c r="D27" s="198"/>
      <c r="E27" s="198"/>
      <c r="F27" s="198"/>
      <c r="G27" s="198">
        <v>0</v>
      </c>
      <c r="H27" s="198">
        <v>0</v>
      </c>
      <c r="I27" s="198"/>
      <c r="J27" s="198">
        <v>0</v>
      </c>
      <c r="K27" s="198"/>
      <c r="L27" s="198">
        <v>10.337943568513724</v>
      </c>
      <c r="M27" s="198"/>
      <c r="N27" s="198">
        <v>10.703532597049131</v>
      </c>
      <c r="O27" s="198"/>
      <c r="P27" s="198">
        <v>35.919279974311635</v>
      </c>
      <c r="Q27" s="198"/>
      <c r="R27" s="198">
        <v>36.927594436410487</v>
      </c>
      <c r="S27" s="198"/>
      <c r="T27" s="198">
        <v>0</v>
      </c>
      <c r="U27" s="198"/>
      <c r="V27" s="198">
        <v>0</v>
      </c>
      <c r="W27" s="198"/>
      <c r="X27" s="198">
        <v>0</v>
      </c>
      <c r="Y27" s="198"/>
      <c r="Z27" s="198" t="s">
        <v>529</v>
      </c>
      <c r="AA27" s="198"/>
      <c r="AB27" s="198">
        <v>46.257223542825358</v>
      </c>
      <c r="AC27" s="198">
        <v>47.63112703345962</v>
      </c>
    </row>
    <row r="28" spans="1:34" x14ac:dyDescent="0.25">
      <c r="A28" s="171" t="s">
        <v>181</v>
      </c>
      <c r="B28" s="172" t="s">
        <v>180</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4" x14ac:dyDescent="0.25">
      <c r="A29" s="171" t="s">
        <v>179</v>
      </c>
      <c r="B29" s="173" t="s">
        <v>178</v>
      </c>
      <c r="C29" s="198"/>
      <c r="D29" s="198"/>
      <c r="E29" s="198"/>
      <c r="F29" s="198"/>
      <c r="G29" s="198">
        <v>0</v>
      </c>
      <c r="H29" s="198">
        <v>0</v>
      </c>
      <c r="I29" s="198"/>
      <c r="J29" s="198">
        <v>0</v>
      </c>
      <c r="K29" s="198"/>
      <c r="L29" s="198">
        <v>2.0675887137027438</v>
      </c>
      <c r="M29" s="198"/>
      <c r="N29" s="198">
        <v>2.3547771713508077</v>
      </c>
      <c r="O29" s="198"/>
      <c r="P29" s="198">
        <v>6.8172721278587289</v>
      </c>
      <c r="Q29" s="198"/>
      <c r="R29" s="198">
        <v>7.7095088355968784</v>
      </c>
      <c r="S29" s="198"/>
      <c r="T29" s="198">
        <v>0</v>
      </c>
      <c r="U29" s="198"/>
      <c r="V29" s="198">
        <v>0</v>
      </c>
      <c r="W29" s="198"/>
      <c r="X29" s="198">
        <v>0</v>
      </c>
      <c r="Y29" s="198"/>
      <c r="Z29" s="198" t="s">
        <v>529</v>
      </c>
      <c r="AA29" s="198"/>
      <c r="AB29" s="198">
        <v>8.8848608415614727</v>
      </c>
      <c r="AC29" s="198">
        <v>10.064286006947682</v>
      </c>
    </row>
    <row r="30" spans="1:34" s="166" customFormat="1" ht="47.25" x14ac:dyDescent="0.25">
      <c r="A30" s="169" t="s">
        <v>63</v>
      </c>
      <c r="B30" s="170" t="s">
        <v>177</v>
      </c>
      <c r="C30" s="198">
        <v>46.257223542825358</v>
      </c>
      <c r="D30" s="198">
        <v>47.63112703345962</v>
      </c>
      <c r="E30" s="198">
        <v>46.257223542825358</v>
      </c>
      <c r="F30" s="198">
        <v>46.257223542825358</v>
      </c>
      <c r="G30" s="198">
        <v>0</v>
      </c>
      <c r="H30" s="198">
        <v>0</v>
      </c>
      <c r="I30" s="198"/>
      <c r="J30" s="198">
        <v>0</v>
      </c>
      <c r="K30" s="198"/>
      <c r="L30" s="198">
        <v>10.337943568513722</v>
      </c>
      <c r="M30" s="198"/>
      <c r="N30" s="198">
        <v>10.703532597049131</v>
      </c>
      <c r="O30" s="198"/>
      <c r="P30" s="198">
        <v>35.919279974311635</v>
      </c>
      <c r="Q30" s="198"/>
      <c r="R30" s="198">
        <v>36.927594436410487</v>
      </c>
      <c r="S30" s="198"/>
      <c r="T30" s="198">
        <v>0</v>
      </c>
      <c r="U30" s="198"/>
      <c r="V30" s="198">
        <v>0</v>
      </c>
      <c r="W30" s="198"/>
      <c r="X30" s="198">
        <v>0</v>
      </c>
      <c r="Y30" s="198"/>
      <c r="Z30" s="198" t="s">
        <v>529</v>
      </c>
      <c r="AA30" s="198"/>
      <c r="AB30" s="198">
        <v>46.257223542825358</v>
      </c>
      <c r="AC30" s="198">
        <v>47.63112703345962</v>
      </c>
    </row>
    <row r="31" spans="1:34" x14ac:dyDescent="0.25">
      <c r="A31" s="169" t="s">
        <v>176</v>
      </c>
      <c r="B31" s="172" t="s">
        <v>175</v>
      </c>
      <c r="C31" s="198">
        <v>10.337943568513722</v>
      </c>
      <c r="D31" s="198">
        <v>10.703532597049131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ht="31.5" x14ac:dyDescent="0.25">
      <c r="A32" s="169" t="s">
        <v>174</v>
      </c>
      <c r="B32" s="172" t="s">
        <v>173</v>
      </c>
      <c r="C32" s="198">
        <v>10.55647064348554</v>
      </c>
      <c r="D32" s="198">
        <v>10.852808488402278</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69" t="s">
        <v>172</v>
      </c>
      <c r="B33" s="172" t="s">
        <v>171</v>
      </c>
      <c r="C33" s="198">
        <v>21.146112061087695</v>
      </c>
      <c r="D33" s="198">
        <v>21.739718910211806</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69" t="s">
        <v>170</v>
      </c>
      <c r="B34" s="172" t="s">
        <v>169</v>
      </c>
      <c r="C34" s="198">
        <v>4.2166972697383915</v>
      </c>
      <c r="D34" s="198">
        <v>4.3350670377964029</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66" customFormat="1" ht="31.5" x14ac:dyDescent="0.25">
      <c r="A35" s="169" t="s">
        <v>62</v>
      </c>
      <c r="B35" s="170" t="s">
        <v>168</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71" t="s">
        <v>167</v>
      </c>
      <c r="B36" s="172" t="s">
        <v>556</v>
      </c>
      <c r="C36" s="198"/>
      <c r="D36" s="198"/>
      <c r="E36" s="198"/>
      <c r="F36" s="198"/>
      <c r="G36" s="198">
        <v>0</v>
      </c>
      <c r="H36" s="198">
        <v>0</v>
      </c>
      <c r="I36" s="198" t="s">
        <v>527</v>
      </c>
      <c r="J36" s="198">
        <v>0</v>
      </c>
      <c r="K36" s="198" t="s">
        <v>527</v>
      </c>
      <c r="L36" s="198">
        <v>0</v>
      </c>
      <c r="M36" s="198" t="s">
        <v>527</v>
      </c>
      <c r="N36" s="198">
        <v>0</v>
      </c>
      <c r="O36" s="198" t="s">
        <v>527</v>
      </c>
      <c r="P36" s="198">
        <v>0</v>
      </c>
      <c r="Q36" s="198" t="s">
        <v>527</v>
      </c>
      <c r="R36" s="198">
        <v>0</v>
      </c>
      <c r="S36" s="198" t="s">
        <v>527</v>
      </c>
      <c r="T36" s="198">
        <v>0</v>
      </c>
      <c r="U36" s="198" t="s">
        <v>527</v>
      </c>
      <c r="V36" s="198">
        <v>0</v>
      </c>
      <c r="W36" s="198" t="s">
        <v>527</v>
      </c>
      <c r="X36" s="198">
        <v>0</v>
      </c>
      <c r="Y36" s="198" t="s">
        <v>527</v>
      </c>
      <c r="Z36" s="198" t="s">
        <v>529</v>
      </c>
      <c r="AA36" s="198" t="s">
        <v>529</v>
      </c>
      <c r="AB36" s="198">
        <v>0</v>
      </c>
      <c r="AC36" s="198">
        <v>0</v>
      </c>
    </row>
    <row r="37" spans="1:29" ht="31.5" x14ac:dyDescent="0.25">
      <c r="A37" s="171" t="s">
        <v>166</v>
      </c>
      <c r="B37" s="174" t="s">
        <v>554</v>
      </c>
      <c r="C37" s="198"/>
      <c r="D37" s="198"/>
      <c r="E37" s="198"/>
      <c r="F37" s="198"/>
      <c r="G37" s="198">
        <v>0</v>
      </c>
      <c r="H37" s="198">
        <v>0</v>
      </c>
      <c r="I37" s="198" t="s">
        <v>527</v>
      </c>
      <c r="J37" s="198">
        <v>0</v>
      </c>
      <c r="K37" s="198" t="s">
        <v>527</v>
      </c>
      <c r="L37" s="198">
        <v>0</v>
      </c>
      <c r="M37" s="198" t="s">
        <v>527</v>
      </c>
      <c r="N37" s="198">
        <v>0</v>
      </c>
      <c r="O37" s="198" t="s">
        <v>527</v>
      </c>
      <c r="P37" s="198">
        <v>0</v>
      </c>
      <c r="Q37" s="198" t="s">
        <v>527</v>
      </c>
      <c r="R37" s="198">
        <v>0</v>
      </c>
      <c r="S37" s="198" t="s">
        <v>527</v>
      </c>
      <c r="T37" s="198">
        <v>0</v>
      </c>
      <c r="U37" s="198" t="s">
        <v>527</v>
      </c>
      <c r="V37" s="198">
        <v>0</v>
      </c>
      <c r="W37" s="198" t="s">
        <v>527</v>
      </c>
      <c r="X37" s="198">
        <v>0</v>
      </c>
      <c r="Y37" s="198" t="s">
        <v>527</v>
      </c>
      <c r="Z37" s="198" t="s">
        <v>529</v>
      </c>
      <c r="AA37" s="198" t="s">
        <v>529</v>
      </c>
      <c r="AB37" s="198">
        <v>0</v>
      </c>
      <c r="AC37" s="198">
        <v>0</v>
      </c>
    </row>
    <row r="38" spans="1:29" x14ac:dyDescent="0.25">
      <c r="A38" s="171" t="s">
        <v>165</v>
      </c>
      <c r="B38" s="174" t="s">
        <v>156</v>
      </c>
      <c r="C38" s="198"/>
      <c r="D38" s="198"/>
      <c r="E38" s="198"/>
      <c r="F38" s="198"/>
      <c r="G38" s="198">
        <v>0</v>
      </c>
      <c r="H38" s="198">
        <v>0</v>
      </c>
      <c r="I38" s="198" t="s">
        <v>527</v>
      </c>
      <c r="J38" s="198">
        <v>0</v>
      </c>
      <c r="K38" s="198" t="s">
        <v>527</v>
      </c>
      <c r="L38" s="198">
        <v>0</v>
      </c>
      <c r="M38" s="198" t="s">
        <v>527</v>
      </c>
      <c r="N38" s="198">
        <v>0</v>
      </c>
      <c r="O38" s="198" t="s">
        <v>527</v>
      </c>
      <c r="P38" s="198">
        <v>0</v>
      </c>
      <c r="Q38" s="198" t="s">
        <v>527</v>
      </c>
      <c r="R38" s="198">
        <v>0</v>
      </c>
      <c r="S38" s="198" t="s">
        <v>527</v>
      </c>
      <c r="T38" s="198">
        <v>0</v>
      </c>
      <c r="U38" s="198" t="s">
        <v>527</v>
      </c>
      <c r="V38" s="198">
        <v>0</v>
      </c>
      <c r="W38" s="198" t="s">
        <v>527</v>
      </c>
      <c r="X38" s="198">
        <v>0</v>
      </c>
      <c r="Y38" s="198" t="s">
        <v>527</v>
      </c>
      <c r="Z38" s="198" t="s">
        <v>529</v>
      </c>
      <c r="AA38" s="198" t="s">
        <v>529</v>
      </c>
      <c r="AB38" s="198">
        <v>0</v>
      </c>
      <c r="AC38" s="198">
        <v>0</v>
      </c>
    </row>
    <row r="39" spans="1:29" x14ac:dyDescent="0.25">
      <c r="A39" s="171" t="s">
        <v>164</v>
      </c>
      <c r="B39" s="172" t="s">
        <v>555</v>
      </c>
      <c r="C39" s="198"/>
      <c r="D39" s="198"/>
      <c r="E39" s="198"/>
      <c r="F39" s="198"/>
      <c r="G39" s="198">
        <v>0</v>
      </c>
      <c r="H39" s="198">
        <v>0</v>
      </c>
      <c r="I39" s="198" t="s">
        <v>527</v>
      </c>
      <c r="J39" s="198">
        <v>0</v>
      </c>
      <c r="K39" s="198" t="s">
        <v>527</v>
      </c>
      <c r="L39" s="198">
        <v>0</v>
      </c>
      <c r="M39" s="198" t="s">
        <v>527</v>
      </c>
      <c r="N39" s="198">
        <v>0</v>
      </c>
      <c r="O39" s="198" t="s">
        <v>527</v>
      </c>
      <c r="P39" s="198">
        <v>0</v>
      </c>
      <c r="Q39" s="198" t="s">
        <v>527</v>
      </c>
      <c r="R39" s="198">
        <v>0</v>
      </c>
      <c r="S39" s="198" t="s">
        <v>527</v>
      </c>
      <c r="T39" s="198">
        <v>0</v>
      </c>
      <c r="U39" s="198" t="s">
        <v>527</v>
      </c>
      <c r="V39" s="198">
        <v>0</v>
      </c>
      <c r="W39" s="198" t="s">
        <v>527</v>
      </c>
      <c r="X39" s="198">
        <v>0</v>
      </c>
      <c r="Y39" s="198" t="s">
        <v>527</v>
      </c>
      <c r="Z39" s="198" t="s">
        <v>529</v>
      </c>
      <c r="AA39" s="198" t="s">
        <v>529</v>
      </c>
      <c r="AB39" s="198">
        <v>0</v>
      </c>
      <c r="AC39" s="198">
        <v>0</v>
      </c>
    </row>
    <row r="40" spans="1:29" x14ac:dyDescent="0.25">
      <c r="A40" s="171" t="s">
        <v>163</v>
      </c>
      <c r="B40" s="172" t="s">
        <v>557</v>
      </c>
      <c r="C40" s="198"/>
      <c r="D40" s="198"/>
      <c r="E40" s="198"/>
      <c r="F40" s="198"/>
      <c r="G40" s="198">
        <v>0</v>
      </c>
      <c r="H40" s="198">
        <v>0</v>
      </c>
      <c r="I40" s="198" t="s">
        <v>527</v>
      </c>
      <c r="J40" s="198">
        <v>0</v>
      </c>
      <c r="K40" s="198" t="s">
        <v>527</v>
      </c>
      <c r="L40" s="198">
        <v>0</v>
      </c>
      <c r="M40" s="198" t="s">
        <v>527</v>
      </c>
      <c r="N40" s="198">
        <v>0</v>
      </c>
      <c r="O40" s="198" t="s">
        <v>527</v>
      </c>
      <c r="P40" s="198">
        <v>0</v>
      </c>
      <c r="Q40" s="198" t="s">
        <v>527</v>
      </c>
      <c r="R40" s="198">
        <v>0</v>
      </c>
      <c r="S40" s="198" t="s">
        <v>527</v>
      </c>
      <c r="T40" s="198">
        <v>0</v>
      </c>
      <c r="U40" s="198" t="s">
        <v>527</v>
      </c>
      <c r="V40" s="198">
        <v>0</v>
      </c>
      <c r="W40" s="198" t="s">
        <v>527</v>
      </c>
      <c r="X40" s="198">
        <v>0</v>
      </c>
      <c r="Y40" s="198" t="s">
        <v>527</v>
      </c>
      <c r="Z40" s="198" t="s">
        <v>529</v>
      </c>
      <c r="AA40" s="198" t="s">
        <v>529</v>
      </c>
      <c r="AB40" s="198">
        <v>0</v>
      </c>
      <c r="AC40" s="198">
        <v>0</v>
      </c>
    </row>
    <row r="41" spans="1:29" x14ac:dyDescent="0.25">
      <c r="A41" s="171" t="s">
        <v>162</v>
      </c>
      <c r="B41" s="172" t="s">
        <v>558</v>
      </c>
      <c r="C41" s="198"/>
      <c r="D41" s="198"/>
      <c r="E41" s="198"/>
      <c r="F41" s="198"/>
      <c r="G41" s="198">
        <v>0</v>
      </c>
      <c r="H41" s="198">
        <v>0</v>
      </c>
      <c r="I41" s="198" t="s">
        <v>527</v>
      </c>
      <c r="J41" s="198">
        <v>0</v>
      </c>
      <c r="K41" s="198" t="s">
        <v>527</v>
      </c>
      <c r="L41" s="198">
        <v>0</v>
      </c>
      <c r="M41" s="198" t="s">
        <v>527</v>
      </c>
      <c r="N41" s="198">
        <v>0</v>
      </c>
      <c r="O41" s="198" t="s">
        <v>527</v>
      </c>
      <c r="P41" s="198">
        <v>0</v>
      </c>
      <c r="Q41" s="198" t="s">
        <v>527</v>
      </c>
      <c r="R41" s="198">
        <v>0</v>
      </c>
      <c r="S41" s="198" t="s">
        <v>527</v>
      </c>
      <c r="T41" s="198">
        <v>0</v>
      </c>
      <c r="U41" s="198" t="s">
        <v>527</v>
      </c>
      <c r="V41" s="198">
        <v>0</v>
      </c>
      <c r="W41" s="198" t="s">
        <v>527</v>
      </c>
      <c r="X41" s="198">
        <v>0</v>
      </c>
      <c r="Y41" s="198" t="s">
        <v>527</v>
      </c>
      <c r="Z41" s="198" t="s">
        <v>529</v>
      </c>
      <c r="AA41" s="198" t="s">
        <v>529</v>
      </c>
      <c r="AB41" s="198">
        <v>0</v>
      </c>
      <c r="AC41" s="198">
        <v>0</v>
      </c>
    </row>
    <row r="42" spans="1:29" x14ac:dyDescent="0.25">
      <c r="A42" s="171" t="s">
        <v>161</v>
      </c>
      <c r="B42" s="172" t="s">
        <v>559</v>
      </c>
      <c r="C42" s="198"/>
      <c r="D42" s="198"/>
      <c r="E42" s="198"/>
      <c r="F42" s="198"/>
      <c r="G42" s="198">
        <v>0</v>
      </c>
      <c r="H42" s="198">
        <v>0</v>
      </c>
      <c r="I42" s="198" t="s">
        <v>527</v>
      </c>
      <c r="J42" s="198">
        <v>0</v>
      </c>
      <c r="K42" s="198" t="s">
        <v>527</v>
      </c>
      <c r="L42" s="198">
        <v>0</v>
      </c>
      <c r="M42" s="198" t="s">
        <v>527</v>
      </c>
      <c r="N42" s="198">
        <v>0</v>
      </c>
      <c r="O42" s="198" t="s">
        <v>527</v>
      </c>
      <c r="P42" s="198">
        <v>0</v>
      </c>
      <c r="Q42" s="198" t="s">
        <v>527</v>
      </c>
      <c r="R42" s="198">
        <v>0</v>
      </c>
      <c r="S42" s="198" t="s">
        <v>527</v>
      </c>
      <c r="T42" s="198">
        <v>0</v>
      </c>
      <c r="U42" s="198" t="s">
        <v>527</v>
      </c>
      <c r="V42" s="198">
        <v>0</v>
      </c>
      <c r="W42" s="198" t="s">
        <v>527</v>
      </c>
      <c r="X42" s="198">
        <v>0</v>
      </c>
      <c r="Y42" s="198" t="s">
        <v>527</v>
      </c>
      <c r="Z42" s="198" t="s">
        <v>529</v>
      </c>
      <c r="AA42" s="198" t="s">
        <v>529</v>
      </c>
      <c r="AB42" s="198">
        <v>0</v>
      </c>
      <c r="AC42" s="198">
        <v>0</v>
      </c>
    </row>
    <row r="43" spans="1:29" x14ac:dyDescent="0.25">
      <c r="A43" s="171" t="s">
        <v>532</v>
      </c>
      <c r="B43" s="172" t="s">
        <v>560</v>
      </c>
      <c r="C43" s="198"/>
      <c r="D43" s="198"/>
      <c r="E43" s="198"/>
      <c r="F43" s="198"/>
      <c r="G43" s="198">
        <v>0</v>
      </c>
      <c r="H43" s="198">
        <v>0</v>
      </c>
      <c r="I43" s="198" t="s">
        <v>527</v>
      </c>
      <c r="J43" s="198">
        <v>0</v>
      </c>
      <c r="K43" s="198" t="s">
        <v>527</v>
      </c>
      <c r="L43" s="198">
        <v>0</v>
      </c>
      <c r="M43" s="198" t="s">
        <v>527</v>
      </c>
      <c r="N43" s="198">
        <v>0</v>
      </c>
      <c r="O43" s="198" t="s">
        <v>527</v>
      </c>
      <c r="P43" s="198">
        <v>0</v>
      </c>
      <c r="Q43" s="198" t="s">
        <v>527</v>
      </c>
      <c r="R43" s="198">
        <v>0</v>
      </c>
      <c r="S43" s="198" t="s">
        <v>527</v>
      </c>
      <c r="T43" s="198">
        <v>0</v>
      </c>
      <c r="U43" s="198" t="s">
        <v>527</v>
      </c>
      <c r="V43" s="198">
        <v>0</v>
      </c>
      <c r="W43" s="198" t="s">
        <v>527</v>
      </c>
      <c r="X43" s="198">
        <v>0</v>
      </c>
      <c r="Y43" s="198" t="s">
        <v>527</v>
      </c>
      <c r="Z43" s="198" t="s">
        <v>529</v>
      </c>
      <c r="AA43" s="198" t="s">
        <v>529</v>
      </c>
      <c r="AB43" s="198">
        <v>0</v>
      </c>
      <c r="AC43" s="198">
        <v>0</v>
      </c>
    </row>
    <row r="44" spans="1:29" x14ac:dyDescent="0.25">
      <c r="A44" s="171" t="s">
        <v>533</v>
      </c>
      <c r="B44" s="172" t="s">
        <v>561</v>
      </c>
      <c r="C44" s="198"/>
      <c r="D44" s="198"/>
      <c r="E44" s="198"/>
      <c r="F44" s="198"/>
      <c r="G44" s="198">
        <v>0</v>
      </c>
      <c r="H44" s="198">
        <v>0</v>
      </c>
      <c r="I44" s="198" t="s">
        <v>527</v>
      </c>
      <c r="J44" s="198">
        <v>0</v>
      </c>
      <c r="K44" s="198" t="s">
        <v>527</v>
      </c>
      <c r="L44" s="198">
        <v>0</v>
      </c>
      <c r="M44" s="198" t="s">
        <v>527</v>
      </c>
      <c r="N44" s="198">
        <v>0</v>
      </c>
      <c r="O44" s="198" t="s">
        <v>527</v>
      </c>
      <c r="P44" s="198">
        <v>0</v>
      </c>
      <c r="Q44" s="198" t="s">
        <v>527</v>
      </c>
      <c r="R44" s="198">
        <v>0</v>
      </c>
      <c r="S44" s="198" t="s">
        <v>527</v>
      </c>
      <c r="T44" s="198">
        <v>0</v>
      </c>
      <c r="U44" s="198" t="s">
        <v>527</v>
      </c>
      <c r="V44" s="198">
        <v>0</v>
      </c>
      <c r="W44" s="198" t="s">
        <v>527</v>
      </c>
      <c r="X44" s="198">
        <v>0</v>
      </c>
      <c r="Y44" s="198" t="s">
        <v>527</v>
      </c>
      <c r="Z44" s="198" t="s">
        <v>529</v>
      </c>
      <c r="AA44" s="198" t="s">
        <v>529</v>
      </c>
      <c r="AB44" s="198">
        <v>0</v>
      </c>
      <c r="AC44" s="198">
        <v>0</v>
      </c>
    </row>
    <row r="45" spans="1:29" x14ac:dyDescent="0.25">
      <c r="A45" s="171" t="s">
        <v>534</v>
      </c>
      <c r="B45" s="172" t="s">
        <v>562</v>
      </c>
      <c r="C45" s="198"/>
      <c r="D45" s="198"/>
      <c r="E45" s="198"/>
      <c r="F45" s="198"/>
      <c r="G45" s="198">
        <v>0</v>
      </c>
      <c r="H45" s="198">
        <v>0</v>
      </c>
      <c r="I45" s="198" t="s">
        <v>527</v>
      </c>
      <c r="J45" s="198">
        <v>0</v>
      </c>
      <c r="K45" s="198" t="s">
        <v>527</v>
      </c>
      <c r="L45" s="198">
        <v>0</v>
      </c>
      <c r="M45" s="198" t="s">
        <v>527</v>
      </c>
      <c r="N45" s="198">
        <v>0</v>
      </c>
      <c r="O45" s="198" t="s">
        <v>527</v>
      </c>
      <c r="P45" s="198">
        <v>0</v>
      </c>
      <c r="Q45" s="198" t="s">
        <v>527</v>
      </c>
      <c r="R45" s="198">
        <v>0</v>
      </c>
      <c r="S45" s="198" t="s">
        <v>527</v>
      </c>
      <c r="T45" s="198">
        <v>0</v>
      </c>
      <c r="U45" s="198" t="s">
        <v>527</v>
      </c>
      <c r="V45" s="198">
        <v>0</v>
      </c>
      <c r="W45" s="198" t="s">
        <v>527</v>
      </c>
      <c r="X45" s="198">
        <v>0</v>
      </c>
      <c r="Y45" s="198" t="s">
        <v>527</v>
      </c>
      <c r="Z45" s="198" t="s">
        <v>529</v>
      </c>
      <c r="AA45" s="198" t="s">
        <v>529</v>
      </c>
      <c r="AB45" s="198">
        <v>0</v>
      </c>
      <c r="AC45" s="198">
        <v>0</v>
      </c>
    </row>
    <row r="46" spans="1:29" x14ac:dyDescent="0.25">
      <c r="A46" s="171" t="s">
        <v>535</v>
      </c>
      <c r="B46" s="172" t="s">
        <v>563</v>
      </c>
      <c r="C46" s="198"/>
      <c r="D46" s="198"/>
      <c r="E46" s="198"/>
      <c r="F46" s="198"/>
      <c r="G46" s="198">
        <v>0</v>
      </c>
      <c r="H46" s="198">
        <v>0</v>
      </c>
      <c r="I46" s="198" t="s">
        <v>527</v>
      </c>
      <c r="J46" s="198"/>
      <c r="K46" s="198" t="s">
        <v>527</v>
      </c>
      <c r="L46" s="198">
        <v>0</v>
      </c>
      <c r="M46" s="198" t="s">
        <v>527</v>
      </c>
      <c r="N46" s="198"/>
      <c r="O46" s="198" t="s">
        <v>527</v>
      </c>
      <c r="P46" s="198">
        <v>0</v>
      </c>
      <c r="Q46" s="198" t="s">
        <v>527</v>
      </c>
      <c r="R46" s="198"/>
      <c r="S46" s="198" t="s">
        <v>527</v>
      </c>
      <c r="T46" s="198">
        <v>0</v>
      </c>
      <c r="U46" s="198" t="s">
        <v>527</v>
      </c>
      <c r="V46" s="198"/>
      <c r="W46" s="198" t="s">
        <v>527</v>
      </c>
      <c r="X46" s="198"/>
      <c r="Y46" s="198" t="s">
        <v>527</v>
      </c>
      <c r="Z46" s="198"/>
      <c r="AA46" s="198" t="s">
        <v>527</v>
      </c>
      <c r="AB46" s="198">
        <v>0</v>
      </c>
      <c r="AC46" s="198">
        <v>0</v>
      </c>
    </row>
    <row r="47" spans="1:29" s="166" customFormat="1" x14ac:dyDescent="0.25">
      <c r="A47" s="169" t="s">
        <v>61</v>
      </c>
      <c r="B47" s="170" t="s">
        <v>160</v>
      </c>
      <c r="C47" s="198"/>
      <c r="D47" s="198"/>
      <c r="E47" s="198"/>
      <c r="F47" s="198"/>
      <c r="G47" s="198"/>
      <c r="H47" s="198"/>
      <c r="I47" s="198"/>
      <c r="J47" s="198"/>
      <c r="K47" s="198"/>
      <c r="L47" s="198"/>
      <c r="M47" s="198"/>
      <c r="N47" s="198"/>
      <c r="O47" s="198"/>
      <c r="P47" s="198"/>
      <c r="Q47" s="198"/>
      <c r="R47" s="198"/>
      <c r="S47" s="198"/>
      <c r="T47" s="198"/>
      <c r="U47" s="198"/>
      <c r="V47" s="198"/>
      <c r="W47" s="199"/>
      <c r="X47" s="198"/>
      <c r="Y47" s="198"/>
      <c r="Z47" s="198"/>
      <c r="AA47" s="198"/>
      <c r="AB47" s="198"/>
      <c r="AC47" s="198"/>
    </row>
    <row r="48" spans="1:29" x14ac:dyDescent="0.25">
      <c r="A48" s="171" t="s">
        <v>159</v>
      </c>
      <c r="B48" s="172" t="s">
        <v>556</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529</v>
      </c>
      <c r="AA48" s="198"/>
      <c r="AB48" s="198">
        <v>0</v>
      </c>
      <c r="AC48" s="198">
        <v>0</v>
      </c>
    </row>
    <row r="49" spans="1:29" ht="31.5" x14ac:dyDescent="0.25">
      <c r="A49" s="171" t="s">
        <v>158</v>
      </c>
      <c r="B49" s="174" t="s">
        <v>554</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529</v>
      </c>
      <c r="AA49" s="198"/>
      <c r="AB49" s="198">
        <v>0</v>
      </c>
      <c r="AC49" s="198">
        <v>0</v>
      </c>
    </row>
    <row r="50" spans="1:29" x14ac:dyDescent="0.25">
      <c r="A50" s="171" t="s">
        <v>157</v>
      </c>
      <c r="B50" s="174" t="s">
        <v>156</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529</v>
      </c>
      <c r="AA50" s="198"/>
      <c r="AB50" s="198">
        <v>0</v>
      </c>
      <c r="AC50" s="198">
        <v>0</v>
      </c>
    </row>
    <row r="51" spans="1:29" ht="35.25" customHeight="1" x14ac:dyDescent="0.25">
      <c r="A51" s="171" t="s">
        <v>155</v>
      </c>
      <c r="B51" s="172" t="s">
        <v>154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529</v>
      </c>
      <c r="AA51" s="198"/>
      <c r="AB51" s="198">
        <v>0</v>
      </c>
      <c r="AC51" s="198">
        <v>0</v>
      </c>
    </row>
    <row r="52" spans="1:29" ht="31.5" x14ac:dyDescent="0.25">
      <c r="A52" s="171" t="s">
        <v>153</v>
      </c>
      <c r="B52" s="172" t="s">
        <v>152</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529</v>
      </c>
      <c r="AA52" s="198"/>
      <c r="AB52" s="198">
        <v>0</v>
      </c>
      <c r="AC52" s="198">
        <v>0</v>
      </c>
    </row>
    <row r="53" spans="1:29" x14ac:dyDescent="0.25">
      <c r="A53" s="171" t="s">
        <v>151</v>
      </c>
      <c r="B53" s="172" t="s">
        <v>150</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529</v>
      </c>
      <c r="AA53" s="198"/>
      <c r="AB53" s="198">
        <v>0</v>
      </c>
      <c r="AC53" s="198">
        <v>0</v>
      </c>
    </row>
    <row r="54" spans="1:29" x14ac:dyDescent="0.25">
      <c r="A54" s="171" t="s">
        <v>149</v>
      </c>
      <c r="B54" s="172" t="s">
        <v>557</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529</v>
      </c>
      <c r="AA54" s="198"/>
      <c r="AB54" s="198">
        <v>0</v>
      </c>
      <c r="AC54" s="198">
        <v>0</v>
      </c>
    </row>
    <row r="55" spans="1:29" x14ac:dyDescent="0.25">
      <c r="A55" s="171" t="s">
        <v>536</v>
      </c>
      <c r="B55" s="172" t="s">
        <v>558</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529</v>
      </c>
      <c r="AA55" s="198"/>
      <c r="AB55" s="198">
        <v>0</v>
      </c>
      <c r="AC55" s="198">
        <v>0</v>
      </c>
    </row>
    <row r="56" spans="1:29" x14ac:dyDescent="0.25">
      <c r="A56" s="171" t="s">
        <v>537</v>
      </c>
      <c r="B56" s="172" t="s">
        <v>559</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529</v>
      </c>
      <c r="AA56" s="198"/>
      <c r="AB56" s="198">
        <v>0</v>
      </c>
      <c r="AC56" s="198">
        <v>0</v>
      </c>
    </row>
    <row r="57" spans="1:29" x14ac:dyDescent="0.25">
      <c r="A57" s="171" t="s">
        <v>538</v>
      </c>
      <c r="B57" s="172" t="s">
        <v>560</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529</v>
      </c>
      <c r="AA57" s="198"/>
      <c r="AB57" s="198">
        <v>0</v>
      </c>
      <c r="AC57" s="198">
        <v>0</v>
      </c>
    </row>
    <row r="58" spans="1:29" ht="36.75" customHeight="1" x14ac:dyDescent="0.25">
      <c r="A58" s="171" t="s">
        <v>539</v>
      </c>
      <c r="B58" s="172" t="s">
        <v>561</v>
      </c>
      <c r="C58" s="198">
        <v>2</v>
      </c>
      <c r="D58" s="198">
        <v>2</v>
      </c>
      <c r="E58" s="198"/>
      <c r="F58" s="198"/>
      <c r="G58" s="198">
        <v>0</v>
      </c>
      <c r="H58" s="198">
        <v>0</v>
      </c>
      <c r="I58" s="198"/>
      <c r="J58" s="198">
        <v>0</v>
      </c>
      <c r="K58" s="198"/>
      <c r="L58" s="198">
        <v>0</v>
      </c>
      <c r="M58" s="198"/>
      <c r="N58" s="198">
        <v>0</v>
      </c>
      <c r="O58" s="198"/>
      <c r="P58" s="198">
        <v>2</v>
      </c>
      <c r="Q58" s="198"/>
      <c r="R58" s="198">
        <v>2</v>
      </c>
      <c r="S58" s="198"/>
      <c r="T58" s="198">
        <v>0</v>
      </c>
      <c r="U58" s="198"/>
      <c r="V58" s="198">
        <v>0</v>
      </c>
      <c r="W58" s="198"/>
      <c r="X58" s="198">
        <v>0</v>
      </c>
      <c r="Y58" s="198"/>
      <c r="Z58" s="198" t="s">
        <v>529</v>
      </c>
      <c r="AA58" s="198"/>
      <c r="AB58" s="198">
        <v>2</v>
      </c>
      <c r="AC58" s="198">
        <v>2</v>
      </c>
    </row>
    <row r="59" spans="1:29" x14ac:dyDescent="0.25">
      <c r="A59" s="171" t="s">
        <v>540</v>
      </c>
      <c r="B59" s="172" t="s">
        <v>562</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529</v>
      </c>
      <c r="AA59" s="198"/>
      <c r="AB59" s="198">
        <v>0</v>
      </c>
      <c r="AC59" s="198">
        <v>0</v>
      </c>
    </row>
    <row r="60" spans="1:29" x14ac:dyDescent="0.25">
      <c r="A60" s="171" t="s">
        <v>541</v>
      </c>
      <c r="B60" s="172" t="s">
        <v>563</v>
      </c>
      <c r="C60" s="198">
        <v>0</v>
      </c>
      <c r="D60" s="198">
        <v>0</v>
      </c>
      <c r="E60" s="198"/>
      <c r="F60" s="198"/>
      <c r="G60" s="198">
        <v>0</v>
      </c>
      <c r="H60" s="198">
        <v>0</v>
      </c>
      <c r="I60" s="198"/>
      <c r="J60" s="198"/>
      <c r="K60" s="198"/>
      <c r="L60" s="198">
        <v>0</v>
      </c>
      <c r="M60" s="198"/>
      <c r="N60" s="198"/>
      <c r="O60" s="198"/>
      <c r="P60" s="198">
        <v>0</v>
      </c>
      <c r="Q60" s="198"/>
      <c r="R60" s="198"/>
      <c r="S60" s="198"/>
      <c r="T60" s="198">
        <v>0</v>
      </c>
      <c r="U60" s="198"/>
      <c r="V60" s="198"/>
      <c r="W60" s="198"/>
      <c r="X60" s="198"/>
      <c r="Y60" s="198"/>
      <c r="Z60" s="198"/>
      <c r="AA60" s="198"/>
      <c r="AB60" s="198">
        <v>0</v>
      </c>
      <c r="AC60" s="198">
        <v>0</v>
      </c>
    </row>
    <row r="61" spans="1:29" s="166" customFormat="1" ht="31.5" x14ac:dyDescent="0.25">
      <c r="A61" s="169" t="s">
        <v>59</v>
      </c>
      <c r="B61" s="170" t="s">
        <v>148</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71" t="s">
        <v>147</v>
      </c>
      <c r="B62" s="172" t="s">
        <v>146</v>
      </c>
      <c r="C62" s="198">
        <v>46.257223542825358</v>
      </c>
      <c r="D62" s="198">
        <v>47.63112703345962</v>
      </c>
      <c r="E62" s="198"/>
      <c r="F62" s="198"/>
      <c r="G62" s="198">
        <v>0</v>
      </c>
      <c r="H62" s="198">
        <v>0</v>
      </c>
      <c r="I62" s="198"/>
      <c r="J62" s="198">
        <v>0</v>
      </c>
      <c r="K62" s="198"/>
      <c r="L62" s="198">
        <v>0</v>
      </c>
      <c r="M62" s="198"/>
      <c r="N62" s="198">
        <v>0</v>
      </c>
      <c r="O62" s="198"/>
      <c r="P62" s="198">
        <v>46.257223542825358</v>
      </c>
      <c r="Q62" s="198"/>
      <c r="R62" s="198">
        <v>47.63112703345962</v>
      </c>
      <c r="S62" s="198"/>
      <c r="T62" s="198">
        <v>0</v>
      </c>
      <c r="U62" s="198"/>
      <c r="V62" s="198">
        <v>0</v>
      </c>
      <c r="W62" s="198"/>
      <c r="X62" s="198">
        <v>0</v>
      </c>
      <c r="Y62" s="198"/>
      <c r="Z62" s="198" t="s">
        <v>529</v>
      </c>
      <c r="AA62" s="198"/>
      <c r="AB62" s="198">
        <v>46.257223542825358</v>
      </c>
      <c r="AC62" s="198">
        <v>47.63112703345962</v>
      </c>
    </row>
    <row r="63" spans="1:29" x14ac:dyDescent="0.25">
      <c r="A63" s="171" t="s">
        <v>145</v>
      </c>
      <c r="B63" s="174" t="s">
        <v>139</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529</v>
      </c>
      <c r="AA63" s="198"/>
      <c r="AB63" s="198">
        <v>0</v>
      </c>
      <c r="AC63" s="198">
        <v>0</v>
      </c>
    </row>
    <row r="64" spans="1:29" x14ac:dyDescent="0.25">
      <c r="A64" s="171" t="s">
        <v>144</v>
      </c>
      <c r="B64" s="172" t="s">
        <v>138</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529</v>
      </c>
      <c r="AA64" s="198"/>
      <c r="AB64" s="198">
        <v>0</v>
      </c>
      <c r="AC64" s="198">
        <v>0</v>
      </c>
    </row>
    <row r="65" spans="1:29" x14ac:dyDescent="0.25">
      <c r="A65" s="171" t="s">
        <v>143</v>
      </c>
      <c r="B65" s="174" t="s">
        <v>137</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529</v>
      </c>
      <c r="AA65" s="198"/>
      <c r="AB65" s="198">
        <v>0</v>
      </c>
      <c r="AC65" s="198">
        <v>0</v>
      </c>
    </row>
    <row r="66" spans="1:29" ht="25.5" customHeight="1" x14ac:dyDescent="0.25">
      <c r="A66" s="171" t="s">
        <v>142</v>
      </c>
      <c r="B66" s="174" t="s">
        <v>136</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529</v>
      </c>
      <c r="AA66" s="198"/>
      <c r="AB66" s="198">
        <v>0</v>
      </c>
      <c r="AC66" s="198">
        <v>0</v>
      </c>
    </row>
    <row r="67" spans="1:29" x14ac:dyDescent="0.25">
      <c r="A67" s="171" t="s">
        <v>141</v>
      </c>
      <c r="B67" s="174" t="s">
        <v>557</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529</v>
      </c>
      <c r="AA67" s="198"/>
      <c r="AB67" s="198">
        <v>0</v>
      </c>
      <c r="AC67" s="198">
        <v>0</v>
      </c>
    </row>
    <row r="68" spans="1:29" ht="22.5" customHeight="1" x14ac:dyDescent="0.25">
      <c r="A68" s="171" t="s">
        <v>542</v>
      </c>
      <c r="B68" s="174" t="s">
        <v>558</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529</v>
      </c>
      <c r="AA68" s="198"/>
      <c r="AB68" s="198">
        <v>0</v>
      </c>
      <c r="AC68" s="198">
        <v>0</v>
      </c>
    </row>
    <row r="69" spans="1:29" x14ac:dyDescent="0.25">
      <c r="A69" s="171" t="s">
        <v>543</v>
      </c>
      <c r="B69" s="174" t="s">
        <v>559</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529</v>
      </c>
      <c r="AA69" s="198"/>
      <c r="AB69" s="198">
        <v>0</v>
      </c>
      <c r="AC69" s="198">
        <v>0</v>
      </c>
    </row>
    <row r="70" spans="1:29" ht="19.5" customHeight="1" x14ac:dyDescent="0.25">
      <c r="A70" s="171" t="s">
        <v>544</v>
      </c>
      <c r="B70" s="174" t="s">
        <v>560</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529</v>
      </c>
      <c r="AA70" s="198"/>
      <c r="AB70" s="198">
        <v>0</v>
      </c>
      <c r="AC70" s="198">
        <v>0</v>
      </c>
    </row>
    <row r="71" spans="1:29" x14ac:dyDescent="0.25">
      <c r="A71" s="171" t="s">
        <v>545</v>
      </c>
      <c r="B71" s="174" t="s">
        <v>561</v>
      </c>
      <c r="C71" s="198"/>
      <c r="D71" s="198"/>
      <c r="E71" s="198"/>
      <c r="F71" s="198"/>
      <c r="G71" s="198">
        <v>0</v>
      </c>
      <c r="H71" s="198">
        <v>0</v>
      </c>
      <c r="I71" s="198"/>
      <c r="J71" s="198">
        <v>0</v>
      </c>
      <c r="K71" s="198"/>
      <c r="L71" s="198">
        <v>0</v>
      </c>
      <c r="M71" s="198"/>
      <c r="N71" s="198">
        <v>0</v>
      </c>
      <c r="O71" s="198"/>
      <c r="P71" s="198">
        <v>2</v>
      </c>
      <c r="Q71" s="198"/>
      <c r="R71" s="198">
        <v>2</v>
      </c>
      <c r="S71" s="198"/>
      <c r="T71" s="198">
        <v>0</v>
      </c>
      <c r="U71" s="198"/>
      <c r="V71" s="198">
        <v>0</v>
      </c>
      <c r="W71" s="198"/>
      <c r="X71" s="198">
        <v>0</v>
      </c>
      <c r="Y71" s="198"/>
      <c r="Z71" s="198" t="s">
        <v>529</v>
      </c>
      <c r="AA71" s="198"/>
      <c r="AB71" s="198">
        <v>2</v>
      </c>
      <c r="AC71" s="198">
        <v>2</v>
      </c>
    </row>
    <row r="72" spans="1:29" ht="15.75" customHeight="1" x14ac:dyDescent="0.25">
      <c r="A72" s="171" t="s">
        <v>546</v>
      </c>
      <c r="B72" s="174" t="s">
        <v>562</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529</v>
      </c>
      <c r="AA72" s="198"/>
      <c r="AB72" s="198">
        <v>0</v>
      </c>
      <c r="AC72" s="198">
        <v>0</v>
      </c>
    </row>
    <row r="73" spans="1:29" ht="26.25" customHeight="1" x14ac:dyDescent="0.25">
      <c r="A73" s="171" t="s">
        <v>547</v>
      </c>
      <c r="B73" s="174" t="s">
        <v>563</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c r="Y73" s="198"/>
      <c r="Z73" s="198"/>
      <c r="AA73" s="198"/>
      <c r="AB73" s="198">
        <v>0</v>
      </c>
      <c r="AC73" s="198">
        <v>0</v>
      </c>
    </row>
    <row r="74" spans="1:29" s="166" customFormat="1" ht="51.75" customHeight="1" x14ac:dyDescent="0.25">
      <c r="A74" s="169" t="s">
        <v>58</v>
      </c>
      <c r="B74" s="175" t="s">
        <v>235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529</v>
      </c>
      <c r="AA74" s="198"/>
      <c r="AB74" s="198">
        <v>0</v>
      </c>
      <c r="AC74" s="198">
        <v>0</v>
      </c>
    </row>
    <row r="75" spans="1:29" s="166" customFormat="1" ht="21.75" customHeight="1" x14ac:dyDescent="0.25">
      <c r="A75" s="169" t="s">
        <v>56</v>
      </c>
      <c r="B75" s="170"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71" t="s">
        <v>230</v>
      </c>
      <c r="B76" s="172" t="s">
        <v>556</v>
      </c>
      <c r="C76" s="198"/>
      <c r="D76" s="176"/>
      <c r="E76" s="176"/>
      <c r="F76" s="176"/>
      <c r="G76" s="198">
        <v>0</v>
      </c>
      <c r="H76" s="198">
        <v>0</v>
      </c>
      <c r="I76" s="198"/>
      <c r="J76" s="198">
        <v>0</v>
      </c>
      <c r="K76" s="198"/>
      <c r="L76" s="198">
        <v>0</v>
      </c>
      <c r="M76" s="198"/>
      <c r="N76" s="198">
        <v>0</v>
      </c>
      <c r="O76" s="176"/>
      <c r="P76" s="198">
        <v>0</v>
      </c>
      <c r="Q76" s="198"/>
      <c r="R76" s="198">
        <v>0</v>
      </c>
      <c r="S76" s="176"/>
      <c r="T76" s="198">
        <v>0</v>
      </c>
      <c r="U76" s="198"/>
      <c r="V76" s="198">
        <v>0</v>
      </c>
      <c r="W76" s="176"/>
      <c r="X76" s="198">
        <v>0</v>
      </c>
      <c r="Y76" s="198"/>
      <c r="Z76" s="198" t="s">
        <v>529</v>
      </c>
      <c r="AA76" s="176"/>
      <c r="AB76" s="198">
        <v>0</v>
      </c>
      <c r="AC76" s="198">
        <v>0</v>
      </c>
    </row>
    <row r="77" spans="1:29" ht="18.75" customHeight="1" x14ac:dyDescent="0.25">
      <c r="A77" s="171" t="s">
        <v>231</v>
      </c>
      <c r="B77" s="174" t="s">
        <v>554</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529</v>
      </c>
      <c r="AA77" s="198"/>
      <c r="AB77" s="198">
        <v>0</v>
      </c>
      <c r="AC77" s="198">
        <v>0</v>
      </c>
    </row>
    <row r="78" spans="1:29" x14ac:dyDescent="0.25">
      <c r="A78" s="171" t="s">
        <v>232</v>
      </c>
      <c r="B78" s="174" t="s">
        <v>156</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529</v>
      </c>
      <c r="AA78" s="198"/>
      <c r="AB78" s="198">
        <v>0</v>
      </c>
      <c r="AC78" s="198">
        <v>0</v>
      </c>
    </row>
    <row r="79" spans="1:29" x14ac:dyDescent="0.25">
      <c r="A79" s="171" t="s">
        <v>233</v>
      </c>
      <c r="B79" s="172" t="s">
        <v>564</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529</v>
      </c>
      <c r="AA79" s="198"/>
      <c r="AB79" s="198">
        <v>0</v>
      </c>
      <c r="AC79" s="198">
        <v>0</v>
      </c>
    </row>
    <row r="80" spans="1:29" x14ac:dyDescent="0.25">
      <c r="A80" s="171" t="s">
        <v>234</v>
      </c>
      <c r="B80" s="172" t="s">
        <v>557</v>
      </c>
      <c r="C80" s="198"/>
      <c r="D80" s="176"/>
      <c r="E80" s="176"/>
      <c r="F80" s="176"/>
      <c r="G80" s="198">
        <v>0</v>
      </c>
      <c r="H80" s="198">
        <v>0</v>
      </c>
      <c r="I80" s="198"/>
      <c r="J80" s="198">
        <v>0</v>
      </c>
      <c r="K80" s="198"/>
      <c r="L80" s="198">
        <v>0</v>
      </c>
      <c r="M80" s="198"/>
      <c r="N80" s="198">
        <v>0</v>
      </c>
      <c r="O80" s="176"/>
      <c r="P80" s="198">
        <v>0</v>
      </c>
      <c r="Q80" s="198"/>
      <c r="R80" s="198">
        <v>0</v>
      </c>
      <c r="S80" s="176"/>
      <c r="T80" s="198">
        <v>0</v>
      </c>
      <c r="U80" s="198"/>
      <c r="V80" s="198">
        <v>0</v>
      </c>
      <c r="W80" s="176"/>
      <c r="X80" s="198">
        <v>0</v>
      </c>
      <c r="Y80" s="198"/>
      <c r="Z80" s="198" t="s">
        <v>529</v>
      </c>
      <c r="AA80" s="176"/>
      <c r="AB80" s="198">
        <v>0</v>
      </c>
      <c r="AC80" s="198">
        <v>0</v>
      </c>
    </row>
    <row r="81" spans="1:29" x14ac:dyDescent="0.25">
      <c r="A81" s="171" t="s">
        <v>548</v>
      </c>
      <c r="B81" s="172" t="s">
        <v>558</v>
      </c>
      <c r="C81" s="198"/>
      <c r="D81" s="176"/>
      <c r="E81" s="176"/>
      <c r="F81" s="176"/>
      <c r="G81" s="198">
        <v>0</v>
      </c>
      <c r="H81" s="198">
        <v>0</v>
      </c>
      <c r="I81" s="198"/>
      <c r="J81" s="198">
        <v>0</v>
      </c>
      <c r="K81" s="198"/>
      <c r="L81" s="198">
        <v>0</v>
      </c>
      <c r="M81" s="198"/>
      <c r="N81" s="198">
        <v>0</v>
      </c>
      <c r="O81" s="176"/>
      <c r="P81" s="198">
        <v>0</v>
      </c>
      <c r="Q81" s="198"/>
      <c r="R81" s="198">
        <v>0</v>
      </c>
      <c r="S81" s="176"/>
      <c r="T81" s="198">
        <v>0</v>
      </c>
      <c r="U81" s="198"/>
      <c r="V81" s="198">
        <v>0</v>
      </c>
      <c r="W81" s="176"/>
      <c r="X81" s="198">
        <v>0</v>
      </c>
      <c r="Y81" s="198"/>
      <c r="Z81" s="198" t="s">
        <v>529</v>
      </c>
      <c r="AA81" s="176"/>
      <c r="AB81" s="198">
        <v>0</v>
      </c>
      <c r="AC81" s="198">
        <v>0</v>
      </c>
    </row>
    <row r="82" spans="1:29" x14ac:dyDescent="0.25">
      <c r="A82" s="171" t="s">
        <v>549</v>
      </c>
      <c r="B82" s="172" t="s">
        <v>559</v>
      </c>
      <c r="C82" s="198"/>
      <c r="D82" s="176"/>
      <c r="E82" s="176"/>
      <c r="F82" s="176"/>
      <c r="G82" s="198">
        <v>0</v>
      </c>
      <c r="H82" s="198">
        <v>0</v>
      </c>
      <c r="I82" s="198"/>
      <c r="J82" s="198">
        <v>0</v>
      </c>
      <c r="K82" s="198"/>
      <c r="L82" s="198">
        <v>0</v>
      </c>
      <c r="M82" s="198"/>
      <c r="N82" s="198">
        <v>0</v>
      </c>
      <c r="O82" s="176"/>
      <c r="P82" s="198">
        <v>0</v>
      </c>
      <c r="Q82" s="198"/>
      <c r="R82" s="198">
        <v>0</v>
      </c>
      <c r="S82" s="176"/>
      <c r="T82" s="198">
        <v>0</v>
      </c>
      <c r="U82" s="198"/>
      <c r="V82" s="198">
        <v>0</v>
      </c>
      <c r="W82" s="176"/>
      <c r="X82" s="198">
        <v>0</v>
      </c>
      <c r="Y82" s="198"/>
      <c r="Z82" s="198" t="s">
        <v>529</v>
      </c>
      <c r="AA82" s="176"/>
      <c r="AB82" s="198">
        <v>0</v>
      </c>
      <c r="AC82" s="198">
        <v>0</v>
      </c>
    </row>
    <row r="83" spans="1:29" x14ac:dyDescent="0.25">
      <c r="A83" s="171" t="s">
        <v>550</v>
      </c>
      <c r="B83" s="172" t="s">
        <v>560</v>
      </c>
      <c r="C83" s="198"/>
      <c r="D83" s="176"/>
      <c r="E83" s="176"/>
      <c r="F83" s="176"/>
      <c r="G83" s="198">
        <v>0</v>
      </c>
      <c r="H83" s="198">
        <v>0</v>
      </c>
      <c r="I83" s="198"/>
      <c r="J83" s="198">
        <v>0</v>
      </c>
      <c r="K83" s="198"/>
      <c r="L83" s="198">
        <v>0</v>
      </c>
      <c r="M83" s="198"/>
      <c r="N83" s="198">
        <v>0</v>
      </c>
      <c r="O83" s="176"/>
      <c r="P83" s="198">
        <v>0</v>
      </c>
      <c r="Q83" s="198"/>
      <c r="R83" s="198">
        <v>0</v>
      </c>
      <c r="S83" s="176"/>
      <c r="T83" s="198">
        <v>0</v>
      </c>
      <c r="U83" s="198"/>
      <c r="V83" s="198">
        <v>0</v>
      </c>
      <c r="W83" s="176"/>
      <c r="X83" s="198">
        <v>0</v>
      </c>
      <c r="Y83" s="198"/>
      <c r="Z83" s="198" t="s">
        <v>529</v>
      </c>
      <c r="AA83" s="176"/>
      <c r="AB83" s="198">
        <v>0</v>
      </c>
      <c r="AC83" s="198">
        <v>0</v>
      </c>
    </row>
    <row r="84" spans="1:29" x14ac:dyDescent="0.25">
      <c r="A84" s="171" t="s">
        <v>551</v>
      </c>
      <c r="B84" s="172" t="s">
        <v>561</v>
      </c>
      <c r="C84" s="198"/>
      <c r="D84" s="176"/>
      <c r="E84" s="176"/>
      <c r="F84" s="176"/>
      <c r="G84" s="198">
        <v>0</v>
      </c>
      <c r="H84" s="198">
        <v>0</v>
      </c>
      <c r="I84" s="198"/>
      <c r="J84" s="198">
        <v>0</v>
      </c>
      <c r="K84" s="198"/>
      <c r="L84" s="198">
        <v>0</v>
      </c>
      <c r="M84" s="198"/>
      <c r="N84" s="198">
        <v>0</v>
      </c>
      <c r="O84" s="176"/>
      <c r="P84" s="198">
        <v>2</v>
      </c>
      <c r="Q84" s="198"/>
      <c r="R84" s="198">
        <v>2</v>
      </c>
      <c r="S84" s="176"/>
      <c r="T84" s="198">
        <v>0</v>
      </c>
      <c r="U84" s="198"/>
      <c r="V84" s="198">
        <v>0</v>
      </c>
      <c r="W84" s="176"/>
      <c r="X84" s="198">
        <v>0</v>
      </c>
      <c r="Y84" s="198"/>
      <c r="Z84" s="198" t="s">
        <v>529</v>
      </c>
      <c r="AA84" s="176"/>
      <c r="AB84" s="198">
        <v>2</v>
      </c>
      <c r="AC84" s="198">
        <v>2</v>
      </c>
    </row>
    <row r="85" spans="1:29" x14ac:dyDescent="0.25">
      <c r="A85" s="171" t="s">
        <v>552</v>
      </c>
      <c r="B85" s="172" t="s">
        <v>562</v>
      </c>
      <c r="C85" s="198"/>
      <c r="D85" s="176"/>
      <c r="E85" s="176"/>
      <c r="F85" s="176"/>
      <c r="G85" s="198">
        <v>0</v>
      </c>
      <c r="H85" s="198">
        <v>0</v>
      </c>
      <c r="I85" s="198"/>
      <c r="J85" s="198">
        <v>0</v>
      </c>
      <c r="K85" s="198"/>
      <c r="L85" s="198">
        <v>0</v>
      </c>
      <c r="M85" s="198"/>
      <c r="N85" s="198">
        <v>0</v>
      </c>
      <c r="O85" s="176"/>
      <c r="P85" s="198">
        <v>0</v>
      </c>
      <c r="Q85" s="198"/>
      <c r="R85" s="198">
        <v>0</v>
      </c>
      <c r="S85" s="176"/>
      <c r="T85" s="198">
        <v>0</v>
      </c>
      <c r="U85" s="198"/>
      <c r="V85" s="198">
        <v>0</v>
      </c>
      <c r="W85" s="176"/>
      <c r="X85" s="198">
        <v>0</v>
      </c>
      <c r="Y85" s="198"/>
      <c r="Z85" s="198" t="s">
        <v>529</v>
      </c>
      <c r="AA85" s="176"/>
      <c r="AB85" s="198">
        <v>0</v>
      </c>
      <c r="AC85" s="198">
        <v>0</v>
      </c>
    </row>
    <row r="86" spans="1:29" x14ac:dyDescent="0.25">
      <c r="A86" s="171" t="s">
        <v>553</v>
      </c>
      <c r="B86" s="172" t="s">
        <v>563</v>
      </c>
      <c r="C86" s="198"/>
      <c r="D86" s="176"/>
      <c r="E86" s="176"/>
      <c r="F86" s="176"/>
      <c r="G86" s="198">
        <v>0</v>
      </c>
      <c r="H86" s="198">
        <v>0</v>
      </c>
      <c r="I86" s="198"/>
      <c r="J86" s="198">
        <v>0</v>
      </c>
      <c r="K86" s="198"/>
      <c r="L86" s="198">
        <v>0</v>
      </c>
      <c r="M86" s="198"/>
      <c r="N86" s="198">
        <v>0</v>
      </c>
      <c r="O86" s="176"/>
      <c r="P86" s="198">
        <v>0</v>
      </c>
      <c r="Q86" s="198"/>
      <c r="R86" s="198">
        <v>0</v>
      </c>
      <c r="S86" s="176"/>
      <c r="T86" s="198">
        <v>0</v>
      </c>
      <c r="U86" s="198"/>
      <c r="V86" s="198">
        <v>0</v>
      </c>
      <c r="W86" s="176"/>
      <c r="X86" s="198">
        <v>0</v>
      </c>
      <c r="Y86" s="198"/>
      <c r="Z86" s="198" t="s">
        <v>529</v>
      </c>
      <c r="AA86" s="176"/>
      <c r="AB86" s="198">
        <v>0</v>
      </c>
      <c r="AC86" s="198">
        <v>0</v>
      </c>
    </row>
    <row r="87" spans="1:29" x14ac:dyDescent="0.25">
      <c r="G87" s="192"/>
    </row>
    <row r="88" spans="1:29" x14ac:dyDescent="0.25">
      <c r="G88" s="192"/>
    </row>
    <row r="89" spans="1:29" x14ac:dyDescent="0.25">
      <c r="G89" s="192"/>
    </row>
    <row r="90" spans="1:29" x14ac:dyDescent="0.25">
      <c r="G90" s="192"/>
    </row>
    <row r="91" spans="1:29" x14ac:dyDescent="0.25">
      <c r="G91" s="192"/>
    </row>
    <row r="92" spans="1:29" x14ac:dyDescent="0.25">
      <c r="G92" s="192"/>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9" t="str">
        <f>'6.2. Паспорт фин осв ввод'!A11:AA11</f>
        <v>N_TP2000.PS.0084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80"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8" t="s">
        <v>499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510</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421</v>
      </c>
      <c r="J23" s="430" t="s">
        <v>422</v>
      </c>
      <c r="K23" s="430" t="s">
        <v>423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4" t="s">
        <v>13</v>
      </c>
      <c r="AG24" s="134" t="s">
        <v>12</v>
      </c>
      <c r="AH24" s="135" t="s">
        <v>2</v>
      </c>
      <c r="AI24" s="135"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3" t="s">
        <v>69</v>
      </c>
    </row>
    <row r="2" spans="1:8" ht="18.75" x14ac:dyDescent="0.3">
      <c r="B2" s="184" t="s">
        <v>10</v>
      </c>
    </row>
    <row r="3" spans="1:8" ht="18.75" x14ac:dyDescent="0.3">
      <c r="B3" s="184" t="s">
        <v>518</v>
      </c>
    </row>
    <row r="4" spans="1:8" x14ac:dyDescent="0.25">
      <c r="B4" s="47"/>
    </row>
    <row r="5" spans="1:8" ht="18.75" x14ac:dyDescent="0.3">
      <c r="A5" s="433" t="str">
        <f>'1. паспорт местоположение'!A5:C5</f>
        <v>Год раскрытия информации: 2026 год</v>
      </c>
      <c r="B5" s="433"/>
      <c r="C5" s="73"/>
      <c r="D5" s="73"/>
      <c r="E5" s="73"/>
      <c r="F5" s="73"/>
      <c r="G5" s="73"/>
      <c r="H5" s="73"/>
    </row>
    <row r="6" spans="1:8" ht="18.75" x14ac:dyDescent="0.3">
      <c r="A6" s="182"/>
      <c r="B6" s="182"/>
      <c r="C6" s="182"/>
      <c r="D6" s="182"/>
      <c r="E6" s="182"/>
      <c r="F6" s="182"/>
      <c r="G6" s="182"/>
      <c r="H6" s="182"/>
    </row>
    <row r="7" spans="1:8" ht="18.75" x14ac:dyDescent="0.25">
      <c r="A7" s="434" t="s">
        <v>9</v>
      </c>
      <c r="B7" s="434"/>
      <c r="C7" s="185"/>
      <c r="D7" s="185"/>
      <c r="E7" s="185"/>
      <c r="F7" s="185"/>
      <c r="G7" s="185"/>
      <c r="H7" s="185"/>
    </row>
    <row r="8" spans="1:8" ht="18.75" x14ac:dyDescent="0.25">
      <c r="A8" s="185"/>
      <c r="B8" s="185"/>
      <c r="C8" s="185"/>
      <c r="D8" s="185"/>
      <c r="E8" s="185"/>
      <c r="F8" s="185"/>
      <c r="G8" s="185"/>
      <c r="H8" s="185"/>
    </row>
    <row r="9" spans="1:8" x14ac:dyDescent="0.25">
      <c r="A9" s="435" t="str">
        <f>'1. паспорт местоположение'!A9:C9</f>
        <v>АО "Россети Тюмень"</v>
      </c>
      <c r="B9" s="435"/>
      <c r="C9" s="186"/>
      <c r="D9" s="186"/>
      <c r="E9" s="186"/>
      <c r="F9" s="186"/>
      <c r="G9" s="186"/>
      <c r="H9" s="186"/>
    </row>
    <row r="10" spans="1:8" x14ac:dyDescent="0.25">
      <c r="A10" s="436" t="s">
        <v>8</v>
      </c>
      <c r="B10" s="436"/>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437" t="str">
        <f>'7. Паспорт отчет о закупке'!A12:AV12</f>
        <v>N_TP2000.PS.0084</v>
      </c>
      <c r="B12" s="437"/>
      <c r="C12" s="186"/>
      <c r="D12" s="186"/>
      <c r="E12" s="186"/>
      <c r="F12" s="186"/>
      <c r="G12" s="186"/>
      <c r="H12" s="186"/>
    </row>
    <row r="13" spans="1:8" x14ac:dyDescent="0.25">
      <c r="A13" s="436" t="s">
        <v>7</v>
      </c>
      <c r="B13" s="436"/>
      <c r="C13" s="187"/>
      <c r="D13" s="187"/>
      <c r="E13" s="187"/>
      <c r="F13" s="187"/>
      <c r="G13" s="187"/>
      <c r="H13" s="187"/>
    </row>
    <row r="14" spans="1:8" ht="18.75" x14ac:dyDescent="0.25">
      <c r="A14" s="11"/>
      <c r="B14" s="11"/>
      <c r="C14" s="11"/>
      <c r="D14" s="11"/>
      <c r="E14" s="11"/>
      <c r="F14" s="11"/>
      <c r="G14" s="11"/>
      <c r="H14" s="11"/>
    </row>
    <row r="15" spans="1:8" ht="42" customHeight="1" x14ac:dyDescent="0.25">
      <c r="A15" s="441" t="str">
        <f>'1. паспорт местоположение'!A15:C15</f>
        <v>Техническое перевооружение ПС-110 кВ Береговая (установка регистратора аварийных событий (РАС)-1 шт., организация каналов связи - 1шт.)</v>
      </c>
      <c r="B15" s="441"/>
      <c r="C15" s="186"/>
      <c r="D15" s="186"/>
      <c r="E15" s="186"/>
      <c r="F15" s="186"/>
      <c r="G15" s="186"/>
      <c r="H15" s="186"/>
    </row>
    <row r="16" spans="1:8" x14ac:dyDescent="0.25">
      <c r="A16" s="436" t="s">
        <v>6</v>
      </c>
      <c r="B16" s="436"/>
      <c r="C16" s="187"/>
      <c r="D16" s="187"/>
      <c r="E16" s="187"/>
      <c r="F16" s="187"/>
      <c r="G16" s="187"/>
      <c r="H16" s="187"/>
    </row>
    <row r="17" spans="1:2" x14ac:dyDescent="0.25">
      <c r="B17" s="111"/>
    </row>
    <row r="18" spans="1:2" ht="33.75" customHeight="1" x14ac:dyDescent="0.25">
      <c r="A18" s="442" t="s">
        <v>500</v>
      </c>
      <c r="B18" s="443"/>
    </row>
    <row r="19" spans="1:2" x14ac:dyDescent="0.25">
      <c r="B19" s="47"/>
    </row>
    <row r="20" spans="1:2" ht="16.5" thickBot="1" x14ac:dyDescent="0.3">
      <c r="B20" s="112"/>
    </row>
    <row r="21" spans="1:2" ht="45.75" thickBot="1" x14ac:dyDescent="0.3">
      <c r="A21" s="195" t="s">
        <v>372</v>
      </c>
      <c r="B21" s="196" t="str">
        <f>A15</f>
        <v>Техническое перевооружение ПС-110 кВ Береговая (установка регистратора аварийных событий (РАС)-1 шт., организация каналов связи - 1шт.)</v>
      </c>
    </row>
    <row r="22" spans="1:2" ht="16.5" thickBot="1" x14ac:dyDescent="0.3">
      <c r="A22" s="113" t="s">
        <v>373</v>
      </c>
      <c r="B22" s="188" t="s">
        <v>521</v>
      </c>
    </row>
    <row r="23" spans="1:2" ht="16.5" thickBot="1" x14ac:dyDescent="0.3">
      <c r="A23" s="113" t="s">
        <v>338</v>
      </c>
      <c r="B23" s="189" t="s">
        <v>566</v>
      </c>
    </row>
    <row r="24" spans="1:2" ht="16.5" thickBot="1" x14ac:dyDescent="0.3">
      <c r="A24" s="113" t="s">
        <v>374</v>
      </c>
      <c r="B24" s="189" t="s">
        <v>575</v>
      </c>
    </row>
    <row r="25" spans="1:2" ht="16.5" thickBot="1" x14ac:dyDescent="0.3">
      <c r="A25" s="114" t="s">
        <v>375</v>
      </c>
      <c r="B25" s="190">
        <v>2028</v>
      </c>
    </row>
    <row r="26" spans="1:2" ht="16.5" thickBot="1" x14ac:dyDescent="0.3">
      <c r="A26" s="115" t="s">
        <v>376</v>
      </c>
      <c r="B26" s="188" t="s">
        <v>578</v>
      </c>
    </row>
    <row r="27" spans="1:2" ht="29.25" thickBot="1" x14ac:dyDescent="0.3">
      <c r="A27" s="197" t="s">
        <v>599</v>
      </c>
      <c r="B27" s="155">
        <v>57.695413040407303</v>
      </c>
    </row>
    <row r="28" spans="1:2" ht="16.5" thickBot="1" x14ac:dyDescent="0.3">
      <c r="A28" s="117" t="s">
        <v>377</v>
      </c>
      <c r="B28" s="117" t="s">
        <v>528</v>
      </c>
    </row>
    <row r="29" spans="1:2" ht="29.25" thickBot="1" x14ac:dyDescent="0.3">
      <c r="A29" s="122" t="s">
        <v>378</v>
      </c>
      <c r="B29" s="155">
        <v>0</v>
      </c>
    </row>
    <row r="30" spans="1:2" ht="29.25" thickBot="1" x14ac:dyDescent="0.3">
      <c r="A30" s="122" t="s">
        <v>379</v>
      </c>
      <c r="B30" s="155">
        <v>0</v>
      </c>
    </row>
    <row r="31" spans="1:2" ht="16.5" thickBot="1" x14ac:dyDescent="0.3">
      <c r="A31" s="117" t="s">
        <v>380</v>
      </c>
      <c r="B31" s="117"/>
    </row>
    <row r="32" spans="1:2" ht="29.25" thickBot="1" x14ac:dyDescent="0.3">
      <c r="A32" s="122" t="s">
        <v>381</v>
      </c>
      <c r="B32" s="155">
        <v>0</v>
      </c>
    </row>
    <row r="33" spans="1:3" ht="16.5" thickBot="1" x14ac:dyDescent="0.3">
      <c r="A33" s="117" t="s">
        <v>382</v>
      </c>
      <c r="B33" s="155">
        <v>0</v>
      </c>
    </row>
    <row r="34" spans="1:3" ht="16.5" thickBot="1" x14ac:dyDescent="0.3">
      <c r="A34" s="117" t="s">
        <v>383</v>
      </c>
      <c r="B34" s="157">
        <v>0</v>
      </c>
      <c r="C34" s="156"/>
    </row>
    <row r="35" spans="1:3" ht="16.5" thickBot="1" x14ac:dyDescent="0.3">
      <c r="A35" s="117" t="s">
        <v>384</v>
      </c>
      <c r="B35" s="155">
        <v>0</v>
      </c>
    </row>
    <row r="36" spans="1:3" ht="16.5" thickBot="1" x14ac:dyDescent="0.3">
      <c r="A36" s="117" t="s">
        <v>385</v>
      </c>
      <c r="B36" s="155">
        <v>0</v>
      </c>
    </row>
    <row r="37" spans="1:3" ht="29.25" thickBot="1" x14ac:dyDescent="0.3">
      <c r="A37" s="122" t="s">
        <v>386</v>
      </c>
      <c r="B37" s="155">
        <v>0</v>
      </c>
    </row>
    <row r="38" spans="1:3" ht="16.5" thickBot="1" x14ac:dyDescent="0.3">
      <c r="A38" s="117" t="s">
        <v>382</v>
      </c>
      <c r="B38" s="155">
        <v>0</v>
      </c>
    </row>
    <row r="39" spans="1:3" ht="16.5" thickBot="1" x14ac:dyDescent="0.3">
      <c r="A39" s="117" t="s">
        <v>383</v>
      </c>
      <c r="B39" s="157">
        <v>0</v>
      </c>
    </row>
    <row r="40" spans="1:3" ht="16.5" thickBot="1" x14ac:dyDescent="0.3">
      <c r="A40" s="117" t="s">
        <v>384</v>
      </c>
      <c r="B40" s="162">
        <v>0</v>
      </c>
    </row>
    <row r="41" spans="1:3" ht="16.5" thickBot="1" x14ac:dyDescent="0.3">
      <c r="A41" s="117" t="s">
        <v>385</v>
      </c>
      <c r="B41" s="162">
        <v>0</v>
      </c>
    </row>
    <row r="42" spans="1:3" ht="29.25" thickBot="1" x14ac:dyDescent="0.3">
      <c r="A42" s="122" t="s">
        <v>387</v>
      </c>
      <c r="B42" s="155">
        <v>0</v>
      </c>
    </row>
    <row r="43" spans="1:3" ht="16.5" thickBot="1" x14ac:dyDescent="0.3">
      <c r="A43" s="117" t="s">
        <v>382</v>
      </c>
      <c r="B43" s="155">
        <v>0</v>
      </c>
    </row>
    <row r="44" spans="1:3" ht="16.5" thickBot="1" x14ac:dyDescent="0.3">
      <c r="A44" s="117" t="s">
        <v>383</v>
      </c>
      <c r="B44" s="157">
        <v>0</v>
      </c>
    </row>
    <row r="45" spans="1:3" ht="16.5" thickBot="1" x14ac:dyDescent="0.3">
      <c r="A45" s="117" t="s">
        <v>384</v>
      </c>
      <c r="B45" s="155">
        <v>0</v>
      </c>
    </row>
    <row r="46" spans="1:3" ht="16.5" thickBot="1" x14ac:dyDescent="0.3">
      <c r="A46" s="117" t="s">
        <v>385</v>
      </c>
      <c r="B46" s="155">
        <v>0</v>
      </c>
    </row>
    <row r="47" spans="1:3" ht="29.25" thickBot="1" x14ac:dyDescent="0.3">
      <c r="A47" s="116" t="s">
        <v>388</v>
      </c>
      <c r="B47" s="158">
        <v>0</v>
      </c>
    </row>
    <row r="48" spans="1:3" ht="16.5" thickBot="1" x14ac:dyDescent="0.3">
      <c r="A48" s="118" t="s">
        <v>380</v>
      </c>
      <c r="B48" s="158">
        <v>0</v>
      </c>
    </row>
    <row r="49" spans="1:2" ht="16.5" thickBot="1" x14ac:dyDescent="0.3">
      <c r="A49" s="118" t="s">
        <v>389</v>
      </c>
      <c r="B49" s="158">
        <v>0</v>
      </c>
    </row>
    <row r="50" spans="1:2" ht="16.5" thickBot="1" x14ac:dyDescent="0.3">
      <c r="A50" s="118" t="s">
        <v>390</v>
      </c>
      <c r="B50" s="158">
        <v>0</v>
      </c>
    </row>
    <row r="51" spans="1:2" ht="16.5" thickBot="1" x14ac:dyDescent="0.3">
      <c r="A51" s="118" t="s">
        <v>391</v>
      </c>
      <c r="B51" s="158">
        <v>0</v>
      </c>
    </row>
    <row r="52" spans="1:2" ht="16.5" thickBot="1" x14ac:dyDescent="0.3">
      <c r="A52" s="114" t="s">
        <v>392</v>
      </c>
      <c r="B52" s="159">
        <v>0</v>
      </c>
    </row>
    <row r="53" spans="1:2" ht="16.5" thickBot="1" x14ac:dyDescent="0.3">
      <c r="A53" s="114" t="s">
        <v>393</v>
      </c>
      <c r="B53" s="160">
        <v>0</v>
      </c>
    </row>
    <row r="54" spans="1:2" ht="16.5" thickBot="1" x14ac:dyDescent="0.3">
      <c r="A54" s="114" t="s">
        <v>394</v>
      </c>
      <c r="B54" s="159">
        <v>0</v>
      </c>
    </row>
    <row r="55" spans="1:2" ht="16.5" thickBot="1" x14ac:dyDescent="0.3">
      <c r="A55" s="115" t="s">
        <v>395</v>
      </c>
      <c r="B55" s="161">
        <v>0</v>
      </c>
    </row>
    <row r="56" spans="1:2" x14ac:dyDescent="0.25">
      <c r="A56" s="116" t="s">
        <v>396</v>
      </c>
      <c r="B56" s="118"/>
    </row>
    <row r="57" spans="1:2" x14ac:dyDescent="0.25">
      <c r="A57" s="120" t="s">
        <v>397</v>
      </c>
      <c r="B57" s="120" t="s">
        <v>581</v>
      </c>
    </row>
    <row r="58" spans="1:2" x14ac:dyDescent="0.25">
      <c r="A58" s="120" t="s">
        <v>398</v>
      </c>
      <c r="B58" s="120" t="s">
        <v>582</v>
      </c>
    </row>
    <row r="59" spans="1:2" x14ac:dyDescent="0.25">
      <c r="A59" s="120" t="s">
        <v>399</v>
      </c>
      <c r="B59" s="120" t="s">
        <v>582</v>
      </c>
    </row>
    <row r="60" spans="1:2" x14ac:dyDescent="0.25">
      <c r="A60" s="120" t="s">
        <v>400</v>
      </c>
      <c r="B60" s="120" t="s">
        <v>582</v>
      </c>
    </row>
    <row r="61" spans="1:2" ht="16.5" thickBot="1" x14ac:dyDescent="0.3">
      <c r="A61" s="121" t="s">
        <v>401</v>
      </c>
      <c r="B61" s="120" t="s">
        <v>582</v>
      </c>
    </row>
    <row r="62" spans="1:2" ht="30.75" thickBot="1" x14ac:dyDescent="0.3">
      <c r="A62" s="118" t="s">
        <v>402</v>
      </c>
      <c r="B62" s="119" t="s">
        <v>576</v>
      </c>
    </row>
    <row r="63" spans="1:2" ht="29.25" thickBot="1" x14ac:dyDescent="0.3">
      <c r="A63" s="114" t="s">
        <v>403</v>
      </c>
      <c r="B63" s="119" t="s">
        <v>576</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81" t="s">
        <v>577</v>
      </c>
    </row>
    <row r="68" spans="1:2" ht="16.5" thickBot="1" x14ac:dyDescent="0.3">
      <c r="A68" s="114" t="s">
        <v>407</v>
      </c>
      <c r="B68" s="191" t="s">
        <v>583</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1" t="s">
        <v>530</v>
      </c>
    </row>
    <row r="73" spans="1:2" ht="28.5" x14ac:dyDescent="0.25">
      <c r="A73" s="116" t="s">
        <v>412</v>
      </c>
      <c r="B73" s="438"/>
    </row>
    <row r="74" spans="1:2" x14ac:dyDescent="0.25">
      <c r="A74" s="120" t="s">
        <v>413</v>
      </c>
      <c r="B74" s="439"/>
    </row>
    <row r="75" spans="1:2" x14ac:dyDescent="0.25">
      <c r="A75" s="120" t="s">
        <v>414</v>
      </c>
      <c r="B75" s="439"/>
    </row>
    <row r="76" spans="1:2" x14ac:dyDescent="0.25">
      <c r="A76" s="120" t="s">
        <v>415</v>
      </c>
      <c r="B76" s="439"/>
    </row>
    <row r="77" spans="1:2" x14ac:dyDescent="0.25">
      <c r="A77" s="120" t="s">
        <v>416</v>
      </c>
      <c r="B77" s="439"/>
    </row>
    <row r="78" spans="1:2" ht="16.5" thickBot="1" x14ac:dyDescent="0.3">
      <c r="A78" s="127" t="s">
        <v>417</v>
      </c>
      <c r="B78" s="440"/>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2026-04-21T13:49:14Z</dcterms:modified>
</cp:coreProperties>
</file>