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N_TP2100.AS.0012\"/>
    </mc:Choice>
  </mc:AlternateContent>
  <bookViews>
    <workbookView xWindow="0" yWindow="0" windowWidth="38400" windowHeight="1770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6" r:id="rId8"/>
    <sheet name="6.1. Паспорт сетевой график" sheetId="9" r:id="rId9"/>
    <sheet name="6.2. Паспорт фин осв ввод" sheetId="17"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17" l="1"/>
  <c r="A11" i="17"/>
  <c r="A8" i="17"/>
  <c r="A4" i="17"/>
  <c r="A15" i="16" l="1"/>
  <c r="A12" i="16"/>
  <c r="A5" i="12" l="1"/>
  <c r="A15" i="11"/>
  <c r="A12" i="11"/>
  <c r="A9" i="11"/>
  <c r="A5" i="11"/>
  <c r="A15" i="9"/>
  <c r="A12" i="9"/>
  <c r="A5" i="9"/>
  <c r="A5" i="7"/>
  <c r="A5" i="16" s="1"/>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<sst xmlns="http://schemas.openxmlformats.org/spreadsheetml/2006/main" count="1145" uniqueCount="612">
  <si>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</si>
  <si>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</si>
  <si>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</si>
  <si>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</si>
  <si>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</si>
  <si>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</si>
  <si>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</si>
  <si>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</si>
  <si>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</si>
  <si>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</si>
  <si>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</si>
  <si>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</si>
  <si>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</si>
  <si>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</si>
  <si>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</si>
  <si>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</si>
  <si>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</si>
  <si>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</si>
  <si>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</si>
  <si>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</si>
  <si>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</si>
  <si>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</si>
  <si>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</si>
  <si>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</si>
  <si>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</si>
  <si>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</si>
  <si>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</si>
  <si>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</si>
  <si>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</si>
  <si>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</si>
  <si>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</si>
  <si>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</si>
  <si>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</si>
  <si>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</si>
  <si>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</si>
  <si>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</si>
  <si>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</si>
  <si>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</si>
  <si>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</si>
  <si>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</si>
  <si>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</si>
  <si>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</si>
  <si>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</si>
  <si>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</si>
  <si>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</si>
  <si>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</si>
  <si>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</si>
  <si>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</si>
  <si>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</si>
  <si>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</si>
  <si>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</si>
  <si>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</si>
  <si>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</si>
  <si>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</si>
  <si>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</si>
  <si>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</si>
  <si>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</si>
  <si>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</si>
  <si>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</si>
  <si>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</si>
  <si>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</si>
  <si>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</si>
  <si>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</si>
  <si>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</si>
  <si>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</si>
  <si>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</si>
  <si>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</si>
  <si>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</si>
  <si>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</si>
  <si>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</si>
  <si>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</si>
  <si>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</si>
  <si>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</si>
  <si>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</si>
  <si>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</si>
  <si>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</si>
  <si>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</si>
  <si>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</si>
  <si>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</si>
  <si>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</si>
  <si>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</si>
  <si>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</si>
  <si>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</si>
  <si>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</si>
  <si>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</si>
  <si>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</si>
  <si>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</si>
  <si>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</si>
  <si>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</si>
  <si>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</si>
  <si>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</si>
  <si>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</si>
  <si>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</si>
  <si>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</si>
  <si>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</si>
  <si>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</si>
  <si>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</si>
  <si>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</si>
  <si>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</si>
  <si>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</si>
  <si>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</si>
  <si>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</si>
  <si>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</si>
  <si>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</si>
  <si>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</si>
  <si>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</si>
  <si>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</si>
  <si>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</si>
  <si>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</si>
  <si>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</si>
  <si>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</si>
  <si>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</si>
  <si>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</si>
  <si>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</si>
  <si>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</si>
  <si>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</si>
  <si>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</si>
  <si>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</si>
  <si>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</si>
  <si>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</si>
  <si>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</si>
  <si>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</si>
  <si>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</si>
  <si>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</si>
  <si>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</si>
  <si>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</si>
  <si>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</si>
  <si>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</si>
  <si>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</si>
  <si>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</si>
  <si>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</si>
  <si>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</si>
  <si>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</si>
  <si>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</si>
  <si>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</si>
  <si>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</si>
  <si>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</si>
  <si>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</si>
  <si>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</si>
  <si>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</si>
  <si>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</si>
  <si>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</si>
  <si>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</si>
  <si>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</si>
  <si>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</si>
  <si>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</si>
  <si>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</si>
  <si>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</si>
  <si>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</si>
  <si>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</si>
  <si>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</si>
  <si>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</si>
  <si>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</si>
  <si>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</si>
  <si>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</si>
  <si>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</si>
  <si>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</si>
  <si>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</si>
  <si>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</si>
  <si>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</si>
  <si>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</si>
  <si>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</si>
  <si>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</si>
  <si>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</si>
  <si>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</si>
  <si>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</si>
  <si>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</si>
  <si>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</si>
  <si>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</si>
  <si>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</si>
  <si>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</si>
  <si>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</si>
  <si>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</si>
  <si>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</si>
  <si>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</si>
  <si>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</si>
  <si>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</si>
  <si>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</si>
  <si>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</si>
  <si>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</si>
  <si>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</si>
  <si>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</si>
  <si>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</si>
  <si>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</si>
  <si>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</si>
  <si>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</si>
  <si>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</si>
  <si>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</si>
  <si>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</si>
  <si>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</si>
  <si>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</si>
  <si>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</si>
  <si>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</si>
  <si>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</si>
  <si>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</si>
  <si>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</si>
  <si>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</si>
  <si>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</si>
  <si>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</si>
  <si>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</si>
  <si>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</si>
  <si>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</si>
  <si>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</si>
  <si>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</si>
  <si>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</si>
  <si>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</si>
  <si>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</si>
  <si>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</si>
  <si>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</si>
  <si>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</si>
  <si>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</si>
  <si>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</si>
  <si>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</si>
  <si>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</si>
  <si>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</si>
  <si>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</si>
  <si>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</si>
  <si>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</si>
  <si>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</si>
  <si>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</si>
  <si>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</si>
  <si>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</si>
  <si>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</si>
  <si>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</si>
  <si>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</si>
  <si>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</si>
  <si>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</si>
  <si>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</si>
  <si>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</si>
  <si>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</si>
  <si>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</si>
  <si>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</si>
  <si>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</si>
  <si>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</si>
  <si>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</si>
  <si>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</si>
  <si>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</si>
  <si>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</si>
  <si>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</si>
  <si>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</si>
  <si>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</si>
  <si>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</si>
  <si>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</si>
  <si>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</si>
  <si>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</si>
  <si>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</si>
  <si>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</si>
  <si>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</si>
  <si>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</si>
  <si>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</si>
  <si>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</si>
  <si>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</si>
  <si>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</si>
  <si>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</si>
  <si>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</si>
  <si>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</si>
  <si>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</si>
  <si>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</si>
  <si>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</si>
  <si>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</si>
  <si>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</si>
  <si>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</si>
  <si>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</si>
  <si>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</si>
  <si>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</si>
  <si>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</si>
  <si>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</si>
  <si>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</si>
  <si>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</si>
  <si>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</si>
  <si>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</si>
  <si>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</si>
  <si>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</si>
  <si>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</si>
  <si>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</si>
  <si>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</si>
  <si>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</si>
  <si>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</si>
  <si>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</si>
  <si>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</si>
  <si>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</si>
  <si>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</si>
  <si>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</si>
  <si>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</si>
  <si>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</si>
  <si>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</si>
  <si>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</si>
  <si>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</si>
  <si>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</si>
  <si>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</si>
  <si>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</si>
  <si>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</si>
  <si>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</si>
  <si>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</si>
  <si>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</si>
  <si>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</si>
  <si>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</si>
  <si>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</si>
  <si>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</si>
  <si>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</si>
  <si>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</si>
  <si>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</si>
  <si>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</si>
  <si>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</si>
  <si>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</si>
  <si>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</si>
  <si>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</si>
  <si>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</si>
  <si>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</si>
  <si>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</si>
  <si>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</si>
  <si>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</si>
  <si>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</si>
  <si>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</si>
  <si>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</si>
  <si>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</si>
  <si>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</si>
  <si>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</si>
  <si>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</si>
  <si>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</si>
  <si>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</si>
  <si>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</si>
  <si>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</si>
  <si>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</si>
  <si>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</si>
  <si>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</si>
  <si>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</si>
  <si>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</si>
  <si>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</si>
  <si>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</si>
  <si>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</si>
  <si>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</si>
  <si>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</si>
  <si>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</si>
  <si>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</si>
  <si>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</si>
  <si>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</si>
  <si>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</si>
  <si>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</si>
  <si>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</si>
  <si>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</si>
  <si>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</si>
  <si>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</si>
  <si>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</si>
  <si>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</si>
  <si>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</si>
  <si>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</si>
  <si>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</si>
  <si>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</si>
  <si>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</si>
  <si>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</si>
  <si>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</si>
  <si>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</si>
  <si>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</si>
  <si>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</si>
  <si>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</si>
  <si>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</si>
  <si>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</si>
  <si>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</si>
  <si>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</si>
  <si>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</si>
  <si>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</si>
  <si>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</si>
  <si>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</si>
  <si>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</si>
  <si>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</si>
  <si>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</si>
  <si>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</si>
  <si>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</si>
  <si>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</si>
  <si>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</si>
  <si>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</si>
  <si>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</si>
  <si>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</si>
  <si>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</si>
  <si>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</si>
  <si>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</si>
  <si>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</si>
  <si>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</si>
  <si>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</si>
  <si>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</si>
  <si>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</si>
  <si>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</si>
  <si>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</si>
  <si>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</si>
  <si>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</si>
  <si>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</si>
  <si>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</si>
  <si>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</si>
  <si>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</si>
  <si>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</si>
  <si>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</si>
  <si>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</si>
  <si>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</si>
  <si>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</si>
  <si>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</si>
  <si>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</si>
  <si>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</si>
  <si>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</si>
  <si>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</si>
  <si>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</si>
  <si>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</si>
  <si>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</si>
  <si>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</si>
  <si>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</si>
  <si>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</si>
  <si>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</si>
  <si>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</si>
  <si>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</si>
  <si>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</si>
  <si>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</si>
  <si>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</si>
  <si>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</si>
  <si>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</si>
  <si>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</si>
  <si>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</si>
  <si>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</si>
  <si>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</si>
  <si>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</si>
  <si>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</si>
  <si>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</si>
  <si>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</si>
  <si>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</si>
  <si>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</si>
  <si>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</si>
  <si>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</si>
  <si>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</si>
  <si>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</si>
  <si>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</si>
  <si>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</si>
  <si>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</si>
  <si>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</si>
  <si>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</si>
  <si>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</si>
  <si>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</si>
  <si>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</si>
  <si>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</si>
  <si>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</si>
  <si>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</si>
  <si>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</si>
  <si>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</si>
  <si>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</si>
  <si>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</si>
  <si>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</si>
  <si>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</si>
  <si>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</si>
  <si>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</si>
  <si>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</si>
  <si>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</si>
  <si>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</si>
  <si>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</si>
  <si>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</si>
  <si>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</si>
  <si>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</si>
  <si>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</si>
  <si>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</si>
  <si>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</si>
  <si>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</si>
  <si>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</si>
  <si>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</si>
  <si>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</si>
  <si>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</si>
  <si>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</si>
  <si>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</si>
  <si>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</si>
  <si>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</si>
  <si>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</si>
  <si>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</si>
  <si>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</si>
  <si>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</si>
  <si>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</si>
  <si>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</si>
  <si>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</si>
  <si>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</si>
  <si>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</si>
  <si>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</si>
  <si>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</si>
  <si>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</si>
  <si>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</si>
  <si>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</si>
  <si>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</si>
  <si>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</si>
  <si>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</si>
  <si>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</si>
  <si>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</si>
  <si>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</si>
  <si>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</si>
  <si>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</si>
  <si>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</si>
  <si>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</si>
  <si>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</si>
  <si>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</si>
  <si>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</si>
  <si>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</si>
  <si>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</si>
  <si>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</si>
  <si>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</si>
  <si>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</si>
  <si>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</si>
  <si>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</si>
  <si>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</si>
  <si>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</si>
  <si>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</si>
  <si>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</si>
  <si>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</si>
  <si>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</si>
  <si>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</si>
  <si>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</si>
  <si>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</si>
  <si>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</si>
  <si>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</si>
  <si>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</si>
  <si>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</si>
  <si>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</si>
  <si>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</si>
  <si>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</si>
  <si>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</si>
  <si>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</si>
  <si>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</si>
  <si>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</si>
  <si>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</si>
  <si>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</si>
  <si>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</si>
  <si>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</si>
  <si>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</si>
  <si>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</si>
  <si>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</si>
  <si>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</si>
  <si>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</si>
  <si>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</si>
  <si>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</si>
  <si>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</si>
  <si>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</si>
  <si>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</si>
  <si>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</si>
  <si>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</si>
  <si>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</si>
  <si>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</si>
  <si>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</si>
  <si>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</si>
  <si>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</si>
  <si>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</si>
  <si>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</si>
  <si>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</si>
  <si>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</si>
  <si>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</si>
  <si>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</si>
  <si>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</si>
  <si>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</si>
  <si>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</si>
  <si>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</si>
  <si>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</si>
  <si>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</si>
  <si>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</si>
  <si>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</si>
  <si>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</si>
  <si>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</si>
  <si>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</si>
  <si>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</si>
  <si>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</si>
  <si>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</si>
  <si>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</si>
  <si>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</si>
  <si>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</si>
  <si>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</si>
  <si>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</si>
  <si>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</si>
  <si>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</si>
  <si>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АО "Россети Тюмень" </t>
  </si>
  <si>
    <t>0.2 Реконструкция, модернизация, техническое перевооружение</t>
  </si>
  <si>
    <t>Советский район</t>
  </si>
  <si>
    <t>Сметная стоимость проекта в ценах 2026 года с НДС, млн. руб.</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</si>
  <si>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</si>
  <si>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</si>
  <si>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</si>
  <si>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</si>
  <si>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</si>
  <si>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</si>
  <si>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</si>
  <si>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</si>
  <si>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</si>
  <si>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</si>
  <si>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</si>
  <si>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</si>
  <si>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</si>
  <si>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</si>
  <si>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</si>
  <si>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</si>
  <si>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</si>
  <si>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</si>
  <si>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</si>
  <si>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</si>
  <si>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</si>
  <si>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</si>
  <si>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</si>
  <si>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</si>
  <si>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</si>
  <si>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</si>
  <si>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</si>
  <si>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</si>
  <si>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</si>
  <si>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Н</t>
  </si>
  <si>
    <t>Год раскрытия информации: 2026 год</t>
  </si>
  <si>
    <t xml:space="preserve">Факт 2025 года </t>
  </si>
  <si>
    <t xml:space="preserve"> по состоянию на 01.01.2025</t>
  </si>
  <si>
    <t>по состоянию на 01.01.2026</t>
  </si>
  <si>
    <t>Исключение титула из инвестиционной программы  в связи с объединением титулов M_TP2100.AS.0008, N_TP2100.AS.0012, N_TP2100.AS.0013, O_TP2100.AS.0014 в один титул M_TP2100.AS.0007, распределенный по годам на срок 2026-2028 гг.</t>
  </si>
  <si>
    <t>Год 2026</t>
  </si>
  <si>
    <t>Год 2027</t>
  </si>
  <si>
    <t>Год 2028</t>
  </si>
  <si>
    <t>Год 2029</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</si>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</sst>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 numFmtId="174" formatCode="0.000"/>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1"/>
      <color rgb="FF000000"/>
      <name val="SimSun"/>
      <family val="2"/>
      <charset val="204"/>
    </font>
    <font>
      <sz val="10"/>
      <color theme="1"/>
      <name val="Calibri"/>
      <family val="2"/>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1">
    <xf numFmtId="0" fontId="0"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8" fillId="0" borderId="0"/>
    <xf numFmtId="0" fontId="19" fillId="0" borderId="0"/>
    <xf numFmtId="0" fontId="20" fillId="0" borderId="0"/>
    <xf numFmtId="0" fontId="19" fillId="0" borderId="0"/>
    <xf numFmtId="0" fontId="19" fillId="0" borderId="0"/>
    <xf numFmtId="0" fontId="8" fillId="0" borderId="0"/>
    <xf numFmtId="0" fontId="19" fillId="0" borderId="0"/>
    <xf numFmtId="0" fontId="21" fillId="0" borderId="0"/>
    <xf numFmtId="0" fontId="19" fillId="0" borderId="0"/>
    <xf numFmtId="0" fontId="21" fillId="0" borderId="0"/>
    <xf numFmtId="0" fontId="21"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 fillId="0" borderId="0"/>
    <xf numFmtId="0" fontId="19" fillId="0" borderId="0"/>
    <xf numFmtId="0" fontId="22" fillId="3" borderId="0" applyNumberFormat="0" applyBorder="0"/>
    <xf numFmtId="0" fontId="23" fillId="0" borderId="0" applyNumberFormat="0" applyFill="0" applyBorder="0"/>
    <xf numFmtId="0" fontId="6" fillId="23" borderId="8" applyNumberFormat="0" applyFont="0"/>
    <xf numFmtId="9" fontId="8" fillId="0" borderId="0" applyFont="0" applyFill="0" applyBorder="0"/>
    <xf numFmtId="9" fontId="19" fillId="0" borderId="0" applyFont="0" applyFill="0" applyBorder="0"/>
    <xf numFmtId="0" fontId="24" fillId="0" borderId="9" applyNumberFormat="0" applyFill="0"/>
    <xf numFmtId="0" fontId="25" fillId="0" borderId="0"/>
    <xf numFmtId="0" fontId="26" fillId="0" borderId="0" applyNumberFormat="0" applyFill="0" applyBorder="0"/>
    <xf numFmtId="164" fontId="56" fillId="0" borderId="0" applyFont="0" applyFill="0" applyBorder="0"/>
    <xf numFmtId="164" fontId="56" fillId="0" borderId="0" applyFont="0" applyFill="0" applyBorder="0"/>
    <xf numFmtId="165" fontId="8" fillId="0" borderId="0" applyFont="0" applyFill="0" applyBorder="0"/>
    <xf numFmtId="164" fontId="56" fillId="0" borderId="0" applyFont="0" applyFill="0" applyBorder="0"/>
    <xf numFmtId="166" fontId="56" fillId="0" borderId="0" applyFont="0" applyFill="0" applyBorder="0"/>
    <xf numFmtId="0" fontId="27" fillId="4" borderId="0" applyNumberFormat="0" applyBorder="0"/>
    <xf numFmtId="0" fontId="65" fillId="0" borderId="0"/>
    <xf numFmtId="0" fontId="5" fillId="0" borderId="0"/>
    <xf numFmtId="0" fontId="5" fillId="0" borderId="0"/>
    <xf numFmtId="0" fontId="4" fillId="0" borderId="0"/>
    <xf numFmtId="164" fontId="4" fillId="0" borderId="0" applyFont="0" applyFill="0" applyBorder="0" applyAlignment="0" applyProtection="0"/>
    <xf numFmtId="0" fontId="69" fillId="0" borderId="0"/>
    <xf numFmtId="0" fontId="70" fillId="0" borderId="0"/>
    <xf numFmtId="0" fontId="3" fillId="0" borderId="0"/>
    <xf numFmtId="0" fontId="19" fillId="0" borderId="0"/>
    <xf numFmtId="0" fontId="2" fillId="0" borderId="0"/>
    <xf numFmtId="164" fontId="2" fillId="0" borderId="0" applyFont="0" applyFill="0" applyBorder="0" applyAlignment="0" applyProtection="0"/>
  </cellStyleXfs>
  <cellXfs count="456">
    <xf numFmtId="0" fontId="0" fillId="0" borderId="0" xfId="0"/>
    <xf numFmtId="0" fontId="56" fillId="0" borderId="0" xfId="52"/>
    <xf numFmtId="0" fontId="28" fillId="0" borderId="0" xfId="52" applyFont="1"/>
    <xf numFmtId="0" fontId="29" fillId="0" borderId="0" xfId="52" applyFont="1"/>
    <xf numFmtId="0" fontId="30" fillId="0" borderId="0" xfId="40" applyFont="1" applyAlignment="1">
      <alignment horizontal="right" vertical="center"/>
    </xf>
    <xf numFmtId="0" fontId="30" fillId="0" borderId="0" xfId="40" applyFont="1" applyAlignment="1">
      <alignment horizontal="right"/>
    </xf>
    <xf numFmtId="0" fontId="31" fillId="0" borderId="0" xfId="52"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52" applyFont="1" applyAlignment="1">
      <alignment horizontal="center" vertical="center"/>
    </xf>
    <xf numFmtId="0" fontId="33" fillId="0" borderId="0" xfId="52" applyFont="1" applyAlignment="1">
      <alignment vertical="center"/>
    </xf>
    <xf numFmtId="0" fontId="35" fillId="0" borderId="0" xfId="52" applyFont="1" applyAlignment="1">
      <alignment vertical="center"/>
    </xf>
    <xf numFmtId="0" fontId="36" fillId="0" borderId="0" xfId="52" applyFont="1" applyAlignment="1">
      <alignment vertical="center" wrapText="1"/>
    </xf>
    <xf numFmtId="0" fontId="36" fillId="0" borderId="0" xfId="52" applyFont="1" applyAlignment="1">
      <alignment vertical="center"/>
    </xf>
    <xf numFmtId="0" fontId="37" fillId="0" borderId="0" xfId="52" applyFont="1" applyAlignment="1">
      <alignment horizontal="center" vertical="center"/>
    </xf>
    <xf numFmtId="0" fontId="38" fillId="0" borderId="0" xfId="52" applyFont="1"/>
    <xf numFmtId="0" fontId="40" fillId="0" borderId="0" xfId="52" applyFont="1" applyAlignment="1">
      <alignment vertical="center"/>
    </xf>
    <xf numFmtId="0" fontId="36" fillId="0" borderId="10" xfId="52" applyFont="1" applyBorder="1" applyAlignment="1">
      <alignment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wrapText="1"/>
    </xf>
    <xf numFmtId="49" fontId="36" fillId="0" borderId="10" xfId="52" applyNumberFormat="1" applyFont="1" applyBorder="1" applyAlignment="1">
      <alignment vertical="center"/>
    </xf>
    <xf numFmtId="0" fontId="36" fillId="0" borderId="11" xfId="52" applyFont="1" applyBorder="1" applyAlignment="1">
      <alignment horizontal="left" vertical="center" wrapText="1"/>
    </xf>
    <xf numFmtId="0" fontId="36" fillId="0" borderId="11" xfId="52" applyFont="1" applyBorder="1" applyAlignment="1">
      <alignment vertical="center" wrapText="1"/>
    </xf>
    <xf numFmtId="0" fontId="36" fillId="0" borderId="10" xfId="52" applyFont="1" applyBorder="1" applyAlignment="1">
      <alignment horizontal="left" vertical="center" wrapText="1"/>
    </xf>
    <xf numFmtId="0" fontId="41" fillId="0" borderId="10" xfId="52" applyFont="1" applyBorder="1" applyAlignment="1">
      <alignment horizontal="center" vertical="center" wrapText="1"/>
    </xf>
    <xf numFmtId="0" fontId="42" fillId="0" borderId="10" xfId="40" applyFont="1" applyBorder="1" applyAlignment="1">
      <alignment horizontal="center" vertical="center" wrapText="1"/>
    </xf>
    <xf numFmtId="0" fontId="41" fillId="0" borderId="11" xfId="52" applyFont="1" applyBorder="1" applyAlignment="1">
      <alignment horizontal="center" vertical="center" wrapText="1"/>
    </xf>
    <xf numFmtId="0" fontId="37" fillId="0" borderId="10" xfId="52" applyFont="1" applyBorder="1" applyAlignment="1">
      <alignment horizontal="center" vertical="center"/>
    </xf>
    <xf numFmtId="0" fontId="19" fillId="0" borderId="11" xfId="40" applyFont="1" applyBorder="1" applyAlignment="1">
      <alignment vertical="center" wrapText="1"/>
    </xf>
    <xf numFmtId="0" fontId="43" fillId="0" borderId="10" xfId="52" applyFont="1" applyBorder="1" applyAlignment="1">
      <alignment horizontal="center" vertical="center"/>
    </xf>
    <xf numFmtId="0" fontId="43" fillId="0" borderId="11" xfId="52" applyFont="1" applyBorder="1" applyAlignment="1">
      <alignment horizontal="center" vertical="center"/>
    </xf>
    <xf numFmtId="0" fontId="56" fillId="0" borderId="10" xfId="52" applyBorder="1"/>
    <xf numFmtId="0" fontId="19" fillId="0" borderId="0" xfId="39" applyFont="1" applyAlignment="1">
      <alignment horizontal="left"/>
    </xf>
    <xf numFmtId="0" fontId="19" fillId="0" borderId="0" xfId="39" applyFont="1" applyAlignment="1">
      <alignment horizontal="left" vertical="center"/>
    </xf>
    <xf numFmtId="0" fontId="32" fillId="0" borderId="16" xfId="39" applyFont="1" applyBorder="1" applyAlignment="1">
      <alignment horizontal="center" vertical="center" wrapText="1"/>
    </xf>
    <xf numFmtId="0" fontId="32" fillId="0" borderId="10" xfId="39" applyFont="1" applyBorder="1" applyAlignment="1">
      <alignment horizontal="center" vertical="center" wrapText="1"/>
    </xf>
    <xf numFmtId="0" fontId="19" fillId="0" borderId="10" xfId="39" applyFont="1" applyBorder="1" applyAlignment="1">
      <alignment horizontal="center" vertical="top"/>
    </xf>
    <xf numFmtId="0" fontId="19" fillId="0" borderId="10" xfId="39" applyFont="1" applyBorder="1" applyAlignment="1">
      <alignment horizontal="center" vertical="center"/>
    </xf>
    <xf numFmtId="0" fontId="19" fillId="0" borderId="10" xfId="39" applyFont="1" applyBorder="1" applyAlignment="1">
      <alignment horizontal="left" vertical="center" wrapText="1"/>
    </xf>
    <xf numFmtId="0" fontId="19" fillId="0" borderId="0" xfId="39" applyFont="1" applyAlignment="1">
      <alignment vertical="center"/>
    </xf>
    <xf numFmtId="49" fontId="19" fillId="0" borderId="10" xfId="39" applyNumberFormat="1" applyFont="1" applyBorder="1" applyAlignment="1">
      <alignment horizontal="center" vertical="center"/>
    </xf>
    <xf numFmtId="0" fontId="19" fillId="0" borderId="10" xfId="39" applyFont="1" applyBorder="1" applyAlignment="1">
      <alignment horizontal="center" vertical="center" wrapText="1"/>
    </xf>
    <xf numFmtId="49" fontId="19" fillId="24" borderId="10" xfId="39" applyNumberFormat="1" applyFont="1" applyFill="1" applyBorder="1" applyAlignment="1">
      <alignment horizontal="left" vertical="center" wrapText="1"/>
    </xf>
    <xf numFmtId="0" fontId="19" fillId="24" borderId="10" xfId="39" applyFont="1" applyFill="1" applyBorder="1" applyAlignment="1">
      <alignment horizontal="left" vertical="center" wrapText="1"/>
    </xf>
    <xf numFmtId="0" fontId="19" fillId="0" borderId="10" xfId="39" applyFont="1" applyBorder="1" applyAlignment="1">
      <alignment vertical="center"/>
    </xf>
    <xf numFmtId="0" fontId="44" fillId="0" borderId="0" xfId="39" applyFont="1" applyAlignment="1">
      <alignment horizontal="left"/>
    </xf>
    <xf numFmtId="0" fontId="45" fillId="0" borderId="0" xfId="39" applyFont="1" applyAlignment="1">
      <alignment horizontal="left"/>
    </xf>
    <xf numFmtId="0" fontId="19" fillId="0" borderId="0" xfId="39" applyFont="1" applyAlignment="1">
      <alignment vertical="top" wrapText="1"/>
    </xf>
    <xf numFmtId="0" fontId="32" fillId="0" borderId="10" xfId="39" applyFont="1" applyBorder="1" applyAlignment="1">
      <alignment horizontal="center" vertical="top"/>
    </xf>
    <xf numFmtId="0" fontId="32" fillId="0" borderId="10" xfId="39" applyFont="1" applyBorder="1" applyAlignment="1">
      <alignment horizontal="left" vertical="center"/>
    </xf>
    <xf numFmtId="0" fontId="32" fillId="0" borderId="10" xfId="39" applyFont="1" applyBorder="1" applyAlignment="1">
      <alignment horizontal="left" vertical="center" wrapText="1"/>
    </xf>
    <xf numFmtId="0" fontId="32" fillId="0" borderId="10" xfId="39" applyFont="1" applyBorder="1" applyAlignment="1">
      <alignment horizontal="center" vertical="center"/>
    </xf>
    <xf numFmtId="49" fontId="32" fillId="0" borderId="10" xfId="39" applyNumberFormat="1" applyFont="1" applyBorder="1" applyAlignment="1">
      <alignment horizontal="center" vertical="center"/>
    </xf>
    <xf numFmtId="49" fontId="32" fillId="0" borderId="10" xfId="39" applyNumberFormat="1" applyFont="1" applyBorder="1" applyAlignment="1">
      <alignment horizontal="left" vertical="center" wrapText="1"/>
    </xf>
    <xf numFmtId="49" fontId="19" fillId="0" borderId="0" xfId="39" applyNumberFormat="1" applyFont="1" applyAlignment="1">
      <alignment horizontal="left" vertical="center" wrapText="1"/>
    </xf>
    <xf numFmtId="0" fontId="19" fillId="0" borderId="0" xfId="39" applyFont="1" applyAlignment="1">
      <alignment horizontal="left" vertical="center" wrapText="1"/>
    </xf>
    <xf numFmtId="0" fontId="32" fillId="0" borderId="0" xfId="0" applyFont="1" applyAlignment="1">
      <alignment vertical="center"/>
    </xf>
    <xf numFmtId="0" fontId="37" fillId="0" borderId="0" xfId="52" applyFont="1" applyAlignment="1">
      <alignment vertical="center"/>
    </xf>
    <xf numFmtId="0" fontId="46" fillId="0" borderId="0" xfId="51" applyFont="1"/>
    <xf numFmtId="0" fontId="42" fillId="0" borderId="0" xfId="51"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1" fillId="0" borderId="10" xfId="52" applyFont="1" applyBorder="1" applyAlignment="1">
      <alignment horizontal="center" vertical="center"/>
    </xf>
    <xf numFmtId="0" fontId="33" fillId="0" borderId="10" xfId="52" applyFont="1" applyBorder="1" applyAlignment="1">
      <alignment horizontal="center" vertical="center"/>
    </xf>
    <xf numFmtId="49" fontId="36" fillId="0" borderId="11" xfId="52" applyNumberFormat="1" applyFont="1" applyBorder="1" applyAlignment="1">
      <alignment vertical="center"/>
    </xf>
    <xf numFmtId="0" fontId="36" fillId="0" borderId="10" xfId="52" applyFont="1" applyBorder="1" applyAlignment="1">
      <alignment vertical="center"/>
    </xf>
    <xf numFmtId="0" fontId="19" fillId="0" borderId="0" xfId="40" applyFont="1"/>
    <xf numFmtId="0" fontId="32" fillId="0" borderId="0" xfId="40" applyFont="1" applyAlignment="1">
      <alignment horizontal="center" vertical="top" wrapText="1"/>
    </xf>
    <xf numFmtId="0" fontId="19" fillId="0" borderId="0" xfId="40" applyFont="1" applyAlignment="1">
      <alignment horizontal="right"/>
    </xf>
    <xf numFmtId="0" fontId="19" fillId="0" borderId="0" xfId="40" applyFont="1" applyAlignment="1">
      <alignment horizontal="left" wrapText="1"/>
    </xf>
    <xf numFmtId="0" fontId="32" fillId="0" borderId="10" xfId="40" applyFont="1" applyBorder="1" applyAlignment="1">
      <alignment horizontal="center" vertical="center" wrapText="1"/>
    </xf>
    <xf numFmtId="0" fontId="32" fillId="0" borderId="14" xfId="40" applyFont="1" applyBorder="1" applyAlignment="1">
      <alignment vertical="center" wrapText="1"/>
    </xf>
    <xf numFmtId="0" fontId="32" fillId="0" borderId="21" xfId="40" applyFont="1" applyBorder="1" applyAlignment="1">
      <alignment vertical="center" wrapText="1"/>
    </xf>
    <xf numFmtId="0" fontId="32" fillId="0" borderId="10" xfId="40" applyFont="1" applyBorder="1" applyAlignment="1">
      <alignment horizontal="center" vertical="top" wrapText="1"/>
    </xf>
    <xf numFmtId="0" fontId="32" fillId="0" borderId="10" xfId="40" applyFont="1" applyBorder="1" applyAlignment="1">
      <alignment vertical="top" wrapText="1"/>
    </xf>
    <xf numFmtId="0" fontId="19" fillId="0" borderId="10" xfId="40" applyFont="1" applyBorder="1" applyAlignment="1">
      <alignment horizontal="center" vertical="top" wrapText="1"/>
    </xf>
    <xf numFmtId="0" fontId="19" fillId="0" borderId="10" xfId="40" applyFont="1" applyBorder="1"/>
    <xf numFmtId="0" fontId="19" fillId="0" borderId="10" xfId="40" applyFont="1" applyBorder="1" applyAlignment="1">
      <alignment vertical="top" wrapText="1"/>
    </xf>
    <xf numFmtId="0" fontId="19" fillId="24" borderId="10" xfId="0" applyFont="1" applyFill="1" applyBorder="1" applyAlignment="1">
      <alignment horizontal="center" vertical="center" wrapText="1"/>
    </xf>
    <xf numFmtId="10" fontId="19" fillId="0" borderId="10" xfId="40" applyNumberFormat="1" applyFont="1" applyBorder="1" applyAlignment="1">
      <alignment horizontal="center" vertical="top" wrapText="1"/>
    </xf>
    <xf numFmtId="10" fontId="19" fillId="0" borderId="10" xfId="40" applyNumberFormat="1" applyFont="1" applyBorder="1" applyAlignment="1">
      <alignment vertical="center" wrapText="1"/>
    </xf>
    <xf numFmtId="0" fontId="19" fillId="0" borderId="10" xfId="40" applyFont="1" applyBorder="1" applyAlignment="1">
      <alignment horizontal="justify" vertical="top" wrapText="1"/>
    </xf>
    <xf numFmtId="9" fontId="19" fillId="0" borderId="10" xfId="40" applyNumberFormat="1" applyFont="1" applyBorder="1" applyAlignment="1">
      <alignment vertical="center" wrapText="1"/>
    </xf>
    <xf numFmtId="0" fontId="19" fillId="0" borderId="10" xfId="40" applyFont="1" applyBorder="1" applyAlignment="1">
      <alignment horizontal="left" vertical="top" wrapText="1"/>
    </xf>
    <xf numFmtId="9" fontId="32" fillId="0" borderId="10" xfId="40" applyNumberFormat="1" applyFont="1" applyBorder="1" applyAlignment="1">
      <alignment vertical="center" wrapText="1"/>
    </xf>
    <xf numFmtId="0" fontId="48" fillId="0" borderId="10" xfId="40" applyFont="1" applyBorder="1" applyAlignment="1">
      <alignment horizontal="center"/>
    </xf>
    <xf numFmtId="0" fontId="19" fillId="0" borderId="10" xfId="40" applyFont="1" applyBorder="1" applyAlignment="1">
      <alignment horizontal="left" vertical="top"/>
    </xf>
    <xf numFmtId="9" fontId="19" fillId="0" borderId="10" xfId="40" applyNumberFormat="1" applyFont="1" applyBorder="1" applyAlignment="1">
      <alignment vertical="center"/>
    </xf>
    <xf numFmtId="0" fontId="19" fillId="0" borderId="0" xfId="40" applyFont="1" applyAlignment="1">
      <alignment vertical="top" wrapText="1"/>
    </xf>
    <xf numFmtId="0" fontId="41" fillId="0" borderId="10" xfId="51" applyFont="1" applyBorder="1" applyAlignment="1">
      <alignment horizontal="center" vertical="center" wrapText="1"/>
    </xf>
    <xf numFmtId="0" fontId="41" fillId="0" borderId="10" xfId="51" applyFont="1" applyBorder="1" applyAlignment="1">
      <alignment horizontal="center" vertical="center"/>
    </xf>
    <xf numFmtId="0" fontId="51" fillId="0" borderId="0" xfId="51" applyFont="1"/>
    <xf numFmtId="0" fontId="51" fillId="0" borderId="10" xfId="51" applyFont="1" applyBorder="1" applyAlignment="1">
      <alignment horizontal="center" vertical="center"/>
    </xf>
    <xf numFmtId="1" fontId="51" fillId="0" borderId="10" xfId="51" applyNumberFormat="1" applyFont="1" applyBorder="1" applyAlignment="1">
      <alignment horizontal="center" vertical="center"/>
    </xf>
    <xf numFmtId="49" fontId="51" fillId="0" borderId="16" xfId="51" applyNumberFormat="1" applyFont="1" applyBorder="1" applyAlignment="1">
      <alignment horizontal="center" vertical="center" wrapText="1"/>
    </xf>
    <xf numFmtId="49" fontId="51" fillId="24" borderId="16" xfId="51" applyNumberFormat="1" applyFont="1" applyFill="1" applyBorder="1" applyAlignment="1">
      <alignment horizontal="center" vertical="center" wrapText="1"/>
    </xf>
    <xf numFmtId="49" fontId="51" fillId="0" borderId="10" xfId="51" applyNumberFormat="1" applyFont="1" applyBorder="1" applyAlignment="1">
      <alignment horizontal="center" vertical="center"/>
    </xf>
    <xf numFmtId="49" fontId="51" fillId="0" borderId="10" xfId="51" applyNumberFormat="1" applyFont="1" applyBorder="1" applyAlignment="1">
      <alignment horizontal="center" vertical="center" wrapText="1"/>
    </xf>
    <xf numFmtId="168" fontId="51" fillId="0" borderId="10" xfId="51" applyNumberFormat="1" applyFont="1" applyBorder="1" applyAlignment="1">
      <alignment horizontal="center" vertical="center"/>
    </xf>
    <xf numFmtId="168" fontId="51" fillId="0" borderId="10" xfId="51" applyNumberFormat="1" applyFont="1" applyBorder="1" applyAlignment="1">
      <alignment horizontal="center" vertical="center" wrapText="1"/>
    </xf>
    <xf numFmtId="14" fontId="51" fillId="0" borderId="10" xfId="51" applyNumberFormat="1" applyFont="1" applyBorder="1" applyAlignment="1">
      <alignment horizontal="center" vertical="center"/>
    </xf>
    <xf numFmtId="0" fontId="52" fillId="0" borderId="0" xfId="40" applyFont="1"/>
    <xf numFmtId="0" fontId="53" fillId="0" borderId="0" xfId="40" applyFont="1" applyAlignment="1">
      <alignment horizontal="center"/>
    </xf>
    <xf numFmtId="0" fontId="53" fillId="0" borderId="0" xfId="40" applyFont="1"/>
    <xf numFmtId="2" fontId="54" fillId="0" borderId="0" xfId="40" applyNumberFormat="1" applyFont="1" applyAlignment="1">
      <alignment horizontal="right" vertical="top" wrapText="1"/>
    </xf>
    <xf numFmtId="0" fontId="52" fillId="0" borderId="0" xfId="40" applyFont="1" applyAlignment="1">
      <alignment horizontal="right"/>
    </xf>
    <xf numFmtId="0" fontId="55" fillId="0" borderId="29" xfId="40" applyFont="1" applyBorder="1" applyAlignment="1">
      <alignment horizontal="justify"/>
    </xf>
    <xf numFmtId="0" fontId="52" fillId="0" borderId="29" xfId="40" applyFont="1" applyBorder="1" applyAlignment="1">
      <alignment horizontal="justify"/>
    </xf>
    <xf numFmtId="0" fontId="52" fillId="0" borderId="30" xfId="40" applyFont="1" applyBorder="1" applyAlignment="1">
      <alignment horizontal="justify"/>
    </xf>
    <xf numFmtId="0" fontId="55" fillId="0" borderId="29" xfId="40" applyFont="1" applyBorder="1" applyAlignment="1">
      <alignment vertical="top" wrapText="1"/>
    </xf>
    <xf numFmtId="0" fontId="55" fillId="0" borderId="31" xfId="40" applyFont="1" applyBorder="1" applyAlignment="1">
      <alignment vertical="top" wrapText="1"/>
    </xf>
    <xf numFmtId="0" fontId="55" fillId="0" borderId="31" xfId="40" applyFont="1" applyBorder="1" applyAlignment="1">
      <alignment horizontal="justify" vertical="top" wrapText="1"/>
    </xf>
    <xf numFmtId="167" fontId="52" fillId="0" borderId="32" xfId="64" applyNumberFormat="1" applyFont="1" applyBorder="1" applyAlignment="1">
      <alignment horizontal="left" vertical="center" wrapText="1"/>
    </xf>
    <xf numFmtId="0" fontId="52" fillId="0" borderId="29" xfId="40" applyFont="1" applyBorder="1" applyAlignment="1">
      <alignment horizontal="justify" vertical="top" wrapText="1"/>
    </xf>
    <xf numFmtId="0" fontId="55" fillId="0" borderId="29" xfId="40" applyFont="1" applyBorder="1" applyAlignment="1">
      <alignment horizontal="justify" vertical="top" wrapText="1"/>
    </xf>
    <xf numFmtId="0" fontId="52" fillId="0" borderId="29" xfId="40" applyFont="1" applyBorder="1" applyAlignment="1">
      <alignment vertical="top" wrapText="1"/>
    </xf>
    <xf numFmtId="164" fontId="52" fillId="0" borderId="29" xfId="64" applyNumberFormat="1" applyFont="1" applyBorder="1" applyAlignment="1">
      <alignment vertical="top" wrapText="1"/>
    </xf>
    <xf numFmtId="0" fontId="55" fillId="0" borderId="30" xfId="40" applyFont="1" applyBorder="1" applyAlignment="1">
      <alignment vertical="top" wrapText="1"/>
    </xf>
    <xf numFmtId="0" fontId="52" fillId="0" borderId="30" xfId="40" applyFont="1" applyBorder="1" applyAlignment="1">
      <alignment vertical="top" wrapText="1"/>
    </xf>
    <xf numFmtId="9" fontId="52" fillId="0" borderId="33" xfId="40" quotePrefix="1" applyNumberFormat="1" applyFont="1" applyBorder="1" applyAlignment="1">
      <alignment vertical="top" wrapText="1"/>
    </xf>
    <xf numFmtId="10" fontId="52" fillId="0" borderId="33" xfId="40" quotePrefix="1" applyNumberFormat="1" applyFont="1" applyBorder="1" applyAlignment="1">
      <alignment horizontal="left" vertical="top" wrapText="1"/>
    </xf>
    <xf numFmtId="0" fontId="52" fillId="0" borderId="34" xfId="40" applyFont="1" applyBorder="1" applyAlignment="1">
      <alignment vertical="top" wrapText="1"/>
    </xf>
    <xf numFmtId="0" fontId="52" fillId="0" borderId="31" xfId="40" applyFont="1" applyBorder="1" applyAlignment="1">
      <alignment vertical="top" wrapText="1"/>
    </xf>
    <xf numFmtId="0" fontId="52" fillId="0" borderId="33" xfId="40" applyFont="1" applyBorder="1" applyAlignment="1">
      <alignment vertical="top" wrapText="1"/>
    </xf>
    <xf numFmtId="0" fontId="55" fillId="0" borderId="30" xfId="40" applyFont="1" applyBorder="1" applyAlignment="1">
      <alignment horizontal="left" vertical="center" wrapText="1"/>
    </xf>
    <xf numFmtId="0" fontId="55" fillId="0" borderId="30" xfId="40" applyFont="1" applyBorder="1" applyAlignment="1">
      <alignment horizontal="center" vertical="center" wrapText="1"/>
    </xf>
    <xf numFmtId="0" fontId="52" fillId="0" borderId="31" xfId="40" applyFont="1" applyBorder="1"/>
    <xf numFmtId="1" fontId="55" fillId="0" borderId="0" xfId="40" applyNumberFormat="1" applyFont="1" applyAlignment="1">
      <alignment horizontal="left" vertical="top"/>
    </xf>
    <xf numFmtId="49" fontId="52" fillId="0" borderId="0" xfId="40" applyNumberFormat="1" applyFont="1" applyAlignment="1">
      <alignment horizontal="left" vertical="top" wrapText="1"/>
    </xf>
    <xf numFmtId="49" fontId="52" fillId="0" borderId="0" xfId="40" applyNumberFormat="1" applyFont="1" applyAlignment="1">
      <alignment horizontal="left" vertical="top"/>
    </xf>
    <xf numFmtId="0" fontId="52" fillId="0" borderId="0" xfId="40" applyFont="1" applyAlignment="1">
      <alignment horizontal="center" vertical="center"/>
    </xf>
    <xf numFmtId="14" fontId="19" fillId="24" borderId="10" xfId="0" applyNumberFormat="1" applyFont="1" applyFill="1" applyBorder="1" applyAlignment="1">
      <alignment horizontal="center" vertical="center" wrapText="1"/>
    </xf>
    <xf numFmtId="0" fontId="52" fillId="0" borderId="33" xfId="40" applyFont="1" applyBorder="1" applyAlignment="1">
      <alignment horizontal="center" vertical="top" wrapText="1"/>
    </xf>
    <xf numFmtId="10" fontId="52" fillId="0" borderId="29" xfId="40" applyNumberFormat="1" applyFont="1" applyBorder="1" applyAlignment="1">
      <alignment horizontal="left" vertical="top" wrapText="1"/>
    </xf>
    <xf numFmtId="14" fontId="52" fillId="0" borderId="29" xfId="40" applyNumberFormat="1" applyFont="1" applyBorder="1" applyAlignment="1">
      <alignment horizontal="left" vertical="top" wrapText="1"/>
    </xf>
    <xf numFmtId="167" fontId="36" fillId="0" borderId="10" xfId="64" applyNumberFormat="1" applyFont="1" applyBorder="1" applyAlignment="1">
      <alignment horizontal="center" vertical="center"/>
    </xf>
    <xf numFmtId="0" fontId="52" fillId="0" borderId="34" xfId="40" applyFont="1" applyBorder="1" applyAlignment="1">
      <alignment vertical="top" wrapText="1"/>
    </xf>
    <xf numFmtId="0" fontId="52" fillId="0" borderId="29" xfId="40" applyFont="1" applyBorder="1" applyAlignment="1">
      <alignment horizontal="justify" vertical="center"/>
    </xf>
    <xf numFmtId="0" fontId="36" fillId="24" borderId="10" xfId="52" applyFont="1" applyFill="1" applyBorder="1" applyAlignment="1">
      <alignment horizontal="center" vertical="center" wrapText="1"/>
    </xf>
    <xf numFmtId="0" fontId="29" fillId="0" borderId="0" xfId="70" applyFont="1"/>
    <xf numFmtId="0" fontId="28" fillId="0" borderId="0" xfId="70" applyFont="1"/>
    <xf numFmtId="0" fontId="28" fillId="0" borderId="0" xfId="70" applyFont="1" applyFill="1"/>
    <xf numFmtId="0" fontId="31" fillId="0" borderId="0" xfId="70" applyFont="1" applyAlignment="1">
      <alignment horizontal="left" vertical="center"/>
    </xf>
    <xf numFmtId="0" fontId="33" fillId="0" borderId="0" xfId="70" applyFont="1" applyAlignment="1">
      <alignment vertical="center"/>
    </xf>
    <xf numFmtId="0" fontId="28" fillId="0" borderId="0" xfId="70" applyFont="1" applyBorder="1"/>
    <xf numFmtId="0" fontId="38" fillId="0" borderId="0" xfId="70" applyFont="1"/>
    <xf numFmtId="0" fontId="52" fillId="24" borderId="30" xfId="40" applyFont="1" applyFill="1" applyBorder="1" applyAlignment="1">
      <alignment horizontal="justify"/>
    </xf>
    <xf numFmtId="0" fontId="52" fillId="24" borderId="30" xfId="40" applyFont="1" applyFill="1" applyBorder="1" applyAlignment="1">
      <alignment vertical="center" wrapText="1"/>
    </xf>
    <xf numFmtId="14" fontId="52" fillId="24" borderId="35" xfId="40" applyNumberFormat="1" applyFont="1" applyFill="1" applyBorder="1" applyAlignment="1">
      <alignment vertical="top" wrapText="1"/>
    </xf>
    <xf numFmtId="0" fontId="19" fillId="0" borderId="0" xfId="40" applyFont="1" applyFill="1"/>
    <xf numFmtId="0" fontId="40" fillId="0" borderId="0" xfId="40" applyFont="1" applyFill="1" applyAlignment="1">
      <alignment vertical="center"/>
    </xf>
    <xf numFmtId="0" fontId="37" fillId="0" borderId="0" xfId="70" applyFont="1" applyFill="1" applyBorder="1" applyAlignment="1">
      <alignment vertical="center"/>
    </xf>
    <xf numFmtId="0" fontId="30" fillId="0" borderId="0" xfId="40" applyFont="1" applyFill="1" applyAlignment="1"/>
    <xf numFmtId="0" fontId="32" fillId="0" borderId="0" xfId="55" applyFont="1" applyAlignment="1"/>
    <xf numFmtId="0" fontId="19" fillId="24" borderId="15" xfId="40" applyFont="1" applyFill="1" applyBorder="1" applyAlignment="1">
      <alignment horizontal="center" vertical="center" wrapText="1"/>
    </xf>
    <xf numFmtId="0" fontId="32" fillId="24" borderId="10" xfId="40" applyFont="1" applyFill="1" applyBorder="1" applyAlignment="1">
      <alignment horizontal="center" vertical="center" textRotation="90" wrapText="1"/>
    </xf>
    <xf numFmtId="0" fontId="32" fillId="0" borderId="10" xfId="40" applyFont="1" applyFill="1" applyBorder="1" applyAlignment="1">
      <alignment horizontal="center" vertical="center" textRotation="90" wrapText="1"/>
    </xf>
    <xf numFmtId="49" fontId="32" fillId="0" borderId="10" xfId="41" applyNumberFormat="1" applyFont="1" applyFill="1" applyBorder="1" applyAlignment="1">
      <alignment horizontal="center" vertical="center" wrapText="1"/>
    </xf>
    <xf numFmtId="0" fontId="32" fillId="0" borderId="10" xfId="41" applyFont="1" applyFill="1" applyBorder="1" applyAlignment="1">
      <alignment horizontal="left" vertical="center" wrapText="1"/>
    </xf>
    <xf numFmtId="0" fontId="19" fillId="0" borderId="0" xfId="41" applyFont="1"/>
    <xf numFmtId="49" fontId="19" fillId="0" borderId="10" xfId="41" applyNumberFormat="1" applyFont="1" applyFill="1" applyBorder="1" applyAlignment="1">
      <alignment horizontal="center" vertical="center" wrapText="1"/>
    </xf>
    <xf numFmtId="0" fontId="19" fillId="0" borderId="10" xfId="41" applyFont="1" applyFill="1" applyBorder="1" applyAlignment="1">
      <alignment horizontal="left" vertical="center" wrapText="1"/>
    </xf>
    <xf numFmtId="0" fontId="19" fillId="0" borderId="19" xfId="41" applyFont="1" applyFill="1" applyBorder="1" applyAlignment="1">
      <alignment horizontal="left" vertical="center" wrapText="1"/>
    </xf>
    <xf numFmtId="0" fontId="63" fillId="0" borderId="10" xfId="75" applyFont="1" applyFill="1" applyBorder="1" applyAlignment="1">
      <alignment horizontal="left" vertical="center" wrapText="1"/>
    </xf>
    <xf numFmtId="0" fontId="64" fillId="0" borderId="10" xfId="75" applyFont="1" applyFill="1" applyBorder="1" applyAlignment="1">
      <alignment horizontal="left" vertical="center" wrapText="1"/>
    </xf>
    <xf numFmtId="4" fontId="19" fillId="0" borderId="10" xfId="41" applyNumberFormat="1" applyFont="1" applyFill="1" applyBorder="1" applyAlignment="1">
      <alignment horizontal="center" vertical="center" wrapText="1"/>
    </xf>
    <xf numFmtId="4" fontId="19" fillId="0" borderId="10" xfId="41" applyNumberFormat="1" applyFont="1" applyFill="1" applyBorder="1" applyAlignment="1">
      <alignment horizontal="left" vertical="center" wrapText="1"/>
    </xf>
    <xf numFmtId="173" fontId="52" fillId="0" borderId="32" xfId="64" applyNumberFormat="1" applyFont="1" applyBorder="1" applyAlignment="1">
      <alignment horizontal="left" vertical="center" wrapText="1"/>
    </xf>
    <xf numFmtId="174" fontId="52" fillId="0" borderId="33" xfId="40" quotePrefix="1" applyNumberFormat="1" applyFont="1" applyBorder="1" applyAlignment="1">
      <alignment horizontal="left" vertical="top" wrapText="1"/>
    </xf>
    <xf numFmtId="0" fontId="72" fillId="0" borderId="0" xfId="0" applyFont="1" applyAlignment="1" applyProtection="1">
      <alignment horizontal="center" vertical="center" wrapText="1"/>
    </xf>
    <xf numFmtId="0" fontId="19" fillId="0" borderId="0" xfId="0" applyFont="1" applyAlignment="1">
      <alignment vertical="center"/>
    </xf>
    <xf numFmtId="0" fontId="31" fillId="0" borderId="0" xfId="70" applyNumberFormat="1" applyFont="1" applyAlignment="1">
      <alignment horizontal="left" vertical="center"/>
    </xf>
    <xf numFmtId="0" fontId="28" fillId="0" borderId="0" xfId="70" applyNumberFormat="1" applyFont="1"/>
    <xf numFmtId="0" fontId="28" fillId="0" borderId="0" xfId="70" applyNumberFormat="1" applyFont="1" applyFill="1"/>
    <xf numFmtId="0" fontId="30" fillId="0" borderId="0" xfId="40" applyNumberFormat="1" applyFont="1" applyAlignment="1">
      <alignment horizontal="right"/>
    </xf>
    <xf numFmtId="0" fontId="33" fillId="0" borderId="0" xfId="70" applyNumberFormat="1" applyFont="1" applyAlignment="1">
      <alignment horizontal="center" vertical="center"/>
    </xf>
    <xf numFmtId="0" fontId="33" fillId="0" borderId="0" xfId="70" applyNumberFormat="1" applyFont="1" applyAlignment="1">
      <alignment vertical="center"/>
    </xf>
    <xf numFmtId="0" fontId="37" fillId="0" borderId="0" xfId="70" applyNumberFormat="1" applyFont="1" applyFill="1" applyBorder="1" applyAlignment="1">
      <alignment horizontal="center" vertical="center"/>
    </xf>
    <xf numFmtId="0" fontId="28" fillId="0" borderId="0" xfId="70" applyNumberFormat="1" applyFont="1" applyBorder="1"/>
    <xf numFmtId="0" fontId="37" fillId="0" borderId="0" xfId="70" applyNumberFormat="1" applyFont="1" applyAlignment="1">
      <alignment horizontal="center" vertical="center"/>
    </xf>
    <xf numFmtId="0" fontId="38" fillId="0" borderId="0" xfId="70" applyNumberFormat="1" applyFont="1"/>
    <xf numFmtId="0" fontId="55" fillId="0" borderId="0" xfId="0" applyFont="1" applyAlignment="1">
      <alignment vertical="center"/>
    </xf>
    <xf numFmtId="0" fontId="19" fillId="0" borderId="0" xfId="0" applyFont="1" applyAlignment="1">
      <alignment horizontal="right" vertical="center"/>
    </xf>
    <xf numFmtId="0" fontId="71" fillId="0" borderId="0" xfId="78" applyFont="1" applyFill="1" applyAlignment="1"/>
    <xf numFmtId="0" fontId="71" fillId="0" borderId="0" xfId="0" applyFont="1" applyAlignment="1">
      <alignment vertical="center"/>
    </xf>
    <xf numFmtId="0" fontId="55" fillId="0" borderId="0" xfId="0" applyFont="1" applyAlignment="1">
      <alignment horizontal="left" vertical="center"/>
    </xf>
    <xf numFmtId="0" fontId="55" fillId="0" borderId="0" xfId="0" applyFont="1" applyAlignment="1">
      <alignment horizontal="center" vertical="center"/>
    </xf>
    <xf numFmtId="0" fontId="66" fillId="0" borderId="0" xfId="0" applyFont="1" applyAlignment="1">
      <alignment horizontal="left" vertical="center"/>
    </xf>
    <xf numFmtId="0" fontId="44" fillId="0" borderId="0" xfId="0" applyFont="1" applyAlignment="1">
      <alignment vertical="center"/>
    </xf>
    <xf numFmtId="0" fontId="52" fillId="0" borderId="0" xfId="0" applyFont="1" applyAlignment="1">
      <alignment vertical="center"/>
    </xf>
    <xf numFmtId="4" fontId="52" fillId="0" borderId="10" xfId="0" applyNumberFormat="1" applyFont="1" applyFill="1" applyBorder="1" applyAlignment="1">
      <alignment horizontal="center" vertical="center"/>
    </xf>
    <xf numFmtId="3" fontId="52" fillId="0" borderId="10" xfId="0" applyNumberFormat="1" applyFont="1" applyFill="1" applyBorder="1" applyAlignment="1">
      <alignment horizontal="center" vertical="center"/>
    </xf>
    <xf numFmtId="0" fontId="19" fillId="0" borderId="0" xfId="0" applyFont="1" applyBorder="1" applyAlignment="1">
      <alignment vertical="center"/>
    </xf>
    <xf numFmtId="0" fontId="47" fillId="0" borderId="0" xfId="0" applyFont="1" applyAlignment="1">
      <alignment vertical="center"/>
    </xf>
    <xf numFmtId="0" fontId="52" fillId="0" borderId="10" xfId="0" applyFont="1" applyFill="1" applyBorder="1" applyAlignment="1">
      <alignment horizontal="center" vertical="center"/>
    </xf>
    <xf numFmtId="2" fontId="19" fillId="0" borderId="0" xfId="0" applyNumberFormat="1" applyFont="1" applyAlignment="1">
      <alignment vertical="center"/>
    </xf>
    <xf numFmtId="1" fontId="32" fillId="0" borderId="44" xfId="0" applyNumberFormat="1" applyFont="1" applyFill="1" applyBorder="1" applyAlignment="1">
      <alignment horizontal="center" vertical="center"/>
    </xf>
    <xf numFmtId="1" fontId="32" fillId="0" borderId="23" xfId="0" applyNumberFormat="1" applyFont="1" applyFill="1" applyBorder="1" applyAlignment="1">
      <alignment horizontal="center" vertical="center"/>
    </xf>
    <xf numFmtId="10" fontId="52" fillId="0" borderId="13" xfId="0" applyNumberFormat="1" applyFont="1" applyFill="1" applyBorder="1" applyAlignment="1">
      <alignment vertical="center"/>
    </xf>
    <xf numFmtId="10" fontId="52" fillId="0" borderId="10" xfId="0" applyNumberFormat="1" applyFont="1" applyFill="1" applyBorder="1" applyAlignment="1">
      <alignment vertical="center"/>
    </xf>
    <xf numFmtId="4" fontId="52" fillId="0" borderId="45" xfId="0" applyNumberFormat="1" applyFont="1" applyFill="1" applyBorder="1" applyAlignment="1">
      <alignment vertical="center"/>
    </xf>
    <xf numFmtId="4" fontId="52" fillId="0" borderId="25" xfId="0" applyNumberFormat="1" applyFont="1" applyFill="1" applyBorder="1" applyAlignment="1">
      <alignment vertical="center"/>
    </xf>
    <xf numFmtId="3" fontId="19" fillId="0" borderId="21" xfId="0" applyNumberFormat="1" applyFont="1" applyFill="1" applyBorder="1" applyAlignment="1">
      <alignment vertical="center"/>
    </xf>
    <xf numFmtId="3" fontId="19" fillId="0" borderId="16" xfId="0" applyNumberFormat="1" applyFont="1" applyFill="1" applyBorder="1" applyAlignment="1">
      <alignment vertical="center"/>
    </xf>
    <xf numFmtId="3" fontId="19" fillId="0" borderId="13" xfId="0" applyNumberFormat="1" applyFont="1" applyFill="1" applyBorder="1" applyAlignment="1">
      <alignment vertical="center"/>
    </xf>
    <xf numFmtId="3" fontId="19" fillId="0" borderId="10" xfId="0" applyNumberFormat="1" applyFont="1" applyFill="1" applyBorder="1" applyAlignment="1">
      <alignment vertical="center"/>
    </xf>
    <xf numFmtId="3" fontId="19" fillId="0" borderId="13" xfId="0" applyNumberFormat="1" applyFont="1" applyBorder="1" applyAlignment="1">
      <alignment vertical="center"/>
    </xf>
    <xf numFmtId="0" fontId="19" fillId="0" borderId="13" xfId="0" applyFont="1" applyBorder="1" applyAlignment="1">
      <alignment vertical="center"/>
    </xf>
    <xf numFmtId="0" fontId="19" fillId="0" borderId="10" xfId="0" applyFont="1" applyBorder="1" applyAlignment="1">
      <alignment vertical="center"/>
    </xf>
    <xf numFmtId="1" fontId="32" fillId="0" borderId="23" xfId="0" applyNumberFormat="1" applyFont="1" applyFill="1" applyBorder="1" applyAlignment="1">
      <alignment horizontal="center" vertical="center" wrapText="1"/>
    </xf>
    <xf numFmtId="0" fontId="56" fillId="0" borderId="0" xfId="53"/>
    <xf numFmtId="0" fontId="74" fillId="0" borderId="16" xfId="53" applyFont="1" applyFill="1" applyBorder="1" applyAlignment="1">
      <alignment vertical="center"/>
    </xf>
    <xf numFmtId="0" fontId="74" fillId="0" borderId="10" xfId="53" applyFont="1" applyFill="1" applyBorder="1" applyAlignment="1">
      <alignment vertical="center"/>
    </xf>
    <xf numFmtId="0" fontId="74" fillId="0" borderId="25" xfId="53" applyFont="1" applyFill="1" applyBorder="1" applyAlignment="1">
      <alignment vertical="center"/>
    </xf>
    <xf numFmtId="0" fontId="19" fillId="0" borderId="0" xfId="0" applyFont="1" applyFill="1" applyBorder="1" applyAlignment="1">
      <alignment vertical="center"/>
    </xf>
    <xf numFmtId="3" fontId="19" fillId="0" borderId="0" xfId="0" applyNumberFormat="1" applyFont="1" applyBorder="1" applyAlignment="1">
      <alignment vertical="center"/>
    </xf>
    <xf numFmtId="3" fontId="19" fillId="0" borderId="0" xfId="0" applyNumberFormat="1" applyFont="1" applyAlignment="1">
      <alignment vertical="center"/>
    </xf>
    <xf numFmtId="171" fontId="55" fillId="0" borderId="10" xfId="0" applyNumberFormat="1" applyFont="1" applyBorder="1" applyAlignment="1">
      <alignment vertical="center"/>
    </xf>
    <xf numFmtId="171" fontId="52" fillId="0" borderId="10" xfId="0" applyNumberFormat="1" applyFont="1" applyBorder="1" applyAlignment="1">
      <alignment vertical="center"/>
    </xf>
    <xf numFmtId="171" fontId="55" fillId="0" borderId="25" xfId="0" applyNumberFormat="1" applyFont="1" applyBorder="1" applyAlignment="1">
      <alignment vertical="center"/>
    </xf>
    <xf numFmtId="0" fontId="67" fillId="0" borderId="0" xfId="0" applyFont="1" applyBorder="1" applyAlignment="1">
      <alignment vertical="center"/>
    </xf>
    <xf numFmtId="168" fontId="68" fillId="0" borderId="0" xfId="0" applyNumberFormat="1" applyFont="1" applyBorder="1" applyAlignment="1">
      <alignment horizontal="center" vertical="center"/>
    </xf>
    <xf numFmtId="0" fontId="67" fillId="0" borderId="0" xfId="0" applyFont="1" applyAlignment="1">
      <alignment vertical="center"/>
    </xf>
    <xf numFmtId="171" fontId="52" fillId="0" borderId="10" xfId="0" applyNumberFormat="1" applyFont="1" applyFill="1" applyBorder="1" applyAlignment="1">
      <alignment vertical="center"/>
    </xf>
    <xf numFmtId="169" fontId="52" fillId="0" borderId="10" xfId="0" applyNumberFormat="1" applyFont="1" applyBorder="1" applyAlignment="1">
      <alignment horizontal="center" vertical="center"/>
    </xf>
    <xf numFmtId="171" fontId="55" fillId="0" borderId="10" xfId="0" applyNumberFormat="1" applyFont="1" applyFill="1" applyBorder="1" applyAlignment="1">
      <alignment vertical="center"/>
    </xf>
    <xf numFmtId="170" fontId="55" fillId="0" borderId="10" xfId="0" applyNumberFormat="1" applyFont="1" applyFill="1" applyBorder="1" applyAlignment="1">
      <alignment vertical="center"/>
    </xf>
    <xf numFmtId="172" fontId="55" fillId="0" borderId="10" xfId="0" applyNumberFormat="1" applyFont="1" applyFill="1" applyBorder="1" applyAlignment="1">
      <alignment vertical="center"/>
    </xf>
    <xf numFmtId="172" fontId="55" fillId="0" borderId="25" xfId="0" applyNumberFormat="1" applyFont="1" applyFill="1" applyBorder="1" applyAlignment="1">
      <alignment vertical="center"/>
    </xf>
    <xf numFmtId="171" fontId="19" fillId="0" borderId="0" xfId="0" applyNumberFormat="1" applyFont="1" applyAlignment="1">
      <alignment vertical="center"/>
    </xf>
    <xf numFmtId="0" fontId="32" fillId="0" borderId="10" xfId="40" applyFont="1" applyFill="1" applyBorder="1" applyAlignment="1">
      <alignment horizontal="center" vertical="center" wrapText="1"/>
    </xf>
    <xf numFmtId="0" fontId="19" fillId="0" borderId="0" xfId="40" applyFont="1" applyFill="1" applyAlignment="1">
      <alignment horizontal="center"/>
    </xf>
    <xf numFmtId="0" fontId="32" fillId="0" borderId="15" xfId="40" applyFont="1" applyFill="1" applyBorder="1" applyAlignment="1">
      <alignment horizontal="center" vertical="center" wrapText="1"/>
    </xf>
    <xf numFmtId="4" fontId="19" fillId="0" borderId="10" xfId="80" applyNumberFormat="1" applyFont="1" applyFill="1" applyBorder="1" applyAlignment="1">
      <alignment horizontal="right" wrapText="1"/>
    </xf>
    <xf numFmtId="4" fontId="63" fillId="0" borderId="16" xfId="75" applyNumberFormat="1" applyFont="1" applyFill="1" applyBorder="1" applyAlignment="1">
      <alignment horizontal="left" vertical="center" wrapText="1"/>
    </xf>
    <xf numFmtId="4" fontId="63" fillId="0" borderId="10" xfId="75" applyNumberFormat="1" applyFont="1" applyFill="1" applyBorder="1" applyAlignment="1">
      <alignment horizontal="left" vertical="center" wrapText="1"/>
    </xf>
    <xf numFmtId="0" fontId="36" fillId="0" borderId="10" xfId="52" applyFont="1" applyFill="1" applyBorder="1" applyAlignment="1">
      <alignment vertical="center" wrapText="1"/>
    </xf>
    <xf numFmtId="0" fontId="19" fillId="0" borderId="10" xfId="40" applyFont="1" applyFill="1" applyBorder="1" applyAlignment="1">
      <alignment horizontal="center" vertical="center" wrapText="1"/>
    </xf>
    <xf numFmtId="0" fontId="36" fillId="0" borderId="10" xfId="52" applyFont="1" applyFill="1" applyBorder="1" applyAlignment="1">
      <alignment horizontal="center" vertical="center" wrapText="1"/>
    </xf>
    <xf numFmtId="0" fontId="32" fillId="0" borderId="0" xfId="0" applyFont="1" applyAlignment="1">
      <alignment horizontal="center" vertical="center"/>
    </xf>
    <xf numFmtId="0" fontId="33" fillId="0" borderId="0" xfId="52" applyFont="1" applyAlignment="1">
      <alignment horizontal="center" vertical="center"/>
    </xf>
    <xf numFmtId="0" fontId="34" fillId="0" borderId="0" xfId="52" applyFont="1" applyAlignment="1">
      <alignment horizontal="center" vertical="center"/>
    </xf>
    <xf numFmtId="0" fontId="36" fillId="0" borderId="0" xfId="52" applyFont="1" applyAlignment="1">
      <alignment horizontal="center" vertical="center"/>
    </xf>
    <xf numFmtId="49" fontId="36" fillId="0" borderId="11" xfId="52" applyNumberFormat="1" applyFont="1" applyBorder="1" applyAlignment="1">
      <alignment horizontal="center" vertical="center"/>
    </xf>
    <xf numFmtId="49" fontId="36" fillId="0" borderId="12" xfId="52" applyNumberFormat="1" applyFont="1" applyBorder="1" applyAlignment="1">
      <alignment horizontal="center" vertical="center"/>
    </xf>
    <xf numFmtId="49" fontId="36" fillId="0" borderId="13" xfId="52" applyNumberFormat="1" applyFont="1" applyBorder="1" applyAlignment="1">
      <alignment horizontal="center" vertical="center"/>
    </xf>
    <xf numFmtId="0" fontId="39" fillId="0" borderId="0" xfId="52" applyFont="1" applyAlignment="1">
      <alignment horizontal="center" vertical="center" wrapText="1"/>
    </xf>
    <xf numFmtId="0" fontId="40" fillId="0" borderId="0" xfId="52" applyFont="1" applyAlignment="1">
      <alignment horizontal="center" vertical="center" wrapText="1"/>
    </xf>
    <xf numFmtId="0" fontId="40" fillId="0" borderId="0" xfId="52" applyFont="1" applyAlignment="1">
      <alignment horizontal="center" vertical="center"/>
    </xf>
    <xf numFmtId="0" fontId="39" fillId="0" borderId="0" xfId="52" applyFont="1" applyAlignment="1">
      <alignment horizontal="center" vertical="center"/>
    </xf>
    <xf numFmtId="0" fontId="37" fillId="0" borderId="0" xfId="52" applyFont="1" applyAlignment="1">
      <alignment horizontal="center" vertical="center"/>
    </xf>
    <xf numFmtId="0" fontId="36" fillId="0" borderId="14" xfId="52" applyFont="1" applyBorder="1" applyAlignment="1">
      <alignment vertical="center"/>
    </xf>
    <xf numFmtId="0" fontId="41" fillId="0" borderId="10" xfId="52" applyFont="1" applyBorder="1" applyAlignment="1">
      <alignment horizontal="center" vertical="center" wrapText="1"/>
    </xf>
    <xf numFmtId="0" fontId="41" fillId="0" borderId="15" xfId="52" applyFont="1" applyBorder="1" applyAlignment="1">
      <alignment horizontal="center" vertical="center" wrapText="1"/>
    </xf>
    <xf numFmtId="0" fontId="41" fillId="0" borderId="16" xfId="52" applyFont="1" applyBorder="1" applyAlignment="1">
      <alignment horizontal="center" vertical="center" wrapText="1"/>
    </xf>
    <xf numFmtId="0" fontId="33" fillId="0" borderId="10" xfId="52" applyFont="1" applyBorder="1" applyAlignment="1">
      <alignment horizontal="center" vertical="center" wrapText="1"/>
    </xf>
    <xf numFmtId="0" fontId="32" fillId="0" borderId="11" xfId="39" applyFont="1" applyBorder="1" applyAlignment="1">
      <alignment horizontal="center" vertical="center" wrapText="1"/>
    </xf>
    <xf numFmtId="0" fontId="32" fillId="0" borderId="12" xfId="39" applyFont="1" applyBorder="1" applyAlignment="1">
      <alignment horizontal="center" vertical="center" wrapText="1"/>
    </xf>
    <xf numFmtId="49" fontId="19" fillId="0" borderId="0" xfId="39" applyNumberFormat="1" applyFont="1" applyAlignment="1">
      <alignment horizontal="left" vertical="top"/>
    </xf>
    <xf numFmtId="0" fontId="19" fillId="0" borderId="14" xfId="39" applyFont="1" applyBorder="1" applyAlignment="1">
      <alignment horizontal="left" vertical="center"/>
    </xf>
    <xf numFmtId="0" fontId="32" fillId="0" borderId="15" xfId="39" applyFont="1" applyBorder="1" applyAlignment="1">
      <alignment horizontal="center" vertical="center"/>
    </xf>
    <xf numFmtId="0" fontId="32" fillId="0" borderId="19" xfId="39" applyFont="1" applyBorder="1" applyAlignment="1">
      <alignment horizontal="center" vertical="center"/>
    </xf>
    <xf numFmtId="0" fontId="32" fillId="0" borderId="16" xfId="39" applyFont="1" applyBorder="1" applyAlignment="1">
      <alignment horizontal="center" vertical="center"/>
    </xf>
    <xf numFmtId="0" fontId="32" fillId="0" borderId="17" xfId="39" applyFont="1" applyBorder="1" applyAlignment="1">
      <alignment horizontal="center" vertical="center" wrapText="1"/>
    </xf>
    <xf numFmtId="0" fontId="32" fillId="0" borderId="18" xfId="39" applyFont="1" applyBorder="1" applyAlignment="1">
      <alignment horizontal="center" vertical="center" wrapText="1"/>
    </xf>
    <xf numFmtId="0" fontId="32" fillId="0" borderId="20" xfId="39" applyFont="1" applyBorder="1" applyAlignment="1">
      <alignment horizontal="center" vertical="center" wrapText="1"/>
    </xf>
    <xf numFmtId="0" fontId="32" fillId="0" borderId="21" xfId="39" applyFont="1" applyBorder="1" applyAlignment="1">
      <alignment horizontal="center" vertical="center" wrapText="1"/>
    </xf>
    <xf numFmtId="0" fontId="32" fillId="0" borderId="15" xfId="39" applyFont="1" applyBorder="1" applyAlignment="1">
      <alignment horizontal="center" vertical="center" wrapText="1"/>
    </xf>
    <xf numFmtId="0" fontId="32" fillId="0" borderId="19" xfId="39" applyFont="1" applyBorder="1" applyAlignment="1">
      <alignment horizontal="center" vertical="center" wrapText="1"/>
    </xf>
    <xf numFmtId="0" fontId="32" fillId="0" borderId="16" xfId="39" applyFont="1" applyBorder="1" applyAlignment="1">
      <alignment horizontal="center" vertical="center" wrapText="1"/>
    </xf>
    <xf numFmtId="0" fontId="32" fillId="0" borderId="13" xfId="39" applyFont="1" applyBorder="1" applyAlignment="1">
      <alignment horizontal="center" vertical="center" wrapText="1"/>
    </xf>
    <xf numFmtId="0" fontId="46" fillId="0" borderId="0" xfId="51" applyFont="1" applyAlignment="1">
      <alignment horizontal="center"/>
    </xf>
    <xf numFmtId="0" fontId="42" fillId="0" borderId="0" xfId="51"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3" fillId="0" borderId="0" xfId="52" applyFont="1" applyAlignment="1">
      <alignment horizontal="center" vertical="center" wrapText="1"/>
    </xf>
    <xf numFmtId="0" fontId="41" fillId="0" borderId="11" xfId="52" applyFont="1" applyBorder="1" applyAlignment="1">
      <alignment horizontal="center" vertical="center" wrapText="1"/>
    </xf>
    <xf numFmtId="0" fontId="41" fillId="0" borderId="12" xfId="52" applyFont="1" applyBorder="1" applyAlignment="1">
      <alignment horizontal="center" vertical="center" wrapText="1"/>
    </xf>
    <xf numFmtId="0" fontId="41" fillId="0" borderId="13" xfId="52" applyFont="1" applyBorder="1" applyAlignment="1">
      <alignment horizontal="center" vertical="center" wrapText="1"/>
    </xf>
    <xf numFmtId="3" fontId="52" fillId="0" borderId="27" xfId="0" applyNumberFormat="1" applyFont="1" applyFill="1" applyBorder="1" applyAlignment="1">
      <alignment horizontal="center" vertical="center"/>
    </xf>
    <xf numFmtId="3" fontId="52" fillId="0" borderId="37" xfId="0" applyNumberFormat="1" applyFont="1" applyFill="1" applyBorder="1" applyAlignment="1">
      <alignment horizontal="center" vertical="center"/>
    </xf>
    <xf numFmtId="0" fontId="52" fillId="0" borderId="11" xfId="0" applyFont="1" applyFill="1" applyBorder="1" applyAlignment="1">
      <alignment horizontal="center" vertical="center"/>
    </xf>
    <xf numFmtId="0" fontId="52" fillId="0" borderId="13" xfId="0" applyFont="1" applyFill="1" applyBorder="1" applyAlignment="1">
      <alignment horizontal="center" vertical="center"/>
    </xf>
    <xf numFmtId="0" fontId="19" fillId="0" borderId="24" xfId="0" applyFont="1" applyBorder="1" applyAlignment="1">
      <alignment horizontal="left" vertical="center"/>
    </xf>
    <xf numFmtId="0" fontId="19" fillId="0" borderId="10" xfId="0" applyFont="1" applyBorder="1" applyAlignment="1">
      <alignment horizontal="left" vertical="center"/>
    </xf>
    <xf numFmtId="0" fontId="19" fillId="0" borderId="32" xfId="0" applyFont="1" applyBorder="1" applyAlignment="1">
      <alignment horizontal="left" vertical="center"/>
    </xf>
    <xf numFmtId="0" fontId="32" fillId="0" borderId="0" xfId="0" applyNumberFormat="1" applyFont="1" applyFill="1" applyAlignment="1">
      <alignment horizontal="center" vertical="center"/>
    </xf>
    <xf numFmtId="0" fontId="33" fillId="0" borderId="0" xfId="70" applyNumberFormat="1" applyFont="1" applyAlignment="1">
      <alignment horizontal="center" vertical="center"/>
    </xf>
    <xf numFmtId="0" fontId="35" fillId="0" borderId="0" xfId="70" applyNumberFormat="1" applyFont="1" applyAlignment="1">
      <alignment horizontal="center" vertical="center"/>
    </xf>
    <xf numFmtId="0" fontId="36" fillId="0" borderId="0" xfId="70" applyNumberFormat="1" applyFont="1" applyAlignment="1">
      <alignment horizontal="center" vertical="center"/>
    </xf>
    <xf numFmtId="0" fontId="40" fillId="0" borderId="0" xfId="70" applyNumberFormat="1" applyFont="1" applyAlignment="1">
      <alignment horizontal="center" vertical="center"/>
    </xf>
    <xf numFmtId="0" fontId="32" fillId="0" borderId="22" xfId="0" applyFont="1" applyBorder="1" applyAlignment="1">
      <alignment horizontal="left" vertical="center"/>
    </xf>
    <xf numFmtId="0" fontId="32" fillId="0" borderId="23" xfId="0" applyFont="1" applyBorder="1" applyAlignment="1">
      <alignment horizontal="left" vertical="center"/>
    </xf>
    <xf numFmtId="0" fontId="32" fillId="0" borderId="39" xfId="0" applyFont="1" applyBorder="1" applyAlignment="1">
      <alignment horizontal="left" vertical="center"/>
    </xf>
    <xf numFmtId="168" fontId="8" fillId="0" borderId="40" xfId="0" applyNumberFormat="1" applyFont="1" applyFill="1" applyBorder="1" applyAlignment="1">
      <alignment horizontal="center" vertical="center"/>
    </xf>
    <xf numFmtId="168" fontId="8" fillId="0" borderId="36" xfId="0" applyNumberFormat="1" applyFont="1" applyFill="1" applyBorder="1" applyAlignment="1">
      <alignment horizontal="center" vertical="center"/>
    </xf>
    <xf numFmtId="0" fontId="19" fillId="0" borderId="27" xfId="0" applyFont="1" applyBorder="1" applyAlignment="1">
      <alignment horizontal="center" vertical="center"/>
    </xf>
    <xf numFmtId="0" fontId="19" fillId="0" borderId="37" xfId="0" applyFont="1" applyBorder="1" applyAlignment="1">
      <alignment horizontal="center" vertical="center"/>
    </xf>
    <xf numFmtId="3" fontId="52" fillId="0" borderId="24" xfId="0" applyNumberFormat="1" applyFont="1" applyBorder="1" applyAlignment="1">
      <alignment horizontal="center" vertical="center"/>
    </xf>
    <xf numFmtId="3" fontId="52" fillId="0" borderId="32" xfId="0" applyNumberFormat="1" applyFont="1" applyBorder="1" applyAlignment="1">
      <alignment horizontal="center" vertical="center"/>
    </xf>
    <xf numFmtId="3" fontId="52" fillId="0" borderId="27" xfId="0" applyNumberFormat="1" applyFont="1" applyBorder="1" applyAlignment="1">
      <alignment horizontal="center" vertical="center"/>
    </xf>
    <xf numFmtId="3" fontId="52" fillId="0" borderId="37" xfId="0" applyNumberFormat="1" applyFont="1" applyBorder="1" applyAlignment="1">
      <alignment horizontal="center" vertical="center"/>
    </xf>
    <xf numFmtId="0" fontId="19" fillId="0" borderId="24" xfId="0" applyFont="1" applyBorder="1" applyAlignment="1">
      <alignment horizontal="center" vertical="center"/>
    </xf>
    <xf numFmtId="0" fontId="19" fillId="0" borderId="32" xfId="0" applyFont="1" applyBorder="1" applyAlignment="1">
      <alignment horizontal="center" vertical="center"/>
    </xf>
    <xf numFmtId="9" fontId="52" fillId="0" borderId="24" xfId="0" applyNumberFormat="1" applyFont="1" applyBorder="1" applyAlignment="1">
      <alignment horizontal="center" vertical="center"/>
    </xf>
    <xf numFmtId="9" fontId="52" fillId="0" borderId="32" xfId="0" applyNumberFormat="1" applyFont="1" applyBorder="1" applyAlignment="1">
      <alignment horizontal="center" vertical="center"/>
    </xf>
    <xf numFmtId="10" fontId="52" fillId="0" borderId="24" xfId="0" applyNumberFormat="1" applyFont="1" applyBorder="1" applyAlignment="1">
      <alignment horizontal="center" vertical="center"/>
    </xf>
    <xf numFmtId="10" fontId="52" fillId="0" borderId="32" xfId="0" applyNumberFormat="1" applyFont="1" applyBorder="1" applyAlignment="1">
      <alignment horizontal="center" vertical="center"/>
    </xf>
    <xf numFmtId="10" fontId="52" fillId="0" borderId="13" xfId="0" applyNumberFormat="1" applyFont="1" applyFill="1" applyBorder="1" applyAlignment="1">
      <alignment horizontal="center" vertical="center"/>
    </xf>
    <xf numFmtId="10" fontId="52" fillId="0" borderId="10" xfId="0" applyNumberFormat="1" applyFont="1" applyFill="1" applyBorder="1" applyAlignment="1">
      <alignment horizontal="center" vertical="center"/>
    </xf>
    <xf numFmtId="0" fontId="19" fillId="0" borderId="26" xfId="0" applyFont="1" applyBorder="1" applyAlignment="1">
      <alignment horizontal="left" vertical="center"/>
    </xf>
    <xf numFmtId="0" fontId="19" fillId="0" borderId="25" xfId="0" applyFont="1" applyBorder="1" applyAlignment="1">
      <alignment horizontal="left" vertical="center"/>
    </xf>
    <xf numFmtId="0" fontId="19" fillId="0" borderId="43" xfId="0" applyFont="1" applyBorder="1" applyAlignment="1">
      <alignment horizontal="left" vertical="center"/>
    </xf>
    <xf numFmtId="4" fontId="52" fillId="0" borderId="45" xfId="0" applyNumberFormat="1" applyFont="1" applyFill="1" applyBorder="1" applyAlignment="1">
      <alignment horizontal="center" vertical="center"/>
    </xf>
    <xf numFmtId="4" fontId="52" fillId="0" borderId="25" xfId="0" applyNumberFormat="1" applyFont="1" applyFill="1" applyBorder="1" applyAlignment="1">
      <alignment horizontal="center" vertical="center"/>
    </xf>
    <xf numFmtId="0" fontId="19" fillId="0" borderId="46" xfId="0" applyFont="1" applyBorder="1" applyAlignment="1">
      <alignment horizontal="left" vertical="center"/>
    </xf>
    <xf numFmtId="0" fontId="19" fillId="0" borderId="14" xfId="0" applyFont="1" applyBorder="1" applyAlignment="1">
      <alignment horizontal="left" vertical="center"/>
    </xf>
    <xf numFmtId="3" fontId="19" fillId="0" borderId="16" xfId="0" applyNumberFormat="1" applyFont="1" applyFill="1" applyBorder="1" applyAlignment="1">
      <alignment horizontal="center" vertical="center"/>
    </xf>
    <xf numFmtId="0" fontId="19" fillId="0" borderId="41" xfId="0" applyFont="1" applyBorder="1" applyAlignment="1">
      <alignment horizontal="left" vertical="center"/>
    </xf>
    <xf numFmtId="0" fontId="19" fillId="0" borderId="15" xfId="0" applyFont="1" applyBorder="1" applyAlignment="1">
      <alignment horizontal="left" vertical="center"/>
    </xf>
    <xf numFmtId="0" fontId="19" fillId="0" borderId="42" xfId="0" applyFont="1" applyBorder="1" applyAlignment="1">
      <alignment horizontal="left" vertical="center"/>
    </xf>
    <xf numFmtId="10" fontId="52" fillId="0" borderId="26" xfId="0" applyNumberFormat="1" applyFont="1" applyBorder="1" applyAlignment="1">
      <alignment horizontal="center" vertical="center"/>
    </xf>
    <xf numFmtId="10" fontId="52" fillId="0" borderId="43" xfId="0" applyNumberFormat="1" applyFont="1" applyBorder="1" applyAlignment="1">
      <alignment horizontal="center" vertical="center"/>
    </xf>
    <xf numFmtId="0" fontId="19" fillId="0" borderId="22" xfId="0" applyFont="1" applyBorder="1" applyAlignment="1">
      <alignment horizontal="left" vertical="center"/>
    </xf>
    <xf numFmtId="0" fontId="19" fillId="0" borderId="23" xfId="0" applyFont="1" applyBorder="1" applyAlignment="1">
      <alignment horizontal="left" vertical="center"/>
    </xf>
    <xf numFmtId="0" fontId="19" fillId="0" borderId="39" xfId="0" applyFont="1" applyBorder="1" applyAlignment="1">
      <alignment horizontal="left" vertical="center"/>
    </xf>
    <xf numFmtId="1" fontId="32" fillId="0" borderId="44" xfId="0" applyNumberFormat="1" applyFont="1" applyFill="1" applyBorder="1" applyAlignment="1">
      <alignment horizontal="center" vertical="center" wrapText="1"/>
    </xf>
    <xf numFmtId="1" fontId="32" fillId="0" borderId="23" xfId="0" applyNumberFormat="1" applyFont="1" applyFill="1" applyBorder="1" applyAlignment="1">
      <alignment horizontal="center" vertical="center" wrapText="1"/>
    </xf>
    <xf numFmtId="0" fontId="73" fillId="0" borderId="22" xfId="53" applyFont="1" applyBorder="1" applyAlignment="1">
      <alignment horizontal="left" vertical="center"/>
    </xf>
    <xf numFmtId="0" fontId="73" fillId="0" borderId="23" xfId="53" applyFont="1" applyBorder="1" applyAlignment="1">
      <alignment horizontal="left" vertical="center"/>
    </xf>
    <xf numFmtId="1" fontId="32" fillId="0" borderId="50" xfId="0" applyNumberFormat="1" applyFont="1" applyFill="1" applyBorder="1" applyAlignment="1">
      <alignment horizontal="center" vertical="center" wrapText="1"/>
    </xf>
    <xf numFmtId="0" fontId="74" fillId="0" borderId="51" xfId="53" applyFont="1" applyBorder="1" applyAlignment="1">
      <alignment vertical="center"/>
    </xf>
    <xf numFmtId="0" fontId="74" fillId="0" borderId="16" xfId="53" applyFont="1" applyBorder="1" applyAlignment="1">
      <alignment vertical="center"/>
    </xf>
    <xf numFmtId="4" fontId="74" fillId="0" borderId="11" xfId="53" applyNumberFormat="1" applyFont="1" applyFill="1" applyBorder="1" applyAlignment="1">
      <alignment horizontal="center" vertical="center"/>
    </xf>
    <xf numFmtId="0" fontId="74" fillId="0" borderId="13" xfId="53" applyFont="1" applyFill="1" applyBorder="1" applyAlignment="1">
      <alignment horizontal="center" vertical="center"/>
    </xf>
    <xf numFmtId="0" fontId="74" fillId="0" borderId="24" xfId="53" applyFont="1" applyBorder="1" applyAlignment="1">
      <alignment vertical="center"/>
    </xf>
    <xf numFmtId="0" fontId="74" fillId="0" borderId="10" xfId="53" applyFont="1" applyBorder="1" applyAlignment="1">
      <alignment vertical="center"/>
    </xf>
    <xf numFmtId="0" fontId="74" fillId="0" borderId="11" xfId="53" applyFont="1" applyFill="1" applyBorder="1" applyAlignment="1">
      <alignment horizontal="center" vertical="center"/>
    </xf>
    <xf numFmtId="0" fontId="19" fillId="0" borderId="40" xfId="0" applyFont="1" applyBorder="1" applyAlignment="1">
      <alignment horizontal="left" vertical="center"/>
    </xf>
    <xf numFmtId="0" fontId="19" fillId="0" borderId="47" xfId="0" applyFont="1" applyBorder="1" applyAlignment="1">
      <alignment horizontal="left" vertical="center"/>
    </xf>
    <xf numFmtId="0" fontId="19" fillId="0" borderId="10" xfId="0" applyFont="1" applyBorder="1" applyAlignment="1">
      <alignment horizontal="center" vertical="center"/>
    </xf>
    <xf numFmtId="3" fontId="19" fillId="0" borderId="10" xfId="0" applyNumberFormat="1" applyFont="1" applyBorder="1" applyAlignment="1">
      <alignment horizontal="center" vertical="center"/>
    </xf>
    <xf numFmtId="0" fontId="19" fillId="0" borderId="48" xfId="0" applyFont="1" applyBorder="1" applyAlignment="1">
      <alignment horizontal="left" vertical="center"/>
    </xf>
    <xf numFmtId="0" fontId="19" fillId="0" borderId="49" xfId="0" applyFont="1" applyBorder="1" applyAlignment="1">
      <alignment horizontal="left" vertical="center"/>
    </xf>
    <xf numFmtId="0" fontId="55" fillId="0" borderId="22" xfId="0" applyFont="1" applyBorder="1" applyAlignment="1">
      <alignment horizontal="left" vertical="center"/>
    </xf>
    <xf numFmtId="0" fontId="55" fillId="0" borderId="23" xfId="0" applyFont="1" applyBorder="1" applyAlignment="1">
      <alignment horizontal="left" vertical="center"/>
    </xf>
    <xf numFmtId="0" fontId="52" fillId="0" borderId="24" xfId="0" applyFont="1" applyBorder="1" applyAlignment="1">
      <alignment horizontal="left" vertical="center"/>
    </xf>
    <xf numFmtId="0" fontId="52" fillId="0" borderId="10" xfId="0" applyFont="1" applyBorder="1" applyAlignment="1">
      <alignment horizontal="left" vertical="center"/>
    </xf>
    <xf numFmtId="171" fontId="55" fillId="0" borderId="11" xfId="0" applyNumberFormat="1" applyFont="1" applyBorder="1" applyAlignment="1">
      <alignment horizontal="center" vertical="center"/>
    </xf>
    <xf numFmtId="171" fontId="55" fillId="0" borderId="13" xfId="0" applyNumberFormat="1" applyFont="1" applyBorder="1" applyAlignment="1">
      <alignment horizontal="center" vertical="center"/>
    </xf>
    <xf numFmtId="171" fontId="52" fillId="0" borderId="11" xfId="0" applyNumberFormat="1" applyFont="1" applyBorder="1" applyAlignment="1">
      <alignment horizontal="center" vertical="center"/>
    </xf>
    <xf numFmtId="171" fontId="52" fillId="0" borderId="13" xfId="0" applyNumberFormat="1" applyFont="1" applyBorder="1" applyAlignment="1">
      <alignment horizontal="center" vertical="center"/>
    </xf>
    <xf numFmtId="0" fontId="74" fillId="0" borderId="26" xfId="53" applyFont="1" applyBorder="1" applyAlignment="1">
      <alignment vertical="center"/>
    </xf>
    <xf numFmtId="0" fontId="74" fillId="0" borderId="25" xfId="53" applyFont="1" applyBorder="1" applyAlignment="1">
      <alignment vertical="center"/>
    </xf>
    <xf numFmtId="0" fontId="74" fillId="0" borderId="52" xfId="53" applyFont="1" applyFill="1" applyBorder="1" applyAlignment="1">
      <alignment horizontal="center" vertical="center"/>
    </xf>
    <xf numFmtId="0" fontId="74" fillId="0" borderId="45" xfId="53" applyFont="1" applyFill="1" applyBorder="1" applyAlignment="1">
      <alignment horizontal="center" vertical="center"/>
    </xf>
    <xf numFmtId="0" fontId="19" fillId="0" borderId="49" xfId="0" applyFont="1" applyFill="1" applyBorder="1" applyAlignment="1">
      <alignment horizontal="center" vertical="center"/>
    </xf>
    <xf numFmtId="0" fontId="19" fillId="0" borderId="11" xfId="0" applyFont="1" applyBorder="1" applyAlignment="1">
      <alignment horizontal="center" vertical="center"/>
    </xf>
    <xf numFmtId="0" fontId="19" fillId="0" borderId="13" xfId="0" applyFont="1" applyBorder="1" applyAlignment="1">
      <alignment horizontal="center" vertical="center"/>
    </xf>
    <xf numFmtId="0" fontId="52" fillId="0" borderId="26" xfId="0" applyFont="1" applyBorder="1" applyAlignment="1">
      <alignment horizontal="left" vertical="center"/>
    </xf>
    <xf numFmtId="0" fontId="52" fillId="0" borderId="25" xfId="0" applyFont="1" applyBorder="1" applyAlignment="1">
      <alignment horizontal="left" vertical="center"/>
    </xf>
    <xf numFmtId="171" fontId="55" fillId="0" borderId="52" xfId="0" applyNumberFormat="1" applyFont="1" applyBorder="1" applyAlignment="1">
      <alignment horizontal="center" vertical="center"/>
    </xf>
    <xf numFmtId="171" fontId="55" fillId="0" borderId="45" xfId="0" applyNumberFormat="1" applyFont="1" applyBorder="1" applyAlignment="1">
      <alignment horizontal="center" vertical="center"/>
    </xf>
    <xf numFmtId="168" fontId="68" fillId="0" borderId="49" xfId="0" applyNumberFormat="1" applyFont="1" applyBorder="1" applyAlignment="1">
      <alignment horizontal="center" vertical="center"/>
    </xf>
    <xf numFmtId="171" fontId="52" fillId="0" borderId="11" xfId="0" applyNumberFormat="1" applyFont="1" applyFill="1" applyBorder="1" applyAlignment="1">
      <alignment horizontal="center" vertical="center"/>
    </xf>
    <xf numFmtId="171" fontId="52" fillId="0" borderId="13" xfId="0" applyNumberFormat="1" applyFont="1" applyFill="1" applyBorder="1" applyAlignment="1">
      <alignment horizontal="center" vertical="center"/>
    </xf>
    <xf numFmtId="0" fontId="52" fillId="0" borderId="0" xfId="0" applyFont="1" applyFill="1" applyBorder="1" applyAlignment="1">
      <alignment horizontal="left" vertical="center" wrapText="1"/>
    </xf>
    <xf numFmtId="0" fontId="55" fillId="0" borderId="24" xfId="0" applyFont="1" applyBorder="1" applyAlignment="1">
      <alignment horizontal="left" vertical="center"/>
    </xf>
    <xf numFmtId="0" fontId="55" fillId="0" borderId="10" xfId="0" applyFont="1" applyBorder="1" applyAlignment="1">
      <alignment horizontal="left" vertical="center"/>
    </xf>
    <xf numFmtId="170" fontId="55" fillId="0" borderId="11" xfId="0" applyNumberFormat="1" applyFont="1" applyFill="1" applyBorder="1" applyAlignment="1">
      <alignment horizontal="center" vertical="center"/>
    </xf>
    <xf numFmtId="170" fontId="55" fillId="0" borderId="13" xfId="0" applyNumberFormat="1" applyFont="1" applyFill="1" applyBorder="1" applyAlignment="1">
      <alignment horizontal="center" vertical="center"/>
    </xf>
    <xf numFmtId="172" fontId="55" fillId="0" borderId="11" xfId="0" applyNumberFormat="1" applyFont="1" applyFill="1" applyBorder="1" applyAlignment="1">
      <alignment horizontal="center" vertical="center"/>
    </xf>
    <xf numFmtId="172" fontId="55" fillId="0" borderId="13" xfId="0" applyNumberFormat="1" applyFont="1" applyFill="1" applyBorder="1" applyAlignment="1">
      <alignment horizontal="center" vertical="center"/>
    </xf>
    <xf numFmtId="0" fontId="55" fillId="0" borderId="26" xfId="0" applyFont="1" applyBorder="1" applyAlignment="1">
      <alignment horizontal="left" vertical="center"/>
    </xf>
    <xf numFmtId="0" fontId="55" fillId="0" borderId="25" xfId="0" applyFont="1" applyBorder="1" applyAlignment="1">
      <alignment horizontal="left" vertical="center"/>
    </xf>
    <xf numFmtId="172" fontId="55" fillId="0" borderId="52" xfId="0" applyNumberFormat="1" applyFont="1" applyFill="1" applyBorder="1" applyAlignment="1">
      <alignment horizontal="center" vertical="center"/>
    </xf>
    <xf numFmtId="172" fontId="55" fillId="0" borderId="45" xfId="0" applyNumberFormat="1" applyFont="1" applyFill="1" applyBorder="1" applyAlignment="1">
      <alignment horizontal="center" vertical="center"/>
    </xf>
    <xf numFmtId="169" fontId="52" fillId="0" borderId="11" xfId="0" applyNumberFormat="1" applyFont="1" applyBorder="1" applyAlignment="1">
      <alignment horizontal="center" vertical="center"/>
    </xf>
    <xf numFmtId="169" fontId="52" fillId="0" borderId="13" xfId="0" applyNumberFormat="1" applyFont="1" applyBorder="1" applyAlignment="1">
      <alignment horizontal="center" vertical="center"/>
    </xf>
    <xf numFmtId="171" fontId="55" fillId="0" borderId="11" xfId="0" applyNumberFormat="1" applyFont="1" applyFill="1" applyBorder="1" applyAlignment="1">
      <alignment horizontal="center" vertical="center"/>
    </xf>
    <xf numFmtId="171" fontId="55" fillId="0" borderId="13" xfId="0" applyNumberFormat="1" applyFont="1" applyFill="1" applyBorder="1" applyAlignment="1">
      <alignment horizontal="center" vertical="center"/>
    </xf>
    <xf numFmtId="0" fontId="32" fillId="0" borderId="0" xfId="40" applyFont="1" applyAlignment="1">
      <alignment horizontal="center" vertical="top" wrapText="1"/>
    </xf>
    <xf numFmtId="0" fontId="32" fillId="0" borderId="10" xfId="40" applyFont="1" applyBorder="1" applyAlignment="1">
      <alignment horizontal="center" vertical="center" wrapText="1"/>
    </xf>
    <xf numFmtId="0" fontId="32" fillId="0" borderId="10" xfId="40" applyFont="1" applyBorder="1" applyAlignment="1">
      <alignment horizontal="center" vertical="center"/>
    </xf>
    <xf numFmtId="0" fontId="32" fillId="0" borderId="15" xfId="40" applyFont="1" applyBorder="1" applyAlignment="1">
      <alignment horizontal="center" vertical="center" wrapText="1"/>
    </xf>
    <xf numFmtId="0" fontId="32" fillId="0" borderId="19" xfId="40" applyFont="1" applyBorder="1" applyAlignment="1">
      <alignment horizontal="center" vertical="center" wrapText="1"/>
    </xf>
    <xf numFmtId="0" fontId="32" fillId="0" borderId="16" xfId="40" applyFont="1" applyBorder="1" applyAlignment="1">
      <alignment horizontal="center" vertical="center" wrapText="1"/>
    </xf>
    <xf numFmtId="0" fontId="32" fillId="0" borderId="10" xfId="0" applyFont="1" applyBorder="1" applyAlignment="1">
      <alignment horizontal="center" vertical="center" wrapText="1"/>
    </xf>
    <xf numFmtId="0" fontId="32" fillId="0" borderId="20" xfId="40" applyFont="1" applyBorder="1" applyAlignment="1">
      <alignment horizontal="center" vertical="center" wrapText="1"/>
    </xf>
    <xf numFmtId="0" fontId="32" fillId="0" borderId="21" xfId="40" applyFont="1" applyBorder="1" applyAlignment="1">
      <alignment horizontal="center" vertical="center" wrapText="1"/>
    </xf>
    <xf numFmtId="0" fontId="32" fillId="0" borderId="11" xfId="55" applyFont="1" applyFill="1" applyBorder="1" applyAlignment="1">
      <alignment horizontal="center" vertical="center"/>
    </xf>
    <xf numFmtId="0" fontId="32" fillId="0" borderId="12" xfId="55" applyFont="1" applyFill="1" applyBorder="1" applyAlignment="1">
      <alignment horizontal="center" vertical="center"/>
    </xf>
    <xf numFmtId="0" fontId="32" fillId="0" borderId="17" xfId="55" applyFont="1" applyFill="1" applyBorder="1" applyAlignment="1">
      <alignment horizontal="center" vertical="center" wrapText="1"/>
    </xf>
    <xf numFmtId="0" fontId="32" fillId="0" borderId="38" xfId="55" applyFont="1" applyFill="1" applyBorder="1" applyAlignment="1">
      <alignment horizontal="center" vertical="center" wrapText="1"/>
    </xf>
    <xf numFmtId="0" fontId="32" fillId="0" borderId="20" xfId="55" applyFont="1" applyFill="1" applyBorder="1" applyAlignment="1">
      <alignment horizontal="center" vertical="center" wrapText="1"/>
    </xf>
    <xf numFmtId="0" fontId="32" fillId="0" borderId="14" xfId="55" applyFont="1" applyFill="1" applyBorder="1" applyAlignment="1">
      <alignment horizontal="center" vertical="center" wrapText="1"/>
    </xf>
    <xf numFmtId="0" fontId="32" fillId="0" borderId="10" xfId="40" applyFont="1" applyFill="1" applyBorder="1" applyAlignment="1">
      <alignment horizontal="center" vertical="center" wrapText="1"/>
    </xf>
    <xf numFmtId="0" fontId="39" fillId="0" borderId="0" xfId="70" applyFont="1" applyAlignment="1">
      <alignment horizontal="center" vertical="center"/>
    </xf>
    <xf numFmtId="0" fontId="36" fillId="0" borderId="0" xfId="70" applyFont="1" applyAlignment="1">
      <alignment horizontal="center" vertical="center"/>
    </xf>
    <xf numFmtId="0" fontId="19" fillId="0" borderId="0" xfId="40" applyFont="1" applyFill="1" applyAlignment="1">
      <alignment horizontal="center"/>
    </xf>
    <xf numFmtId="0" fontId="32" fillId="0" borderId="0" xfId="40" applyFont="1" applyFill="1" applyAlignment="1">
      <alignment horizontal="center"/>
    </xf>
    <xf numFmtId="0" fontId="32" fillId="0" borderId="15" xfId="40" applyFont="1" applyFill="1" applyBorder="1" applyAlignment="1">
      <alignment horizontal="center" vertical="center" wrapText="1"/>
    </xf>
    <xf numFmtId="0" fontId="32" fillId="0" borderId="19" xfId="40" applyFont="1" applyFill="1" applyBorder="1" applyAlignment="1">
      <alignment horizontal="center" vertical="center" wrapText="1"/>
    </xf>
    <xf numFmtId="0" fontId="32" fillId="0" borderId="16" xfId="40" applyFont="1" applyFill="1" applyBorder="1" applyAlignment="1">
      <alignment horizontal="center" vertical="center" wrapText="1"/>
    </xf>
    <xf numFmtId="0" fontId="32" fillId="24" borderId="10" xfId="40" applyFont="1" applyFill="1" applyBorder="1" applyAlignment="1">
      <alignment horizontal="center" vertical="center"/>
    </xf>
    <xf numFmtId="0" fontId="32" fillId="24" borderId="15" xfId="40" applyFont="1" applyFill="1" applyBorder="1" applyAlignment="1">
      <alignment horizontal="center" vertical="center" wrapText="1"/>
    </xf>
    <xf numFmtId="0" fontId="32" fillId="24" borderId="19" xfId="40" applyFont="1" applyFill="1" applyBorder="1" applyAlignment="1">
      <alignment horizontal="center" vertical="center" wrapText="1"/>
    </xf>
    <xf numFmtId="0" fontId="32" fillId="24" borderId="16" xfId="40" applyFont="1" applyFill="1" applyBorder="1" applyAlignment="1">
      <alignment horizontal="center" vertical="center" wrapText="1"/>
    </xf>
    <xf numFmtId="0" fontId="32" fillId="24" borderId="11" xfId="55" applyFont="1" applyFill="1" applyBorder="1" applyAlignment="1">
      <alignment horizontal="center" vertical="center"/>
    </xf>
    <xf numFmtId="0" fontId="32" fillId="24" borderId="12" xfId="55" applyFont="1" applyFill="1" applyBorder="1" applyAlignment="1">
      <alignment horizontal="center" vertical="center"/>
    </xf>
    <xf numFmtId="0" fontId="32" fillId="24" borderId="10" xfId="40" applyFont="1" applyFill="1" applyBorder="1" applyAlignment="1">
      <alignment horizontal="center" vertical="center" wrapText="1"/>
    </xf>
    <xf numFmtId="0" fontId="32" fillId="0" borderId="0" xfId="79" applyFont="1" applyFill="1" applyAlignment="1">
      <alignment horizontal="center" vertical="center"/>
    </xf>
    <xf numFmtId="0" fontId="33" fillId="0" borderId="0" xfId="70" applyFont="1" applyAlignment="1">
      <alignment horizontal="center" vertical="center"/>
    </xf>
    <xf numFmtId="0" fontId="42" fillId="0" borderId="14" xfId="51" applyFont="1" applyBorder="1" applyAlignment="1">
      <alignment horizontal="center"/>
    </xf>
    <xf numFmtId="0" fontId="41" fillId="0" borderId="15" xfId="51" applyFont="1" applyBorder="1" applyAlignment="1">
      <alignment horizontal="center" vertical="center" wrapText="1"/>
    </xf>
    <xf numFmtId="0" fontId="41" fillId="0" borderId="19" xfId="51" applyFont="1" applyBorder="1" applyAlignment="1">
      <alignment horizontal="center" vertical="center" wrapText="1"/>
    </xf>
    <xf numFmtId="0" fontId="41" fillId="0" borderId="16" xfId="51" applyFont="1" applyBorder="1" applyAlignment="1">
      <alignment horizontal="center" vertical="center" wrapText="1"/>
    </xf>
    <xf numFmtId="0" fontId="41" fillId="0" borderId="17" xfId="51" applyFont="1" applyBorder="1" applyAlignment="1">
      <alignment horizontal="center" vertical="center" wrapText="1"/>
    </xf>
    <xf numFmtId="0" fontId="41" fillId="0" borderId="28" xfId="51" applyFont="1" applyBorder="1" applyAlignment="1">
      <alignment horizontal="center" vertical="center" wrapText="1"/>
    </xf>
    <xf numFmtId="0" fontId="41" fillId="0" borderId="20" xfId="51" applyFont="1" applyBorder="1" applyAlignment="1">
      <alignment horizontal="center" vertical="center" wrapText="1"/>
    </xf>
    <xf numFmtId="0" fontId="41" fillId="0" borderId="11" xfId="51" applyFont="1" applyBorder="1" applyAlignment="1">
      <alignment horizontal="center" vertical="center" wrapText="1"/>
    </xf>
    <xf numFmtId="0" fontId="41" fillId="0" borderId="12" xfId="51" applyFont="1" applyBorder="1" applyAlignment="1">
      <alignment horizontal="center" vertical="center" wrapText="1"/>
    </xf>
    <xf numFmtId="0" fontId="41" fillId="0" borderId="13" xfId="51" applyFont="1" applyBorder="1" applyAlignment="1">
      <alignment horizontal="center" vertical="center" wrapText="1"/>
    </xf>
    <xf numFmtId="0" fontId="41" fillId="0" borderId="10" xfId="51" applyFont="1" applyBorder="1" applyAlignment="1">
      <alignment horizontal="center" vertical="center" wrapText="1"/>
    </xf>
    <xf numFmtId="0" fontId="41" fillId="0" borderId="10" xfId="51" applyFont="1" applyBorder="1" applyAlignment="1">
      <alignment horizontal="center" vertical="center" textRotation="90" wrapText="1"/>
    </xf>
    <xf numFmtId="0" fontId="32" fillId="0" borderId="10" xfId="51" applyFont="1" applyBorder="1" applyAlignment="1">
      <alignment horizontal="center" vertical="center" textRotation="90" wrapText="1"/>
    </xf>
    <xf numFmtId="0" fontId="32" fillId="0" borderId="15" xfId="51" applyFont="1" applyBorder="1" applyAlignment="1">
      <alignment horizontal="center" vertical="center" wrapText="1"/>
    </xf>
    <xf numFmtId="0" fontId="32" fillId="0" borderId="16" xfId="51" applyFont="1" applyBorder="1" applyAlignment="1">
      <alignment horizontal="center" vertical="center" wrapText="1"/>
    </xf>
    <xf numFmtId="0" fontId="50" fillId="0" borderId="10" xfId="51" applyFont="1" applyBorder="1" applyAlignment="1">
      <alignment horizontal="center" vertical="center" wrapText="1"/>
    </xf>
    <xf numFmtId="0" fontId="42" fillId="0" borderId="10" xfId="51" applyFont="1" applyBorder="1" applyAlignment="1">
      <alignment horizontal="center" vertical="center" wrapText="1"/>
    </xf>
    <xf numFmtId="0" fontId="41" fillId="0" borderId="15" xfId="51" applyFont="1" applyBorder="1" applyAlignment="1">
      <alignment horizontal="center" vertical="center" textRotation="90" wrapText="1"/>
    </xf>
    <xf numFmtId="0" fontId="41" fillId="0" borderId="16" xfId="51" applyFont="1" applyBorder="1" applyAlignment="1">
      <alignment horizontal="center" vertical="center" textRotation="90" wrapText="1"/>
    </xf>
    <xf numFmtId="0" fontId="49" fillId="0" borderId="15" xfId="46" applyFont="1" applyBorder="1" applyAlignment="1">
      <alignment horizontal="center" vertical="center" textRotation="90" wrapText="1"/>
    </xf>
    <xf numFmtId="0" fontId="49" fillId="0" borderId="16" xfId="46" applyFont="1" applyBorder="1" applyAlignment="1">
      <alignment horizontal="center" vertical="center" textRotation="90" wrapText="1"/>
    </xf>
    <xf numFmtId="0" fontId="32" fillId="0" borderId="15" xfId="40" applyFont="1" applyBorder="1" applyAlignment="1">
      <alignment horizontal="center" vertical="center" textRotation="90" wrapText="1"/>
    </xf>
    <xf numFmtId="0" fontId="32" fillId="0" borderId="16" xfId="40" applyFont="1" applyBorder="1" applyAlignment="1">
      <alignment horizontal="center" vertical="center" textRotation="90" wrapText="1"/>
    </xf>
    <xf numFmtId="0" fontId="41" fillId="0" borderId="15" xfId="51" applyFont="1" applyBorder="1" applyAlignment="1">
      <alignment horizontal="center" vertical="center"/>
    </xf>
    <xf numFmtId="0" fontId="41" fillId="0" borderId="16" xfId="51" applyFont="1" applyBorder="1" applyAlignment="1">
      <alignment horizontal="center" vertical="center"/>
    </xf>
    <xf numFmtId="0" fontId="53" fillId="0" borderId="0" xfId="40" applyFont="1" applyAlignment="1">
      <alignment horizontal="center"/>
    </xf>
    <xf numFmtId="0" fontId="52" fillId="0" borderId="30" xfId="40" applyFont="1" applyBorder="1" applyAlignment="1">
      <alignment vertical="top" wrapText="1"/>
    </xf>
    <xf numFmtId="0" fontId="52" fillId="0" borderId="34" xfId="40" applyFont="1" applyBorder="1" applyAlignment="1">
      <alignment vertical="top" wrapText="1"/>
    </xf>
    <xf numFmtId="0" fontId="52" fillId="0" borderId="31" xfId="40" applyFont="1" applyBorder="1" applyAlignment="1">
      <alignment vertical="top" wrapText="1"/>
    </xf>
    <xf numFmtId="0" fontId="55" fillId="0" borderId="0" xfId="40" applyFont="1" applyAlignment="1">
      <alignment horizontal="center" wrapText="1"/>
    </xf>
    <xf numFmtId="0" fontId="55" fillId="0" borderId="0" xfId="40" applyFont="1" applyAlignment="1">
      <alignment horizontal="center"/>
    </xf>
  </cellXfs>
  <cellStyles count="8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6"/>
    <cellStyle name="Обычный 12" xfId="79"/>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5"/>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7"/>
    <cellStyle name="Обычный 7 3" xfId="70"/>
    <cellStyle name="Обычный 8" xfId="54"/>
    <cellStyle name="Обычный 9" xfId="71"/>
    <cellStyle name="Обычный_Свод 2014 3" xfId="78"/>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4"/>
    <cellStyle name="Финансовый 24 3 3" xfId="80"/>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-57510.065357324733</c:v>
              </c:pt>
              <c:pt idx="1">
                <c:v>-4694.6615061153934</c:v>
              </c:pt>
              <c:pt idx="2">
                <c:v>28607.585639831719</c:v>
              </c:pt>
              <c:pt idx="3">
                <c:v>58592.64696917469</c:v>
              </c:pt>
              <c:pt idx="4">
                <c:v>96986.358571103774</c:v>
              </c:pt>
              <c:pt idx="5">
                <c:v>141950.41729365071</c:v>
              </c:pt>
              <c:pt idx="6">
                <c:v>215869.376040098</c:v>
              </c:pt>
              <c:pt idx="7">
                <c:v>266224.37999524659</c:v>
              </c:pt>
              <c:pt idx="8">
                <c:v>305395.99469610717</c:v>
              </c:pt>
              <c:pt idx="9">
                <c:v>348281.0710854301</c:v>
              </c:pt>
              <c:pt idx="10">
                <c:v>398831.72834186023</c:v>
              </c:pt>
            </c:numLit>
          </c:val>
          <c:smooth val="0"/>
          <c:extLst>
            <c:ext xmlns:c16="http://schemas.microsoft.com/office/drawing/2014/chart" uri="{C3380CC4-5D6E-409C-BE32-E72D297353CC}">
              <c16:uniqueId val="{00000000-2326-4D36-AC77-6F55C242C44F}"/>
            </c:ext>
          </c:extLst>
        </c:ser>
        <c:ser>
          <c:idx val="0"/>
          <c:order val="1"/>
          <c:tx>
            <c:v>Накопленный чистый денежный поток</c:v>
          </c:tx>
          <c:marker>
            <c:symbol val="none"/>
          </c:marker>
          <c:val>
            <c:numLit>
              <c:formatCode>_(* #\ ##0_);_(* \(#\ ##0\);_(* "-"_);_(@_)</c:formatCode>
              <c:ptCount val="11"/>
              <c:pt idx="0">
                <c:v>-56121.089298693914</c:v>
              </c:pt>
              <c:pt idx="1">
                <c:v>12614.178644820815</c:v>
              </c:pt>
              <c:pt idx="2">
                <c:v>62056.867040363293</c:v>
              </c:pt>
              <c:pt idx="3">
                <c:v>112842.7481308151</c:v>
              </c:pt>
              <c:pt idx="4">
                <c:v>187026.30641897733</c:v>
              </c:pt>
              <c:pt idx="5">
                <c:v>286137.47148743627</c:v>
              </c:pt>
              <c:pt idx="6">
                <c:v>472013.09063379036</c:v>
              </c:pt>
              <c:pt idx="7">
                <c:v>616463.48587211105</c:v>
              </c:pt>
              <c:pt idx="8">
                <c:v>744654.35340109281</c:v>
              </c:pt>
              <c:pt idx="9">
                <c:v>904758.03293790913</c:v>
              </c:pt>
              <c:pt idx="10">
                <c:v>1120051.7937578782</c:v>
              </c:pt>
            </c:numLit>
          </c:val>
          <c:smooth val="0"/>
          <c:extLst>
            <c:ext xmlns:c16="http://schemas.microsoft.com/office/drawing/2014/chart" uri="{C3380CC4-5D6E-409C-BE32-E72D297353CC}">
              <c16:uniqueId val="{00000001-2326-4D36-AC77-6F55C242C44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N_TP2100.AS.0012+/N_TP2100.AS.001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4/N_TP2100.AS.00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ell>
        </row>
        <row r="11">
          <cell r="D11">
            <v>1</v>
          </cell>
        </row>
        <row r="12">
          <cell r="D12">
            <v>0</v>
          </cell>
        </row>
        <row r="13">
          <cell r="D13">
            <v>5</v>
          </cell>
        </row>
        <row r="16">
          <cell r="D16">
            <v>1</v>
          </cell>
        </row>
        <row r="26">
          <cell r="B26">
            <v>46023</v>
          </cell>
        </row>
        <row r="27">
          <cell r="D27">
            <v>26</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49" zoomScale="95" zoomScaleNormal="85" zoomScaleSheetLayoutView="95" workbookViewId="0">
      <selection activeCell="C41" sqref="C41"/>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49" t="s">
        <v>602</v>
      </c>
      <c r="B5" s="249"/>
      <c r="C5" s="249"/>
      <c r="D5" s="8"/>
      <c r="E5" s="8"/>
      <c r="F5" s="8"/>
      <c r="G5" s="8"/>
    </row>
    <row r="6" spans="1:19" s="2" customFormat="1" ht="18.75" x14ac:dyDescent="0.3">
      <c r="A6" s="6"/>
      <c r="E6" s="5"/>
    </row>
    <row r="7" spans="1:19" s="2" customFormat="1" ht="18.75" x14ac:dyDescent="0.2">
      <c r="A7" s="250" t="s">
        <v>3</v>
      </c>
      <c r="B7" s="250"/>
      <c r="C7" s="250"/>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51" t="s">
        <v>4</v>
      </c>
      <c r="B9" s="251"/>
      <c r="C9" s="251"/>
      <c r="D9" s="11"/>
      <c r="E9" s="11"/>
      <c r="F9" s="10"/>
      <c r="G9" s="10"/>
      <c r="H9" s="10"/>
      <c r="I9" s="10"/>
      <c r="J9" s="10"/>
      <c r="K9" s="10"/>
      <c r="L9" s="10"/>
      <c r="M9" s="10"/>
      <c r="N9" s="10"/>
      <c r="O9" s="10"/>
      <c r="P9" s="10"/>
      <c r="Q9" s="10"/>
      <c r="R9" s="10"/>
      <c r="S9" s="10"/>
    </row>
    <row r="10" spans="1:19" s="2" customFormat="1" ht="18.75" x14ac:dyDescent="0.2">
      <c r="A10" s="252" t="s">
        <v>5</v>
      </c>
      <c r="B10" s="252"/>
      <c r="C10" s="252"/>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51" t="s">
        <v>572</v>
      </c>
      <c r="B12" s="251"/>
      <c r="C12" s="251"/>
      <c r="D12" s="11"/>
      <c r="E12" s="11"/>
      <c r="F12" s="10"/>
      <c r="G12" s="10"/>
      <c r="H12" s="10"/>
      <c r="I12" s="10"/>
      <c r="J12" s="10"/>
      <c r="K12" s="10"/>
      <c r="L12" s="10"/>
      <c r="M12" s="10"/>
      <c r="N12" s="10"/>
      <c r="O12" s="10"/>
      <c r="P12" s="10"/>
      <c r="Q12" s="10"/>
      <c r="R12" s="10"/>
      <c r="S12" s="10"/>
    </row>
    <row r="13" spans="1:19" s="2" customFormat="1" ht="18.75" x14ac:dyDescent="0.2">
      <c r="A13" s="252" t="s">
        <v>6</v>
      </c>
      <c r="B13" s="252"/>
      <c r="C13" s="252"/>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6" t="s">
        <v>573</v>
      </c>
      <c r="B15" s="256"/>
      <c r="C15" s="256"/>
      <c r="D15" s="11"/>
      <c r="E15" s="11"/>
      <c r="F15" s="11"/>
      <c r="G15" s="11"/>
      <c r="H15" s="11"/>
      <c r="I15" s="11"/>
      <c r="J15" s="11"/>
      <c r="K15" s="11"/>
      <c r="L15" s="11"/>
      <c r="M15" s="11"/>
      <c r="N15" s="11"/>
      <c r="O15" s="11"/>
      <c r="P15" s="11"/>
      <c r="Q15" s="11"/>
      <c r="R15" s="11"/>
      <c r="S15" s="11"/>
    </row>
    <row r="16" spans="1:19" s="15" customFormat="1" ht="15" customHeight="1" x14ac:dyDescent="0.2">
      <c r="A16" s="252" t="s">
        <v>7</v>
      </c>
      <c r="B16" s="252"/>
      <c r="C16" s="252"/>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7" t="s">
        <v>8</v>
      </c>
      <c r="B18" s="258"/>
      <c r="C18" s="258"/>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48" t="s">
        <v>569</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567</v>
      </c>
      <c r="D23" s="13"/>
      <c r="E23" s="13"/>
      <c r="F23" s="14"/>
      <c r="G23" s="14"/>
      <c r="H23" s="14"/>
      <c r="I23" s="14"/>
      <c r="J23" s="14"/>
      <c r="K23" s="14"/>
      <c r="L23" s="14"/>
      <c r="M23" s="14"/>
      <c r="N23" s="14"/>
      <c r="O23" s="14"/>
      <c r="P23" s="14"/>
    </row>
    <row r="24" spans="1:19" s="15" customFormat="1" ht="24" customHeight="1" x14ac:dyDescent="0.2">
      <c r="A24" s="253"/>
      <c r="B24" s="254"/>
      <c r="C24" s="255"/>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48" t="s">
        <v>570</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53"/>
      <c r="B39" s="254"/>
      <c r="C39" s="255"/>
    </row>
    <row r="40" spans="1:15" ht="63" x14ac:dyDescent="0.25">
      <c r="A40" s="20" t="s">
        <v>49</v>
      </c>
      <c r="B40" s="23" t="s">
        <v>50</v>
      </c>
      <c r="C40" s="148" t="s">
        <v>600</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53"/>
      <c r="B47" s="254"/>
      <c r="C47" s="255"/>
    </row>
    <row r="48" spans="1:15" ht="75.75" customHeight="1" x14ac:dyDescent="0.25">
      <c r="A48" s="20" t="s">
        <v>64</v>
      </c>
      <c r="B48" s="23" t="s">
        <v>65</v>
      </c>
      <c r="C48" s="145">
        <v>0</v>
      </c>
    </row>
    <row r="49" spans="1:3" ht="71.25" customHeight="1" x14ac:dyDescent="0.25">
      <c r="A49" s="20" t="s">
        <v>66</v>
      </c>
      <c r="B49" s="23" t="s">
        <v>67</v>
      </c>
      <c r="C49" s="145">
        <v>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2" customFormat="1" ht="15.75" x14ac:dyDescent="0.2">
      <c r="A5" s="6"/>
    </row>
    <row r="6" spans="1:28" s="2" customFormat="1" ht="18.75" x14ac:dyDescent="0.2">
      <c r="A6" s="250" t="s">
        <v>3</v>
      </c>
      <c r="B6" s="250"/>
      <c r="C6" s="250"/>
      <c r="D6" s="250"/>
      <c r="E6" s="250"/>
      <c r="F6" s="250"/>
      <c r="G6" s="250"/>
      <c r="H6" s="250"/>
      <c r="I6" s="250"/>
      <c r="J6" s="250"/>
      <c r="K6" s="250"/>
      <c r="L6" s="250"/>
      <c r="M6" s="250"/>
      <c r="N6" s="250"/>
      <c r="O6" s="250"/>
      <c r="P6" s="250"/>
      <c r="Q6" s="250"/>
      <c r="R6" s="250"/>
      <c r="S6" s="250"/>
      <c r="T6" s="10"/>
      <c r="U6" s="10"/>
      <c r="V6" s="10"/>
      <c r="W6" s="10"/>
      <c r="X6" s="10"/>
      <c r="Y6" s="10"/>
      <c r="Z6" s="10"/>
      <c r="AA6" s="10"/>
      <c r="AB6" s="10"/>
    </row>
    <row r="7" spans="1:28" s="2" customFormat="1" ht="18.75" x14ac:dyDescent="0.2">
      <c r="A7" s="250"/>
      <c r="B7" s="250"/>
      <c r="C7" s="250"/>
      <c r="D7" s="250"/>
      <c r="E7" s="250"/>
      <c r="F7" s="250"/>
      <c r="G7" s="250"/>
      <c r="H7" s="250"/>
      <c r="I7" s="250"/>
      <c r="J7" s="250"/>
      <c r="K7" s="250"/>
      <c r="L7" s="250"/>
      <c r="M7" s="250"/>
      <c r="N7" s="250"/>
      <c r="O7" s="250"/>
      <c r="P7" s="250"/>
      <c r="Q7" s="250"/>
      <c r="R7" s="250"/>
      <c r="S7" s="250"/>
      <c r="T7" s="10"/>
      <c r="U7" s="10"/>
      <c r="V7" s="10"/>
      <c r="W7" s="10"/>
      <c r="X7" s="10"/>
      <c r="Y7" s="10"/>
      <c r="Z7" s="10"/>
      <c r="AA7" s="10"/>
      <c r="AB7" s="10"/>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0"/>
      <c r="U8" s="10"/>
      <c r="V8" s="10"/>
      <c r="W8" s="10"/>
      <c r="X8" s="10"/>
      <c r="Y8" s="10"/>
      <c r="Z8" s="10"/>
      <c r="AA8" s="10"/>
      <c r="AB8" s="10"/>
    </row>
    <row r="9" spans="1:28" s="2" customFormat="1" ht="18.75" x14ac:dyDescent="0.2">
      <c r="A9" s="252" t="s">
        <v>5</v>
      </c>
      <c r="B9" s="252"/>
      <c r="C9" s="252"/>
      <c r="D9" s="252"/>
      <c r="E9" s="252"/>
      <c r="F9" s="252"/>
      <c r="G9" s="252"/>
      <c r="H9" s="252"/>
      <c r="I9" s="252"/>
      <c r="J9" s="252"/>
      <c r="K9" s="252"/>
      <c r="L9" s="252"/>
      <c r="M9" s="252"/>
      <c r="N9" s="252"/>
      <c r="O9" s="252"/>
      <c r="P9" s="252"/>
      <c r="Q9" s="252"/>
      <c r="R9" s="252"/>
      <c r="S9" s="252"/>
      <c r="T9" s="10"/>
      <c r="U9" s="10"/>
      <c r="V9" s="10"/>
      <c r="W9" s="10"/>
      <c r="X9" s="10"/>
      <c r="Y9" s="10"/>
      <c r="Z9" s="10"/>
      <c r="AA9" s="10"/>
      <c r="AB9" s="10"/>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0"/>
      <c r="U10" s="10"/>
      <c r="V10" s="10"/>
      <c r="W10" s="10"/>
      <c r="X10" s="10"/>
      <c r="Y10" s="10"/>
      <c r="Z10" s="10"/>
      <c r="AA10" s="10"/>
      <c r="AB10" s="10"/>
    </row>
    <row r="11" spans="1:28" s="2" customFormat="1" ht="18.75" x14ac:dyDescent="0.2">
      <c r="A11" s="259" t="str">
        <f>'1. паспорт местоположение'!A12:C12</f>
        <v>N_TP2100.AS.0012</v>
      </c>
      <c r="B11" s="259"/>
      <c r="C11" s="259"/>
      <c r="D11" s="259"/>
      <c r="E11" s="259"/>
      <c r="F11" s="259"/>
      <c r="G11" s="259"/>
      <c r="H11" s="259"/>
      <c r="I11" s="259"/>
      <c r="J11" s="259"/>
      <c r="K11" s="259"/>
      <c r="L11" s="259"/>
      <c r="M11" s="259"/>
      <c r="N11" s="259"/>
      <c r="O11" s="259"/>
      <c r="P11" s="259"/>
      <c r="Q11" s="259"/>
      <c r="R11" s="259"/>
      <c r="S11" s="259"/>
      <c r="T11" s="10"/>
      <c r="U11" s="10"/>
      <c r="V11" s="10"/>
      <c r="W11" s="10"/>
      <c r="X11" s="10"/>
      <c r="Y11" s="10"/>
      <c r="Z11" s="10"/>
      <c r="AA11" s="10"/>
      <c r="AB11" s="10"/>
    </row>
    <row r="12" spans="1:28" s="2" customFormat="1" ht="18.75" x14ac:dyDescent="0.2">
      <c r="A12" s="252" t="s">
        <v>6</v>
      </c>
      <c r="B12" s="252"/>
      <c r="C12" s="252"/>
      <c r="D12" s="252"/>
      <c r="E12" s="252"/>
      <c r="F12" s="252"/>
      <c r="G12" s="252"/>
      <c r="H12" s="252"/>
      <c r="I12" s="252"/>
      <c r="J12" s="252"/>
      <c r="K12" s="252"/>
      <c r="L12" s="252"/>
      <c r="M12" s="252"/>
      <c r="N12" s="252"/>
      <c r="O12" s="252"/>
      <c r="P12" s="252"/>
      <c r="Q12" s="252"/>
      <c r="R12" s="252"/>
      <c r="S12" s="252"/>
      <c r="T12" s="10"/>
      <c r="U12" s="10"/>
      <c r="V12" s="10"/>
      <c r="W12" s="10"/>
      <c r="X12" s="10"/>
      <c r="Y12" s="10"/>
      <c r="Z12" s="10"/>
      <c r="AA12" s="10"/>
      <c r="AB12" s="10"/>
    </row>
    <row r="13" spans="1:28" s="2"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4"/>
      <c r="U13" s="14"/>
      <c r="V13" s="14"/>
      <c r="W13" s="14"/>
      <c r="X13" s="14"/>
      <c r="Y13" s="14"/>
      <c r="Z13" s="14"/>
      <c r="AA13" s="14"/>
      <c r="AB13" s="14"/>
    </row>
    <row r="14" spans="1:28" s="15" customFormat="1" ht="15.75" x14ac:dyDescent="0.2">
      <c r="A14"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259"/>
      <c r="C14" s="259"/>
      <c r="D14" s="259"/>
      <c r="E14" s="259"/>
      <c r="F14" s="259"/>
      <c r="G14" s="259"/>
      <c r="H14" s="259"/>
      <c r="I14" s="259"/>
      <c r="J14" s="259"/>
      <c r="K14" s="259"/>
      <c r="L14" s="259"/>
      <c r="M14" s="259"/>
      <c r="N14" s="259"/>
      <c r="O14" s="259"/>
      <c r="P14" s="259"/>
      <c r="Q14" s="259"/>
      <c r="R14" s="259"/>
      <c r="S14" s="259"/>
      <c r="T14" s="11"/>
      <c r="U14" s="11"/>
      <c r="V14" s="11"/>
      <c r="W14" s="11"/>
      <c r="X14" s="11"/>
      <c r="Y14" s="11"/>
      <c r="Z14" s="11"/>
      <c r="AA14" s="11"/>
      <c r="AB14" s="11"/>
    </row>
    <row r="15" spans="1:28" s="15"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3"/>
      <c r="U15" s="13"/>
      <c r="V15" s="13"/>
      <c r="W15" s="13"/>
      <c r="X15" s="13"/>
      <c r="Y15" s="13"/>
      <c r="Z15" s="13"/>
      <c r="AA15" s="13"/>
      <c r="AB15" s="13"/>
    </row>
    <row r="16" spans="1:28" s="15"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4"/>
      <c r="U16" s="14"/>
      <c r="V16" s="14"/>
      <c r="W16" s="14"/>
      <c r="X16" s="14"/>
      <c r="Y16" s="14"/>
    </row>
    <row r="17" spans="1:28" s="15" customFormat="1" ht="45.75" customHeight="1" x14ac:dyDescent="0.2">
      <c r="A17" s="257" t="s">
        <v>68</v>
      </c>
      <c r="B17" s="257"/>
      <c r="C17" s="257"/>
      <c r="D17" s="257"/>
      <c r="E17" s="257"/>
      <c r="F17" s="257"/>
      <c r="G17" s="257"/>
      <c r="H17" s="257"/>
      <c r="I17" s="257"/>
      <c r="J17" s="257"/>
      <c r="K17" s="257"/>
      <c r="L17" s="257"/>
      <c r="M17" s="257"/>
      <c r="N17" s="257"/>
      <c r="O17" s="257"/>
      <c r="P17" s="257"/>
      <c r="Q17" s="257"/>
      <c r="R17" s="257"/>
      <c r="S17" s="257"/>
      <c r="T17" s="16"/>
      <c r="U17" s="16"/>
      <c r="V17" s="16"/>
      <c r="W17" s="16"/>
      <c r="X17" s="16"/>
      <c r="Y17" s="16"/>
      <c r="Z17" s="16"/>
      <c r="AA17" s="16"/>
      <c r="AB17" s="16"/>
    </row>
    <row r="18" spans="1:28" s="15"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4"/>
      <c r="U18" s="14"/>
      <c r="V18" s="14"/>
      <c r="W18" s="14"/>
      <c r="X18" s="14"/>
      <c r="Y18" s="14"/>
    </row>
    <row r="19" spans="1:28" s="15" customFormat="1" ht="54" customHeight="1" x14ac:dyDescent="0.2">
      <c r="A19" s="262" t="s">
        <v>9</v>
      </c>
      <c r="B19" s="262" t="s">
        <v>69</v>
      </c>
      <c r="C19" s="263" t="s">
        <v>70</v>
      </c>
      <c r="D19" s="262" t="s">
        <v>71</v>
      </c>
      <c r="E19" s="262" t="s">
        <v>72</v>
      </c>
      <c r="F19" s="262" t="s">
        <v>73</v>
      </c>
      <c r="G19" s="262" t="s">
        <v>74</v>
      </c>
      <c r="H19" s="262" t="s">
        <v>75</v>
      </c>
      <c r="I19" s="262" t="s">
        <v>76</v>
      </c>
      <c r="J19" s="262" t="s">
        <v>77</v>
      </c>
      <c r="K19" s="262" t="s">
        <v>78</v>
      </c>
      <c r="L19" s="262" t="s">
        <v>79</v>
      </c>
      <c r="M19" s="262" t="s">
        <v>80</v>
      </c>
      <c r="N19" s="262" t="s">
        <v>81</v>
      </c>
      <c r="O19" s="262" t="s">
        <v>82</v>
      </c>
      <c r="P19" s="262" t="s">
        <v>83</v>
      </c>
      <c r="Q19" s="262" t="s">
        <v>84</v>
      </c>
      <c r="R19" s="262"/>
      <c r="S19" s="265" t="s">
        <v>85</v>
      </c>
      <c r="T19" s="14"/>
      <c r="U19" s="14"/>
      <c r="V19" s="14"/>
      <c r="W19" s="14"/>
      <c r="X19" s="14"/>
      <c r="Y19" s="14"/>
    </row>
    <row r="20" spans="1:28" s="15" customFormat="1" ht="180.75" customHeight="1" x14ac:dyDescent="0.2">
      <c r="A20" s="262"/>
      <c r="B20" s="262"/>
      <c r="C20" s="264"/>
      <c r="D20" s="262"/>
      <c r="E20" s="262"/>
      <c r="F20" s="262"/>
      <c r="G20" s="262"/>
      <c r="H20" s="262"/>
      <c r="I20" s="262"/>
      <c r="J20" s="262"/>
      <c r="K20" s="262"/>
      <c r="L20" s="262"/>
      <c r="M20" s="262"/>
      <c r="N20" s="262"/>
      <c r="O20" s="262"/>
      <c r="P20" s="262"/>
      <c r="Q20" s="24" t="s">
        <v>86</v>
      </c>
      <c r="R20" s="25" t="s">
        <v>87</v>
      </c>
      <c r="S20" s="265"/>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6"/>
    </row>
    <row r="8" spans="1:20" s="2" customFormat="1" ht="18.75" x14ac:dyDescent="0.2">
      <c r="A8" s="250" t="s">
        <v>3</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2" t="s">
        <v>5</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9" t="str">
        <f>'1. паспорт местоположение'!A12:C12</f>
        <v>N_TP2100.AS.0012</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2" t="s">
        <v>6</v>
      </c>
      <c r="B14" s="252"/>
      <c r="C14" s="252"/>
      <c r="D14" s="252"/>
      <c r="E14" s="252"/>
      <c r="F14" s="252"/>
      <c r="G14" s="252"/>
      <c r="H14" s="252"/>
      <c r="I14" s="252"/>
      <c r="J14" s="252"/>
      <c r="K14" s="252"/>
      <c r="L14" s="252"/>
      <c r="M14" s="252"/>
      <c r="N14" s="252"/>
      <c r="O14" s="252"/>
      <c r="P14" s="252"/>
      <c r="Q14" s="252"/>
      <c r="R14" s="252"/>
      <c r="S14" s="252"/>
      <c r="T14" s="252"/>
    </row>
    <row r="15" spans="1:20" s="2"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5" customFormat="1" ht="69.75" customHeight="1" x14ac:dyDescent="0.2">
      <c r="A16"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6" s="256"/>
      <c r="C16" s="256"/>
      <c r="D16" s="256"/>
      <c r="E16" s="256"/>
      <c r="F16" s="256"/>
      <c r="G16" s="256"/>
      <c r="H16" s="256"/>
      <c r="I16" s="256"/>
      <c r="J16" s="256"/>
      <c r="K16" s="256"/>
      <c r="L16" s="256"/>
      <c r="M16" s="256"/>
      <c r="N16" s="256"/>
      <c r="O16" s="256"/>
      <c r="P16" s="256"/>
      <c r="Q16" s="256"/>
      <c r="R16" s="256"/>
      <c r="S16" s="256"/>
      <c r="T16" s="256"/>
    </row>
    <row r="17" spans="1:113" s="15"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15"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15" customFormat="1" ht="15" customHeight="1" x14ac:dyDescent="0.2">
      <c r="A19" s="258" t="s">
        <v>100</v>
      </c>
      <c r="B19" s="258"/>
      <c r="C19" s="258"/>
      <c r="D19" s="258"/>
      <c r="E19" s="258"/>
      <c r="F19" s="258"/>
      <c r="G19" s="258"/>
      <c r="H19" s="258"/>
      <c r="I19" s="258"/>
      <c r="J19" s="258"/>
      <c r="K19" s="258"/>
      <c r="L19" s="258"/>
      <c r="M19" s="258"/>
      <c r="N19" s="258"/>
      <c r="O19" s="258"/>
      <c r="P19" s="258"/>
      <c r="Q19" s="258"/>
      <c r="R19" s="258"/>
      <c r="S19" s="258"/>
      <c r="T19" s="258"/>
    </row>
    <row r="20" spans="1:113" s="3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9</v>
      </c>
      <c r="B21" s="273" t="s">
        <v>101</v>
      </c>
      <c r="C21" s="274"/>
      <c r="D21" s="277" t="s">
        <v>102</v>
      </c>
      <c r="E21" s="273" t="s">
        <v>103</v>
      </c>
      <c r="F21" s="274"/>
      <c r="G21" s="273" t="s">
        <v>104</v>
      </c>
      <c r="H21" s="274"/>
      <c r="I21" s="273" t="s">
        <v>105</v>
      </c>
      <c r="J21" s="274"/>
      <c r="K21" s="277" t="s">
        <v>106</v>
      </c>
      <c r="L21" s="273" t="s">
        <v>107</v>
      </c>
      <c r="M21" s="274"/>
      <c r="N21" s="273" t="s">
        <v>108</v>
      </c>
      <c r="O21" s="274"/>
      <c r="P21" s="277" t="s">
        <v>109</v>
      </c>
      <c r="Q21" s="266" t="s">
        <v>110</v>
      </c>
      <c r="R21" s="280"/>
      <c r="S21" s="266" t="s">
        <v>111</v>
      </c>
      <c r="T21" s="267"/>
    </row>
    <row r="22" spans="1:113" ht="204.75" customHeight="1" x14ac:dyDescent="0.25">
      <c r="A22" s="271"/>
      <c r="B22" s="275"/>
      <c r="C22" s="276"/>
      <c r="D22" s="278"/>
      <c r="E22" s="275"/>
      <c r="F22" s="276"/>
      <c r="G22" s="275"/>
      <c r="H22" s="276"/>
      <c r="I22" s="275"/>
      <c r="J22" s="276"/>
      <c r="K22" s="279"/>
      <c r="L22" s="275"/>
      <c r="M22" s="276"/>
      <c r="N22" s="275"/>
      <c r="O22" s="276"/>
      <c r="P22" s="279"/>
      <c r="Q22" s="35" t="s">
        <v>112</v>
      </c>
      <c r="R22" s="35" t="s">
        <v>113</v>
      </c>
      <c r="S22" s="35" t="s">
        <v>114</v>
      </c>
      <c r="T22" s="35" t="s">
        <v>115</v>
      </c>
    </row>
    <row r="23" spans="1:113" ht="51.75" customHeight="1" x14ac:dyDescent="0.25">
      <c r="A23" s="272"/>
      <c r="B23" s="35" t="s">
        <v>116</v>
      </c>
      <c r="C23" s="35" t="s">
        <v>117</v>
      </c>
      <c r="D23" s="279"/>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68" t="s">
        <v>120</v>
      </c>
      <c r="C29" s="268"/>
      <c r="D29" s="268"/>
      <c r="E29" s="268"/>
      <c r="F29" s="268"/>
      <c r="G29" s="268"/>
      <c r="H29" s="268"/>
      <c r="I29" s="268"/>
      <c r="J29" s="268"/>
      <c r="K29" s="268"/>
      <c r="L29" s="268"/>
      <c r="M29" s="268"/>
      <c r="N29" s="268"/>
      <c r="O29" s="268"/>
      <c r="P29" s="268"/>
      <c r="Q29" s="268"/>
      <c r="R29" s="268"/>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0" t="s">
        <v>3</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2" t="s">
        <v>5</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59" t="str">
        <f>'1. паспорт местоположение'!A12</f>
        <v>N_TP2100.AS.0012</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2" t="s">
        <v>6</v>
      </c>
      <c r="F13" s="252"/>
      <c r="G13" s="252"/>
      <c r="H13" s="252"/>
      <c r="I13" s="252"/>
      <c r="J13" s="252"/>
      <c r="K13" s="252"/>
      <c r="L13" s="252"/>
      <c r="M13" s="252"/>
      <c r="N13" s="252"/>
      <c r="O13" s="252"/>
      <c r="P13" s="252"/>
      <c r="Q13" s="252"/>
      <c r="R13" s="252"/>
      <c r="S13" s="252"/>
      <c r="T13" s="252"/>
      <c r="U13" s="252"/>
      <c r="V13" s="252"/>
      <c r="W13" s="252"/>
      <c r="X13" s="252"/>
      <c r="Y13" s="25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F15" s="256"/>
      <c r="G15" s="256"/>
      <c r="H15" s="256"/>
      <c r="I15" s="256"/>
      <c r="J15" s="256"/>
      <c r="K15" s="256"/>
      <c r="L15" s="256"/>
      <c r="M15" s="256"/>
      <c r="N15" s="256"/>
      <c r="O15" s="256"/>
      <c r="P15" s="256"/>
      <c r="Q15" s="256"/>
      <c r="R15" s="256"/>
      <c r="S15" s="256"/>
      <c r="T15" s="256"/>
      <c r="U15" s="256"/>
      <c r="V15" s="256"/>
      <c r="W15" s="256"/>
      <c r="X15" s="256"/>
      <c r="Y15" s="256"/>
    </row>
    <row r="16" spans="1:27" s="15"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130</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33" customFormat="1" ht="21" customHeight="1" x14ac:dyDescent="0.25"/>
    <row r="21" spans="1:27" ht="15.75" customHeight="1" x14ac:dyDescent="0.25">
      <c r="A21" s="277" t="s">
        <v>9</v>
      </c>
      <c r="B21" s="273" t="s">
        <v>131</v>
      </c>
      <c r="C21" s="274"/>
      <c r="D21" s="273" t="s">
        <v>132</v>
      </c>
      <c r="E21" s="274"/>
      <c r="F21" s="266" t="s">
        <v>78</v>
      </c>
      <c r="G21" s="267"/>
      <c r="H21" s="267"/>
      <c r="I21" s="280"/>
      <c r="J21" s="277" t="s">
        <v>133</v>
      </c>
      <c r="K21" s="273" t="s">
        <v>134</v>
      </c>
      <c r="L21" s="274"/>
      <c r="M21" s="273" t="s">
        <v>135</v>
      </c>
      <c r="N21" s="274"/>
      <c r="O21" s="273" t="s">
        <v>136</v>
      </c>
      <c r="P21" s="274"/>
      <c r="Q21" s="273" t="s">
        <v>137</v>
      </c>
      <c r="R21" s="274"/>
      <c r="S21" s="277" t="s">
        <v>138</v>
      </c>
      <c r="T21" s="277" t="s">
        <v>139</v>
      </c>
      <c r="U21" s="277" t="s">
        <v>140</v>
      </c>
      <c r="V21" s="273" t="s">
        <v>141</v>
      </c>
      <c r="W21" s="274"/>
      <c r="X21" s="266" t="s">
        <v>110</v>
      </c>
      <c r="Y21" s="267"/>
      <c r="Z21" s="266" t="s">
        <v>111</v>
      </c>
      <c r="AA21" s="267"/>
    </row>
    <row r="22" spans="1:27" ht="216" customHeight="1" x14ac:dyDescent="0.25">
      <c r="A22" s="278"/>
      <c r="B22" s="275"/>
      <c r="C22" s="276"/>
      <c r="D22" s="275"/>
      <c r="E22" s="276"/>
      <c r="F22" s="266" t="s">
        <v>142</v>
      </c>
      <c r="G22" s="280"/>
      <c r="H22" s="266" t="s">
        <v>143</v>
      </c>
      <c r="I22" s="280"/>
      <c r="J22" s="279"/>
      <c r="K22" s="275"/>
      <c r="L22" s="276"/>
      <c r="M22" s="275"/>
      <c r="N22" s="276"/>
      <c r="O22" s="275"/>
      <c r="P22" s="276"/>
      <c r="Q22" s="275"/>
      <c r="R22" s="276"/>
      <c r="S22" s="279"/>
      <c r="T22" s="279"/>
      <c r="U22" s="279"/>
      <c r="V22" s="275"/>
      <c r="W22" s="276"/>
      <c r="X22" s="35" t="s">
        <v>112</v>
      </c>
      <c r="Y22" s="35" t="s">
        <v>113</v>
      </c>
      <c r="Z22" s="35" t="s">
        <v>114</v>
      </c>
      <c r="AA22" s="35" t="s">
        <v>115</v>
      </c>
    </row>
    <row r="23" spans="1:27" ht="60" customHeight="1" x14ac:dyDescent="0.25">
      <c r="A23" s="279"/>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85" zoomScaleNormal="70" zoomScaleSheetLayoutView="85"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49" t="str">
        <f>'1. паспорт местоположение'!A5:C5</f>
        <v>Год раскрытия информации: 2026 год</v>
      </c>
      <c r="B5" s="249"/>
      <c r="C5" s="24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50" t="s">
        <v>3</v>
      </c>
      <c r="B7" s="250"/>
      <c r="C7" s="250"/>
      <c r="D7" s="10"/>
      <c r="E7" s="10"/>
      <c r="F7" s="10"/>
      <c r="G7" s="10"/>
      <c r="H7" s="10"/>
      <c r="I7" s="10"/>
      <c r="J7" s="10"/>
      <c r="K7" s="10"/>
      <c r="L7" s="10"/>
      <c r="M7" s="10"/>
      <c r="N7" s="10"/>
      <c r="O7" s="10"/>
      <c r="P7" s="10"/>
      <c r="Q7" s="10"/>
      <c r="R7" s="10"/>
      <c r="S7" s="10"/>
      <c r="T7" s="10"/>
      <c r="U7" s="10"/>
    </row>
    <row r="8" spans="1:29" s="2" customFormat="1" ht="18.75" x14ac:dyDescent="0.2">
      <c r="A8" s="250"/>
      <c r="B8" s="250"/>
      <c r="C8" s="250"/>
      <c r="D8" s="9"/>
      <c r="E8" s="9"/>
      <c r="F8" s="9"/>
      <c r="G8" s="9"/>
      <c r="H8" s="10"/>
      <c r="I8" s="10"/>
      <c r="J8" s="10"/>
      <c r="K8" s="10"/>
      <c r="L8" s="10"/>
      <c r="M8" s="10"/>
      <c r="N8" s="10"/>
      <c r="O8" s="10"/>
      <c r="P8" s="10"/>
      <c r="Q8" s="10"/>
      <c r="R8" s="10"/>
      <c r="S8" s="10"/>
      <c r="T8" s="10"/>
      <c r="U8" s="10"/>
    </row>
    <row r="9" spans="1:29" s="2" customFormat="1" ht="18.75" x14ac:dyDescent="0.2">
      <c r="A9" s="259" t="str">
        <f>'1. паспорт местоположение'!A9:C9</f>
        <v>АО "Россети Тюмень"</v>
      </c>
      <c r="B9" s="259"/>
      <c r="C9" s="259"/>
      <c r="D9" s="11"/>
      <c r="E9" s="11"/>
      <c r="F9" s="11"/>
      <c r="G9" s="11"/>
      <c r="H9" s="10"/>
      <c r="I9" s="10"/>
      <c r="J9" s="10"/>
      <c r="K9" s="10"/>
      <c r="L9" s="10"/>
      <c r="M9" s="10"/>
      <c r="N9" s="10"/>
      <c r="O9" s="10"/>
      <c r="P9" s="10"/>
      <c r="Q9" s="10"/>
      <c r="R9" s="10"/>
      <c r="S9" s="10"/>
      <c r="T9" s="10"/>
      <c r="U9" s="10"/>
    </row>
    <row r="10" spans="1:29" s="2" customFormat="1" ht="18.75" x14ac:dyDescent="0.2">
      <c r="A10" s="252" t="s">
        <v>5</v>
      </c>
      <c r="B10" s="252"/>
      <c r="C10" s="252"/>
      <c r="D10" s="13"/>
      <c r="E10" s="13"/>
      <c r="F10" s="13"/>
      <c r="G10" s="13"/>
      <c r="H10" s="10"/>
      <c r="I10" s="10"/>
      <c r="J10" s="10"/>
      <c r="K10" s="10"/>
      <c r="L10" s="10"/>
      <c r="M10" s="10"/>
      <c r="N10" s="10"/>
      <c r="O10" s="10"/>
      <c r="P10" s="10"/>
      <c r="Q10" s="10"/>
      <c r="R10" s="10"/>
      <c r="S10" s="10"/>
      <c r="T10" s="10"/>
      <c r="U10" s="10"/>
    </row>
    <row r="11" spans="1:29" s="2" customFormat="1" ht="18.75" x14ac:dyDescent="0.2">
      <c r="A11" s="250"/>
      <c r="B11" s="250"/>
      <c r="C11" s="250"/>
      <c r="D11" s="9"/>
      <c r="E11" s="9"/>
      <c r="F11" s="9"/>
      <c r="G11" s="9"/>
      <c r="H11" s="10"/>
      <c r="I11" s="10"/>
      <c r="J11" s="10"/>
      <c r="K11" s="10"/>
      <c r="L11" s="10"/>
      <c r="M11" s="10"/>
      <c r="N11" s="10"/>
      <c r="O11" s="10"/>
      <c r="P11" s="10"/>
      <c r="Q11" s="10"/>
      <c r="R11" s="10"/>
      <c r="S11" s="10"/>
      <c r="T11" s="10"/>
      <c r="U11" s="10"/>
    </row>
    <row r="12" spans="1:29" s="2" customFormat="1" ht="18.75" x14ac:dyDescent="0.2">
      <c r="A12" s="259" t="str">
        <f>'1. паспорт местоположение'!A12:C12</f>
        <v>N_TP2100.AS.0012</v>
      </c>
      <c r="B12" s="259"/>
      <c r="C12" s="259"/>
      <c r="D12" s="11"/>
      <c r="E12" s="11"/>
      <c r="F12" s="11"/>
      <c r="G12" s="11"/>
      <c r="H12" s="10"/>
      <c r="I12" s="10"/>
      <c r="J12" s="10"/>
      <c r="K12" s="10"/>
      <c r="L12" s="10"/>
      <c r="M12" s="10"/>
      <c r="N12" s="10"/>
      <c r="O12" s="10"/>
      <c r="P12" s="10"/>
      <c r="Q12" s="10"/>
      <c r="R12" s="10"/>
      <c r="S12" s="10"/>
      <c r="T12" s="10"/>
      <c r="U12" s="10"/>
    </row>
    <row r="13" spans="1:29" s="2" customFormat="1" ht="18.75" x14ac:dyDescent="0.2">
      <c r="A13" s="252" t="s">
        <v>6</v>
      </c>
      <c r="B13" s="252"/>
      <c r="C13" s="25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60"/>
      <c r="B14" s="260"/>
      <c r="C14" s="260"/>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56"/>
      <c r="C15" s="25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52" t="s">
        <v>7</v>
      </c>
      <c r="B16" s="252"/>
      <c r="C16" s="25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60"/>
      <c r="B17" s="260"/>
      <c r="C17" s="260"/>
      <c r="D17" s="14"/>
      <c r="E17" s="12"/>
      <c r="F17" s="12"/>
      <c r="G17" s="12"/>
      <c r="H17" s="14"/>
      <c r="I17" s="14"/>
      <c r="J17" s="14"/>
      <c r="K17" s="14"/>
      <c r="L17" s="14"/>
      <c r="M17" s="14"/>
      <c r="N17" s="14"/>
      <c r="O17" s="14"/>
      <c r="P17" s="14"/>
      <c r="Q17" s="14"/>
      <c r="R17" s="14"/>
    </row>
    <row r="18" spans="1:21" s="15" customFormat="1" ht="27.75" customHeight="1" x14ac:dyDescent="0.2">
      <c r="A18" s="257" t="s">
        <v>144</v>
      </c>
      <c r="B18" s="257"/>
      <c r="C18" s="257"/>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246" t="s">
        <v>600</v>
      </c>
      <c r="D22" s="13"/>
      <c r="E22" s="12"/>
      <c r="F22" s="12"/>
      <c r="G22" s="12"/>
      <c r="H22" s="14"/>
      <c r="I22" s="14"/>
      <c r="J22" s="14"/>
      <c r="K22" s="14"/>
      <c r="L22" s="14"/>
      <c r="M22" s="14"/>
      <c r="N22" s="14"/>
      <c r="O22" s="14"/>
      <c r="P22" s="14"/>
    </row>
    <row r="23" spans="1:21" ht="69" customHeight="1" x14ac:dyDescent="0.25">
      <c r="A23" s="20" t="s">
        <v>14</v>
      </c>
      <c r="B23" s="22" t="s">
        <v>146</v>
      </c>
      <c r="C23" s="247" t="s">
        <v>600</v>
      </c>
      <c r="E23" s="12"/>
      <c r="F23" s="12"/>
      <c r="G23" s="12"/>
    </row>
    <row r="24" spans="1:21" ht="58.5" customHeight="1" x14ac:dyDescent="0.25">
      <c r="A24" s="20" t="s">
        <v>16</v>
      </c>
      <c r="B24" s="22" t="s">
        <v>147</v>
      </c>
      <c r="C24" s="248" t="s">
        <v>600</v>
      </c>
    </row>
    <row r="25" spans="1:21" ht="36" customHeight="1" x14ac:dyDescent="0.25">
      <c r="A25" s="20" t="s">
        <v>19</v>
      </c>
      <c r="B25" s="22" t="s">
        <v>148</v>
      </c>
      <c r="C25" s="248" t="s">
        <v>600</v>
      </c>
    </row>
    <row r="26" spans="1:21" ht="48" customHeight="1" x14ac:dyDescent="0.25">
      <c r="A26" s="20" t="s">
        <v>22</v>
      </c>
      <c r="B26" s="22" t="s">
        <v>149</v>
      </c>
      <c r="C26" s="248" t="s">
        <v>600</v>
      </c>
    </row>
    <row r="27" spans="1:21" ht="87" customHeight="1" x14ac:dyDescent="0.25">
      <c r="A27" s="20" t="s">
        <v>24</v>
      </c>
      <c r="B27" s="22" t="s">
        <v>150</v>
      </c>
      <c r="C27" s="246" t="s">
        <v>606</v>
      </c>
    </row>
    <row r="28" spans="1:21" ht="42.75" customHeight="1" x14ac:dyDescent="0.25">
      <c r="A28" s="20" t="s">
        <v>27</v>
      </c>
      <c r="B28" s="22" t="s">
        <v>151</v>
      </c>
      <c r="C28" s="248" t="s">
        <v>600</v>
      </c>
    </row>
    <row r="29" spans="1:21" ht="42.75" customHeight="1" x14ac:dyDescent="0.25">
      <c r="A29" s="20" t="s">
        <v>29</v>
      </c>
      <c r="B29" s="17" t="s">
        <v>152</v>
      </c>
      <c r="C29" s="248" t="s">
        <v>600</v>
      </c>
    </row>
    <row r="30" spans="1:21" ht="42.75" customHeight="1" x14ac:dyDescent="0.25">
      <c r="A30" s="20" t="s">
        <v>31</v>
      </c>
      <c r="B30" s="17" t="s">
        <v>153</v>
      </c>
      <c r="C30" s="248" t="s">
        <v>601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0"/>
      <c r="AB6" s="10"/>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0"/>
      <c r="AB7" s="10"/>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1"/>
      <c r="AB8" s="11"/>
    </row>
    <row r="9" spans="1:28" ht="15.75" x14ac:dyDescent="0.25">
      <c r="A9" s="252" t="s">
        <v>5</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3"/>
      <c r="AB9" s="13"/>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0"/>
      <c r="AB10" s="10"/>
    </row>
    <row r="11" spans="1:28" ht="15.75" x14ac:dyDescent="0.25">
      <c r="A11" s="259" t="str">
        <f>'1. паспорт местоположение'!A12:C12</f>
        <v>N_TP2100.AS.0012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1"/>
      <c r="AB11" s="11"/>
    </row>
    <row r="12" spans="1:28" ht="15.75" x14ac:dyDescent="0.25">
      <c r="A12" s="252" t="s">
        <v>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3"/>
      <c r="AB12" s="13"/>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57"/>
      <c r="AB13" s="57"/>
    </row>
    <row r="14" spans="1:28" ht="15.75" x14ac:dyDescent="0.25">
      <c r="A14"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1"/>
      <c r="AB14" s="1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3"/>
      <c r="AB15" s="13"/>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58"/>
      <c r="AB16" s="58"/>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58"/>
      <c r="AB17" s="58"/>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58"/>
      <c r="AB18" s="58"/>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58"/>
      <c r="AB19" s="58"/>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58"/>
      <c r="AB20" s="5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58"/>
      <c r="AB21" s="58"/>
    </row>
    <row r="22" spans="1:28" x14ac:dyDescent="0.25">
      <c r="A22" s="282" t="s">
        <v>154</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59"/>
      <c r="AB22" s="59"/>
    </row>
    <row r="23" spans="1:28" ht="32.25" customHeight="1" x14ac:dyDescent="0.25">
      <c r="A23" s="283" t="s">
        <v>155</v>
      </c>
      <c r="B23" s="284"/>
      <c r="C23" s="284"/>
      <c r="D23" s="284"/>
      <c r="E23" s="284"/>
      <c r="F23" s="284"/>
      <c r="G23" s="284"/>
      <c r="H23" s="284"/>
      <c r="I23" s="284"/>
      <c r="J23" s="284"/>
      <c r="K23" s="284"/>
      <c r="L23" s="285"/>
      <c r="M23" s="286" t="s">
        <v>156</v>
      </c>
      <c r="N23" s="286"/>
      <c r="O23" s="286"/>
      <c r="P23" s="286"/>
      <c r="Q23" s="286"/>
      <c r="R23" s="286"/>
      <c r="S23" s="286"/>
      <c r="T23" s="286"/>
      <c r="U23" s="286"/>
      <c r="V23" s="286"/>
      <c r="W23" s="286"/>
      <c r="X23" s="286"/>
      <c r="Y23" s="286"/>
      <c r="Z23" s="286"/>
    </row>
    <row r="24" spans="1:28" ht="151.5" customHeight="1" x14ac:dyDescent="0.25">
      <c r="A24" s="60" t="s">
        <v>157</v>
      </c>
      <c r="B24" s="61" t="s">
        <v>158</v>
      </c>
      <c r="C24" s="60" t="s">
        <v>159</v>
      </c>
      <c r="D24" s="60" t="s">
        <v>160</v>
      </c>
      <c r="E24" s="60" t="s">
        <v>161</v>
      </c>
      <c r="F24" s="60" t="s">
        <v>162</v>
      </c>
      <c r="G24" s="60" t="s">
        <v>163</v>
      </c>
      <c r="H24" s="60" t="s">
        <v>164</v>
      </c>
      <c r="I24" s="60" t="s">
        <v>165</v>
      </c>
      <c r="J24" s="60" t="s">
        <v>166</v>
      </c>
      <c r="K24" s="61" t="s">
        <v>167</v>
      </c>
      <c r="L24" s="61" t="s">
        <v>168</v>
      </c>
      <c r="M24" s="62" t="s">
        <v>169</v>
      </c>
      <c r="N24" s="61" t="s">
        <v>170</v>
      </c>
      <c r="O24" s="60" t="s">
        <v>171</v>
      </c>
      <c r="P24" s="60" t="s">
        <v>172</v>
      </c>
      <c r="Q24" s="60" t="s">
        <v>173</v>
      </c>
      <c r="R24" s="60" t="s">
        <v>164</v>
      </c>
      <c r="S24" s="60" t="s">
        <v>174</v>
      </c>
      <c r="T24" s="60" t="s">
        <v>175</v>
      </c>
      <c r="U24" s="60" t="s">
        <v>176</v>
      </c>
      <c r="V24" s="60" t="s">
        <v>173</v>
      </c>
      <c r="W24" s="63" t="s">
        <v>177</v>
      </c>
      <c r="X24" s="63" t="s">
        <v>178</v>
      </c>
      <c r="Y24" s="63" t="s">
        <v>179</v>
      </c>
      <c r="Z24" s="64" t="s">
        <v>180</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181</v>
      </c>
      <c r="B26" s="65"/>
      <c r="C26" s="66" t="s">
        <v>182</v>
      </c>
      <c r="D26" s="66" t="s">
        <v>183</v>
      </c>
      <c r="E26" s="66" t="s">
        <v>184</v>
      </c>
      <c r="F26" s="66" t="s">
        <v>185</v>
      </c>
      <c r="G26" s="66" t="s">
        <v>186</v>
      </c>
      <c r="H26" s="66" t="s">
        <v>164</v>
      </c>
      <c r="I26" s="66" t="s">
        <v>187</v>
      </c>
      <c r="J26" s="66" t="s">
        <v>188</v>
      </c>
      <c r="K26" s="67"/>
      <c r="L26" s="66" t="s">
        <v>189</v>
      </c>
      <c r="M26" s="68" t="s">
        <v>190</v>
      </c>
      <c r="N26" s="67"/>
      <c r="O26" s="67"/>
      <c r="P26" s="67"/>
      <c r="Q26" s="67"/>
      <c r="R26" s="67"/>
      <c r="S26" s="67"/>
      <c r="T26" s="67"/>
      <c r="U26" s="67"/>
      <c r="V26" s="67"/>
      <c r="W26" s="67"/>
      <c r="X26" s="67"/>
      <c r="Y26" s="67"/>
      <c r="Z26" s="69" t="s">
        <v>191</v>
      </c>
    </row>
    <row r="27" spans="1:28" x14ac:dyDescent="0.25">
      <c r="A27" s="67" t="s">
        <v>192</v>
      </c>
      <c r="B27" s="67" t="s">
        <v>193</v>
      </c>
      <c r="C27" s="67" t="s">
        <v>194</v>
      </c>
      <c r="D27" s="67" t="s">
        <v>195</v>
      </c>
      <c r="E27" s="67" t="s">
        <v>196</v>
      </c>
      <c r="F27" s="66" t="s">
        <v>197</v>
      </c>
      <c r="G27" s="66" t="s">
        <v>198</v>
      </c>
      <c r="H27" s="67" t="s">
        <v>164</v>
      </c>
      <c r="I27" s="66" t="s">
        <v>199</v>
      </c>
      <c r="J27" s="66" t="s">
        <v>200</v>
      </c>
      <c r="K27" s="66" t="s">
        <v>201</v>
      </c>
      <c r="L27" s="67"/>
      <c r="M27" s="66" t="s">
        <v>202</v>
      </c>
      <c r="N27" s="67"/>
      <c r="O27" s="67"/>
      <c r="P27" s="67"/>
      <c r="Q27" s="67"/>
      <c r="R27" s="67"/>
      <c r="S27" s="67"/>
      <c r="T27" s="67"/>
      <c r="U27" s="67"/>
      <c r="V27" s="67"/>
      <c r="W27" s="67"/>
      <c r="X27" s="67"/>
      <c r="Y27" s="67"/>
      <c r="Z27" s="67"/>
    </row>
    <row r="28" spans="1:28" x14ac:dyDescent="0.25">
      <c r="A28" s="67" t="s">
        <v>192</v>
      </c>
      <c r="B28" s="67" t="s">
        <v>203</v>
      </c>
      <c r="C28" s="67" t="s">
        <v>204</v>
      </c>
      <c r="D28" s="67" t="s">
        <v>205</v>
      </c>
      <c r="E28" s="67" t="s">
        <v>206</v>
      </c>
      <c r="F28" s="66" t="s">
        <v>207</v>
      </c>
      <c r="G28" s="66" t="s">
        <v>208</v>
      </c>
      <c r="H28" s="67" t="s">
        <v>164</v>
      </c>
      <c r="I28" s="66" t="s">
        <v>209</v>
      </c>
      <c r="J28" s="66" t="s">
        <v>210</v>
      </c>
      <c r="K28" s="66" t="s">
        <v>211</v>
      </c>
      <c r="L28" s="70"/>
      <c r="M28" s="66" t="s">
        <v>98</v>
      </c>
      <c r="N28" s="66"/>
      <c r="O28" s="66"/>
      <c r="P28" s="66"/>
      <c r="Q28" s="66"/>
      <c r="R28" s="66"/>
      <c r="S28" s="66"/>
      <c r="T28" s="66"/>
      <c r="U28" s="66"/>
      <c r="V28" s="66"/>
      <c r="W28" s="66"/>
      <c r="X28" s="66"/>
      <c r="Y28" s="66"/>
      <c r="Z28" s="66"/>
    </row>
    <row r="29" spans="1:28" x14ac:dyDescent="0.25">
      <c r="A29" s="67" t="s">
        <v>192</v>
      </c>
      <c r="B29" s="67" t="s">
        <v>212</v>
      </c>
      <c r="C29" s="67" t="s">
        <v>213</v>
      </c>
      <c r="D29" s="67" t="s">
        <v>214</v>
      </c>
      <c r="E29" s="67" t="s">
        <v>215</v>
      </c>
      <c r="F29" s="66" t="s">
        <v>216</v>
      </c>
      <c r="G29" s="66" t="s">
        <v>217</v>
      </c>
      <c r="H29" s="67" t="s">
        <v>164</v>
      </c>
      <c r="I29" s="66" t="s">
        <v>218</v>
      </c>
      <c r="J29" s="66" t="s">
        <v>219</v>
      </c>
      <c r="K29" s="66" t="s">
        <v>220</v>
      </c>
      <c r="L29" s="70"/>
      <c r="M29" s="67"/>
      <c r="N29" s="67"/>
      <c r="O29" s="67"/>
      <c r="P29" s="67"/>
      <c r="Q29" s="67"/>
      <c r="R29" s="67"/>
      <c r="S29" s="67"/>
      <c r="T29" s="67"/>
      <c r="U29" s="67"/>
      <c r="V29" s="67"/>
      <c r="W29" s="67"/>
      <c r="X29" s="67"/>
      <c r="Y29" s="67"/>
      <c r="Z29" s="67"/>
    </row>
    <row r="30" spans="1:28" x14ac:dyDescent="0.25">
      <c r="A30" s="67" t="s">
        <v>192</v>
      </c>
      <c r="B30" s="67" t="s">
        <v>221</v>
      </c>
      <c r="C30" s="67" t="s">
        <v>222</v>
      </c>
      <c r="D30" s="67" t="s">
        <v>223</v>
      </c>
      <c r="E30" s="67" t="s">
        <v>224</v>
      </c>
      <c r="F30" s="66" t="s">
        <v>225</v>
      </c>
      <c r="G30" s="66" t="s">
        <v>226</v>
      </c>
      <c r="H30" s="67" t="s">
        <v>164</v>
      </c>
      <c r="I30" s="66" t="s">
        <v>227</v>
      </c>
      <c r="J30" s="66" t="s">
        <v>228</v>
      </c>
      <c r="K30" s="66" t="s">
        <v>229</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230</v>
      </c>
      <c r="B32" s="65"/>
      <c r="C32" s="66" t="s">
        <v>231</v>
      </c>
      <c r="D32" s="66" t="s">
        <v>232</v>
      </c>
      <c r="E32" s="66" t="s">
        <v>233</v>
      </c>
      <c r="F32" s="66" t="s">
        <v>234</v>
      </c>
      <c r="G32" s="66" t="s">
        <v>235</v>
      </c>
      <c r="H32" s="66" t="s">
        <v>164</v>
      </c>
      <c r="I32" s="66" t="s">
        <v>236</v>
      </c>
      <c r="J32" s="66" t="s">
        <v>237</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50" t="s">
        <v>3</v>
      </c>
      <c r="B7" s="250"/>
      <c r="C7" s="250"/>
      <c r="D7" s="250"/>
      <c r="E7" s="250"/>
      <c r="F7" s="250"/>
      <c r="G7" s="250"/>
      <c r="H7" s="250"/>
      <c r="I7" s="250"/>
      <c r="J7" s="250"/>
      <c r="K7" s="250"/>
      <c r="L7" s="250"/>
      <c r="M7" s="250"/>
      <c r="N7" s="250"/>
      <c r="O7" s="250"/>
      <c r="P7" s="10"/>
      <c r="Q7" s="10"/>
      <c r="R7" s="10"/>
      <c r="S7" s="10"/>
      <c r="T7" s="10"/>
      <c r="U7" s="10"/>
      <c r="V7" s="10"/>
      <c r="W7" s="10"/>
      <c r="X7" s="10"/>
      <c r="Y7" s="10"/>
      <c r="Z7" s="10"/>
    </row>
    <row r="8" spans="1:28" s="2" customFormat="1" ht="18.75" x14ac:dyDescent="0.2">
      <c r="A8" s="250"/>
      <c r="B8" s="250"/>
      <c r="C8" s="250"/>
      <c r="D8" s="250"/>
      <c r="E8" s="250"/>
      <c r="F8" s="250"/>
      <c r="G8" s="250"/>
      <c r="H8" s="250"/>
      <c r="I8" s="250"/>
      <c r="J8" s="250"/>
      <c r="K8" s="250"/>
      <c r="L8" s="250"/>
      <c r="M8" s="250"/>
      <c r="N8" s="250"/>
      <c r="O8" s="250"/>
      <c r="P8" s="10"/>
      <c r="Q8" s="10"/>
      <c r="R8" s="10"/>
      <c r="S8" s="10"/>
      <c r="T8" s="10"/>
      <c r="U8" s="10"/>
      <c r="V8" s="10"/>
      <c r="W8" s="10"/>
      <c r="X8" s="10"/>
      <c r="Y8" s="10"/>
      <c r="Z8" s="10"/>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0"/>
      <c r="Q9" s="10"/>
      <c r="R9" s="10"/>
      <c r="S9" s="10"/>
      <c r="T9" s="10"/>
      <c r="U9" s="10"/>
      <c r="V9" s="10"/>
      <c r="W9" s="10"/>
      <c r="X9" s="10"/>
      <c r="Y9" s="10"/>
      <c r="Z9" s="10"/>
    </row>
    <row r="10" spans="1:28" s="2" customFormat="1" ht="18.75" x14ac:dyDescent="0.2">
      <c r="A10" s="252" t="s">
        <v>5</v>
      </c>
      <c r="B10" s="252"/>
      <c r="C10" s="252"/>
      <c r="D10" s="252"/>
      <c r="E10" s="252"/>
      <c r="F10" s="252"/>
      <c r="G10" s="252"/>
      <c r="H10" s="252"/>
      <c r="I10" s="252"/>
      <c r="J10" s="252"/>
      <c r="K10" s="252"/>
      <c r="L10" s="252"/>
      <c r="M10" s="252"/>
      <c r="N10" s="252"/>
      <c r="O10" s="252"/>
      <c r="P10" s="10"/>
      <c r="Q10" s="10"/>
      <c r="R10" s="10"/>
      <c r="S10" s="10"/>
      <c r="T10" s="10"/>
      <c r="U10" s="10"/>
      <c r="V10" s="10"/>
      <c r="W10" s="10"/>
      <c r="X10" s="10"/>
      <c r="Y10" s="10"/>
      <c r="Z10" s="10"/>
    </row>
    <row r="11" spans="1:28" s="2" customFormat="1" ht="18.75" x14ac:dyDescent="0.2">
      <c r="A11" s="250"/>
      <c r="B11" s="250"/>
      <c r="C11" s="250"/>
      <c r="D11" s="250"/>
      <c r="E11" s="250"/>
      <c r="F11" s="250"/>
      <c r="G11" s="250"/>
      <c r="H11" s="250"/>
      <c r="I11" s="250"/>
      <c r="J11" s="250"/>
      <c r="K11" s="250"/>
      <c r="L11" s="250"/>
      <c r="M11" s="250"/>
      <c r="N11" s="250"/>
      <c r="O11" s="250"/>
      <c r="P11" s="10"/>
      <c r="Q11" s="10"/>
      <c r="R11" s="10"/>
      <c r="S11" s="10"/>
      <c r="T11" s="10"/>
      <c r="U11" s="10"/>
      <c r="V11" s="10"/>
      <c r="W11" s="10"/>
      <c r="X11" s="10"/>
      <c r="Y11" s="10"/>
      <c r="Z11" s="10"/>
    </row>
    <row r="12" spans="1:28" s="2" customFormat="1" ht="18.75" x14ac:dyDescent="0.2">
      <c r="A12" s="259" t="str">
        <f>'1. паспорт местоположение'!A12:C12</f>
        <v>N_TP2100.AS.0012</v>
      </c>
      <c r="B12" s="259"/>
      <c r="C12" s="259"/>
      <c r="D12" s="259"/>
      <c r="E12" s="259"/>
      <c r="F12" s="259"/>
      <c r="G12" s="259"/>
      <c r="H12" s="259"/>
      <c r="I12" s="259"/>
      <c r="J12" s="259"/>
      <c r="K12" s="259"/>
      <c r="L12" s="259"/>
      <c r="M12" s="259"/>
      <c r="N12" s="259"/>
      <c r="O12" s="259"/>
      <c r="P12" s="10"/>
      <c r="Q12" s="10"/>
      <c r="R12" s="10"/>
      <c r="S12" s="10"/>
      <c r="T12" s="10"/>
      <c r="U12" s="10"/>
      <c r="V12" s="10"/>
      <c r="W12" s="10"/>
      <c r="X12" s="10"/>
      <c r="Y12" s="10"/>
      <c r="Z12" s="10"/>
    </row>
    <row r="13" spans="1:28" s="2" customFormat="1" ht="18.75" x14ac:dyDescent="0.2">
      <c r="A13" s="252" t="s">
        <v>6</v>
      </c>
      <c r="B13" s="252"/>
      <c r="C13" s="252"/>
      <c r="D13" s="252"/>
      <c r="E13" s="252"/>
      <c r="F13" s="252"/>
      <c r="G13" s="252"/>
      <c r="H13" s="252"/>
      <c r="I13" s="252"/>
      <c r="J13" s="252"/>
      <c r="K13" s="252"/>
      <c r="L13" s="252"/>
      <c r="M13" s="252"/>
      <c r="N13" s="252"/>
      <c r="O13" s="252"/>
      <c r="P13" s="10"/>
      <c r="Q13" s="10"/>
      <c r="R13" s="10"/>
      <c r="S13" s="10"/>
      <c r="T13" s="10"/>
      <c r="U13" s="10"/>
      <c r="V13" s="10"/>
      <c r="W13" s="10"/>
      <c r="X13" s="10"/>
      <c r="Y13" s="10"/>
      <c r="Z13" s="10"/>
    </row>
    <row r="14" spans="1:28" s="2" customFormat="1" ht="15.75" customHeight="1" x14ac:dyDescent="0.2">
      <c r="A14" s="260"/>
      <c r="B14" s="260"/>
      <c r="C14" s="260"/>
      <c r="D14" s="260"/>
      <c r="E14" s="260"/>
      <c r="F14" s="260"/>
      <c r="G14" s="260"/>
      <c r="H14" s="260"/>
      <c r="I14" s="260"/>
      <c r="J14" s="260"/>
      <c r="K14" s="260"/>
      <c r="L14" s="260"/>
      <c r="M14" s="260"/>
      <c r="N14" s="260"/>
      <c r="O14" s="260"/>
      <c r="P14" s="14"/>
      <c r="Q14" s="14"/>
      <c r="R14" s="14"/>
      <c r="S14" s="14"/>
      <c r="T14" s="14"/>
      <c r="U14" s="14"/>
      <c r="V14" s="14"/>
      <c r="W14" s="14"/>
      <c r="X14" s="14"/>
      <c r="Y14" s="14"/>
      <c r="Z14" s="14"/>
    </row>
    <row r="15" spans="1:28" s="15" customFormat="1" ht="44.25" customHeight="1" x14ac:dyDescent="0.2">
      <c r="A15"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56"/>
      <c r="C15" s="256"/>
      <c r="D15" s="256"/>
      <c r="E15" s="256"/>
      <c r="F15" s="256"/>
      <c r="G15" s="256"/>
      <c r="H15" s="256"/>
      <c r="I15" s="256"/>
      <c r="J15" s="256"/>
      <c r="K15" s="256"/>
      <c r="L15" s="256"/>
      <c r="M15" s="256"/>
      <c r="N15" s="256"/>
      <c r="O15" s="256"/>
      <c r="P15" s="11"/>
      <c r="Q15" s="11"/>
      <c r="R15" s="11"/>
      <c r="S15" s="11"/>
      <c r="T15" s="11"/>
      <c r="U15" s="11"/>
      <c r="V15" s="11"/>
      <c r="W15" s="11"/>
      <c r="X15" s="11"/>
      <c r="Y15" s="11"/>
      <c r="Z15" s="11"/>
    </row>
    <row r="16" spans="1:28" s="15" customFormat="1" ht="15" customHeight="1" x14ac:dyDescent="0.2">
      <c r="A16" s="252" t="s">
        <v>7</v>
      </c>
      <c r="B16" s="252"/>
      <c r="C16" s="252"/>
      <c r="D16" s="252"/>
      <c r="E16" s="252"/>
      <c r="F16" s="252"/>
      <c r="G16" s="252"/>
      <c r="H16" s="252"/>
      <c r="I16" s="252"/>
      <c r="J16" s="252"/>
      <c r="K16" s="252"/>
      <c r="L16" s="252"/>
      <c r="M16" s="252"/>
      <c r="N16" s="252"/>
      <c r="O16" s="252"/>
      <c r="P16" s="13"/>
      <c r="Q16" s="13"/>
      <c r="R16" s="13"/>
      <c r="S16" s="13"/>
      <c r="T16" s="13"/>
      <c r="U16" s="13"/>
      <c r="V16" s="13"/>
      <c r="W16" s="13"/>
      <c r="X16" s="13"/>
      <c r="Y16" s="13"/>
      <c r="Z16" s="13"/>
    </row>
    <row r="17" spans="1:26" s="15" customFormat="1" ht="15" customHeight="1" x14ac:dyDescent="0.2">
      <c r="A17" s="260"/>
      <c r="B17" s="260"/>
      <c r="C17" s="260"/>
      <c r="D17" s="260"/>
      <c r="E17" s="260"/>
      <c r="F17" s="260"/>
      <c r="G17" s="260"/>
      <c r="H17" s="260"/>
      <c r="I17" s="260"/>
      <c r="J17" s="260"/>
      <c r="K17" s="260"/>
      <c r="L17" s="260"/>
      <c r="M17" s="260"/>
      <c r="N17" s="260"/>
      <c r="O17" s="260"/>
      <c r="P17" s="14"/>
      <c r="Q17" s="14"/>
      <c r="R17" s="14"/>
      <c r="S17" s="14"/>
      <c r="T17" s="14"/>
      <c r="U17" s="14"/>
      <c r="V17" s="14"/>
      <c r="W17" s="14"/>
    </row>
    <row r="18" spans="1:26" s="15" customFormat="1" ht="91.5" customHeight="1" x14ac:dyDescent="0.2">
      <c r="A18" s="287" t="s">
        <v>238</v>
      </c>
      <c r="B18" s="287"/>
      <c r="C18" s="287"/>
      <c r="D18" s="287"/>
      <c r="E18" s="287"/>
      <c r="F18" s="287"/>
      <c r="G18" s="287"/>
      <c r="H18" s="287"/>
      <c r="I18" s="287"/>
      <c r="J18" s="287"/>
      <c r="K18" s="287"/>
      <c r="L18" s="287"/>
      <c r="M18" s="287"/>
      <c r="N18" s="287"/>
      <c r="O18" s="287"/>
      <c r="P18" s="16"/>
      <c r="Q18" s="16"/>
      <c r="R18" s="16"/>
      <c r="S18" s="16"/>
      <c r="T18" s="16"/>
      <c r="U18" s="16"/>
      <c r="V18" s="16"/>
      <c r="W18" s="16"/>
      <c r="X18" s="16"/>
      <c r="Y18" s="16"/>
      <c r="Z18" s="16"/>
    </row>
    <row r="19" spans="1:26" s="15" customFormat="1" ht="78" customHeight="1" x14ac:dyDescent="0.2">
      <c r="A19" s="262" t="s">
        <v>9</v>
      </c>
      <c r="B19" s="262" t="s">
        <v>239</v>
      </c>
      <c r="C19" s="262" t="s">
        <v>240</v>
      </c>
      <c r="D19" s="262" t="s">
        <v>241</v>
      </c>
      <c r="E19" s="288" t="s">
        <v>242</v>
      </c>
      <c r="F19" s="289"/>
      <c r="G19" s="289"/>
      <c r="H19" s="289"/>
      <c r="I19" s="290"/>
      <c r="J19" s="262" t="s">
        <v>243</v>
      </c>
      <c r="K19" s="262"/>
      <c r="L19" s="262"/>
      <c r="M19" s="262"/>
      <c r="N19" s="262"/>
      <c r="O19" s="262"/>
      <c r="P19" s="14"/>
      <c r="Q19" s="14"/>
      <c r="R19" s="14"/>
      <c r="S19" s="14"/>
      <c r="T19" s="14"/>
      <c r="U19" s="14"/>
      <c r="V19" s="14"/>
      <c r="W19" s="14"/>
    </row>
    <row r="20" spans="1:26" s="15" customFormat="1" ht="51" customHeight="1" x14ac:dyDescent="0.2">
      <c r="A20" s="262"/>
      <c r="B20" s="262"/>
      <c r="C20" s="262"/>
      <c r="D20" s="262"/>
      <c r="E20" s="24" t="s">
        <v>244</v>
      </c>
      <c r="F20" s="24" t="s">
        <v>245</v>
      </c>
      <c r="G20" s="24" t="s">
        <v>246</v>
      </c>
      <c r="H20" s="24" t="s">
        <v>247</v>
      </c>
      <c r="I20" s="24" t="s">
        <v>248</v>
      </c>
      <c r="J20" s="24" t="s">
        <v>249</v>
      </c>
      <c r="K20" s="24" t="s">
        <v>250</v>
      </c>
      <c r="L20" s="72" t="s">
        <v>251</v>
      </c>
      <c r="M20" s="73" t="s">
        <v>252</v>
      </c>
      <c r="N20" s="73" t="s">
        <v>253</v>
      </c>
      <c r="O20" s="73" t="s">
        <v>254</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255</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K105"/>
  <sheetViews>
    <sheetView zoomScale="55" zoomScaleNormal="55" workbookViewId="0">
      <selection activeCell="AO23" sqref="AO23"/>
    </sheetView>
  </sheetViews>
  <sheetFormatPr defaultRowHeight="15.75" outlineLevelRow="1" x14ac:dyDescent="0.25"/>
  <cols>
    <col min="1" max="1" width="61.7109375" style="180" customWidth="1"/>
    <col min="2" max="3" width="4.140625" style="180" customWidth="1"/>
    <col min="4" max="4" width="4.28515625" style="180" customWidth="1"/>
    <col min="5" max="22" width="4.140625" style="180" hidden="1" customWidth="1"/>
    <col min="23" max="36" width="5" style="180" hidden="1" customWidth="1"/>
    <col min="37" max="37" width="5" style="180" customWidth="1"/>
    <col min="38" max="38" width="11.7109375" style="180" customWidth="1"/>
    <col min="39" max="39" width="16.7109375" style="180" customWidth="1"/>
    <col min="40" max="40" width="22.140625" style="180" customWidth="1"/>
    <col min="41" max="41" width="20.28515625" style="180" customWidth="1"/>
    <col min="42" max="55" width="16.7109375" style="180" customWidth="1"/>
    <col min="56" max="56" width="18.85546875" style="180" customWidth="1"/>
    <col min="57" max="57" width="20.5703125" style="180" customWidth="1"/>
    <col min="58" max="63" width="16.7109375" style="180" customWidth="1"/>
    <col min="64" max="16384" width="9.140625" style="180"/>
  </cols>
  <sheetData>
    <row r="1" spans="1:44" ht="18.75" x14ac:dyDescent="0.25">
      <c r="A1" s="179"/>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R1" s="4" t="s">
        <v>0</v>
      </c>
    </row>
    <row r="2" spans="1:44" ht="18.75" x14ac:dyDescent="0.3">
      <c r="A2" s="179"/>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R2" s="5" t="s">
        <v>1</v>
      </c>
    </row>
    <row r="3" spans="1:44" ht="18.75" x14ac:dyDescent="0.3">
      <c r="A3" s="179"/>
      <c r="B3" s="179"/>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R3" s="5" t="s">
        <v>256</v>
      </c>
    </row>
    <row r="4" spans="1:44" x14ac:dyDescent="0.25">
      <c r="A4" s="179"/>
      <c r="B4" s="179"/>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row>
    <row r="5" spans="1:44" s="150" customFormat="1" ht="18.75" customHeight="1" x14ac:dyDescent="0.2">
      <c r="A5" s="298" t="str">
        <f>'4. паспортбюджет'!A5:O5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50" customFormat="1" ht="18.75" x14ac:dyDescent="0.3">
      <c r="A6" s="181"/>
      <c r="B6" s="182"/>
      <c r="C6" s="182"/>
      <c r="D6" s="182"/>
      <c r="E6" s="182"/>
      <c r="F6" s="182"/>
      <c r="G6" s="182"/>
      <c r="H6" s="182"/>
      <c r="I6" s="183"/>
      <c r="J6" s="183"/>
      <c r="K6" s="184"/>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row>
    <row r="7" spans="1:44" s="150" customFormat="1" ht="18.75" x14ac:dyDescent="0.2">
      <c r="A7" s="299" t="s">
        <v>3</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50" customFormat="1" ht="18.75" x14ac:dyDescent="0.2">
      <c r="A8" s="185"/>
      <c r="B8" s="185"/>
      <c r="C8" s="185"/>
      <c r="D8" s="185"/>
      <c r="E8" s="185"/>
      <c r="F8" s="185"/>
      <c r="G8" s="185"/>
      <c r="H8" s="185"/>
      <c r="I8" s="185"/>
      <c r="J8" s="185"/>
      <c r="K8" s="185"/>
      <c r="L8" s="186"/>
      <c r="M8" s="186"/>
      <c r="N8" s="186"/>
      <c r="O8" s="186"/>
      <c r="P8" s="186"/>
      <c r="Q8" s="186"/>
      <c r="R8" s="186"/>
      <c r="S8" s="186"/>
      <c r="T8" s="186"/>
      <c r="U8" s="186"/>
      <c r="V8" s="186"/>
      <c r="W8" s="186"/>
      <c r="X8" s="186"/>
      <c r="Y8" s="186"/>
      <c r="Z8" s="182"/>
      <c r="AA8" s="182"/>
      <c r="AB8" s="182"/>
      <c r="AC8" s="182"/>
      <c r="AD8" s="182"/>
      <c r="AE8" s="182"/>
      <c r="AF8" s="182"/>
      <c r="AG8" s="182"/>
      <c r="AH8" s="182"/>
      <c r="AI8" s="182"/>
      <c r="AJ8" s="182"/>
      <c r="AK8" s="182"/>
      <c r="AL8" s="182"/>
      <c r="AM8" s="182"/>
      <c r="AN8" s="182"/>
      <c r="AO8" s="182"/>
      <c r="AP8" s="182"/>
      <c r="AQ8" s="182"/>
      <c r="AR8" s="182"/>
    </row>
    <row r="9" spans="1:44" s="150" customFormat="1" ht="18.75" customHeight="1" x14ac:dyDescent="0.2">
      <c r="A9" s="300" t="s">
        <v>4</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50" customFormat="1" ht="18.75" customHeight="1" x14ac:dyDescent="0.2">
      <c r="A10" s="301" t="s">
        <v>5</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50" customFormat="1" ht="18.75" x14ac:dyDescent="0.2">
      <c r="A11" s="185"/>
      <c r="B11" s="185"/>
      <c r="C11" s="185"/>
      <c r="D11" s="185"/>
      <c r="E11" s="185"/>
      <c r="F11" s="185"/>
      <c r="G11" s="185"/>
      <c r="H11" s="185"/>
      <c r="I11" s="185"/>
      <c r="J11" s="185"/>
      <c r="K11" s="185"/>
      <c r="L11" s="186"/>
      <c r="M11" s="186"/>
      <c r="N11" s="186"/>
      <c r="O11" s="186"/>
      <c r="P11" s="186"/>
      <c r="Q11" s="186"/>
      <c r="R11" s="186"/>
      <c r="S11" s="186"/>
      <c r="T11" s="186"/>
      <c r="U11" s="186"/>
      <c r="V11" s="186"/>
      <c r="W11" s="186"/>
      <c r="X11" s="186"/>
      <c r="Y11" s="186"/>
      <c r="Z11" s="182"/>
      <c r="AA11" s="182"/>
      <c r="AB11" s="182"/>
      <c r="AC11" s="182"/>
      <c r="AD11" s="182"/>
      <c r="AE11" s="182"/>
      <c r="AF11" s="182"/>
      <c r="AG11" s="182"/>
      <c r="AH11" s="182"/>
      <c r="AI11" s="182"/>
      <c r="AJ11" s="182"/>
      <c r="AK11" s="182"/>
      <c r="AL11" s="182"/>
      <c r="AM11" s="182"/>
      <c r="AN11" s="182"/>
      <c r="AO11" s="182"/>
      <c r="AP11" s="182"/>
      <c r="AQ11" s="182"/>
      <c r="AR11" s="182"/>
    </row>
    <row r="12" spans="1:44" s="150" customFormat="1" ht="18.75" customHeight="1" x14ac:dyDescent="0.2">
      <c r="A12" s="300" t="str">
        <f>'4. паспортбюджет'!A12:O12</f>
        <v>N_TP2100.AS.0012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50"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154"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8"/>
      <c r="AA14" s="188"/>
      <c r="AB14" s="188"/>
      <c r="AC14" s="188"/>
      <c r="AD14" s="188"/>
      <c r="AE14" s="188"/>
      <c r="AF14" s="188"/>
      <c r="AG14" s="188"/>
      <c r="AH14" s="188"/>
      <c r="AI14" s="188"/>
      <c r="AJ14" s="188"/>
      <c r="AK14" s="188"/>
      <c r="AL14" s="188"/>
      <c r="AM14" s="188"/>
      <c r="AN14" s="188"/>
      <c r="AO14" s="188"/>
      <c r="AP14" s="188"/>
      <c r="AQ14" s="188"/>
      <c r="AR14" s="188"/>
    </row>
    <row r="15" spans="1:44" s="155" customFormat="1" ht="12" x14ac:dyDescent="0.2">
      <c r="A15" s="300"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155"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58" s="155"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row>
    <row r="18" spans="1:58" s="155" customFormat="1" ht="15" customHeight="1" x14ac:dyDescent="0.2">
      <c r="A18" s="302" t="s">
        <v>257</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58" s="150" customFormat="1" ht="18.75" customHeight="1" x14ac:dyDescent="0.2">
      <c r="A19" s="149"/>
      <c r="I19" s="151"/>
      <c r="J19" s="151"/>
      <c r="K19" s="4"/>
      <c r="AR19" s="4"/>
    </row>
    <row r="20" spans="1:58" s="150" customFormat="1" ht="18.75" customHeight="1" x14ac:dyDescent="0.3">
      <c r="A20" s="149"/>
      <c r="I20" s="151"/>
      <c r="J20" s="151"/>
      <c r="K20" s="5"/>
      <c r="AR20" s="5"/>
    </row>
    <row r="21" spans="1:58" s="150" customFormat="1" ht="18.75" x14ac:dyDescent="0.3">
      <c r="A21" s="152"/>
      <c r="I21" s="151"/>
      <c r="J21" s="151"/>
      <c r="K21" s="5"/>
      <c r="AR21" s="5"/>
    </row>
    <row r="22" spans="1:58" s="150" customFormat="1" ht="18.75" x14ac:dyDescent="0.3">
      <c r="A22" s="152"/>
      <c r="I22" s="151"/>
      <c r="J22" s="151"/>
      <c r="K22" s="5"/>
    </row>
    <row r="23" spans="1:58" ht="27.75" x14ac:dyDescent="0.4">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U23" s="192"/>
      <c r="BD23" s="193"/>
      <c r="BE23" s="194"/>
      <c r="BF23" s="194"/>
    </row>
    <row r="24" spans="1:58" ht="27.75" x14ac:dyDescent="0.4">
      <c r="A24" s="191"/>
      <c r="B24" s="191"/>
      <c r="C24" s="191"/>
      <c r="D24" s="191"/>
      <c r="E24" s="191"/>
      <c r="F24" s="191"/>
      <c r="G24" s="191"/>
      <c r="H24" s="191"/>
      <c r="I24" s="191"/>
      <c r="J24" s="191"/>
      <c r="K24" s="191"/>
      <c r="L24" s="191"/>
      <c r="M24" s="191"/>
      <c r="N24" s="191"/>
      <c r="O24" s="191"/>
      <c r="P24" s="191"/>
      <c r="Q24" s="191"/>
      <c r="R24" s="191"/>
      <c r="S24" s="191"/>
      <c r="T24" s="191"/>
      <c r="U24" s="191"/>
      <c r="V24" s="191"/>
      <c r="W24" s="191"/>
      <c r="X24" s="191"/>
      <c r="Y24" s="191"/>
      <c r="Z24" s="191"/>
      <c r="AA24" s="191"/>
      <c r="AB24" s="191"/>
      <c r="AC24" s="191"/>
      <c r="AD24" s="191"/>
      <c r="AE24" s="191"/>
      <c r="AF24" s="191"/>
      <c r="AG24" s="191"/>
      <c r="AH24" s="191"/>
      <c r="AI24" s="191"/>
      <c r="AJ24" s="191"/>
      <c r="AK24" s="191"/>
      <c r="AU24" s="192"/>
      <c r="BD24" s="193"/>
      <c r="BE24" s="194"/>
      <c r="BF24" s="194"/>
    </row>
    <row r="25" spans="1:58" ht="18.75" customHeight="1" thickBot="1" x14ac:dyDescent="0.3">
      <c r="A25" s="195" t="s">
        <v>258</v>
      </c>
      <c r="B25" s="196"/>
      <c r="C25" s="196"/>
      <c r="D25" s="196"/>
      <c r="E25" s="196"/>
      <c r="F25" s="196"/>
      <c r="G25" s="196"/>
      <c r="H25" s="196"/>
      <c r="I25" s="196"/>
      <c r="J25" s="196"/>
      <c r="K25" s="196"/>
      <c r="L25" s="196"/>
      <c r="M25" s="196"/>
      <c r="N25" s="196"/>
      <c r="O25" s="196"/>
      <c r="P25" s="196"/>
      <c r="Q25" s="196"/>
      <c r="R25" s="196"/>
      <c r="S25" s="196"/>
      <c r="T25" s="196"/>
      <c r="U25" s="196"/>
      <c r="V25" s="196"/>
      <c r="W25" s="196"/>
      <c r="X25" s="196"/>
      <c r="Y25" s="196"/>
      <c r="Z25" s="196"/>
      <c r="AA25" s="196"/>
      <c r="AB25" s="196"/>
      <c r="AC25" s="196"/>
      <c r="AD25" s="196"/>
      <c r="AE25" s="196"/>
      <c r="AF25" s="196"/>
      <c r="AG25" s="196"/>
      <c r="AH25" s="196"/>
      <c r="AI25" s="196"/>
      <c r="AJ25" s="196"/>
      <c r="AK25" s="196"/>
      <c r="AL25" s="196"/>
      <c r="AN25" s="197"/>
      <c r="AO25" s="198"/>
      <c r="AP25" s="198"/>
      <c r="AQ25" s="198"/>
      <c r="AR25" s="198"/>
    </row>
    <row r="26" spans="1:58" ht="18.75" customHeight="1" x14ac:dyDescent="0.25">
      <c r="A26" s="303" t="s">
        <v>574</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5"/>
      <c r="AK26" s="306">
        <v>56145.793447810946</v>
      </c>
      <c r="AL26" s="307"/>
      <c r="AN26" s="191" t="s">
        <v>259</v>
      </c>
      <c r="AO26" s="199"/>
      <c r="AP26" s="199"/>
    </row>
    <row r="27" spans="1:58" ht="15.75" customHeight="1" x14ac:dyDescent="0.25">
      <c r="A27" s="295" t="s">
        <v>260</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7"/>
      <c r="AK27" s="308"/>
      <c r="AL27" s="309"/>
      <c r="AN27" s="293" t="s">
        <v>261</v>
      </c>
      <c r="AO27" s="294"/>
      <c r="AP27" s="200">
        <v>1.8164817127768107</v>
      </c>
    </row>
    <row r="28" spans="1:58" x14ac:dyDescent="0.25">
      <c r="A28" s="295" t="s">
        <v>262</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1">
        <v>25</v>
      </c>
      <c r="AL28" s="292"/>
      <c r="AN28" s="293" t="s">
        <v>263</v>
      </c>
      <c r="AO28" s="294"/>
      <c r="AP28" s="200">
        <v>2.1409713130030248</v>
      </c>
    </row>
    <row r="29" spans="1:58" ht="15" customHeight="1" x14ac:dyDescent="0.25">
      <c r="A29" s="295" t="s">
        <v>264</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1">
        <v>1</v>
      </c>
      <c r="AL29" s="292"/>
      <c r="AN29" s="293" t="s">
        <v>575</v>
      </c>
      <c r="AO29" s="294"/>
      <c r="AP29" s="201">
        <v>398831.72834186023</v>
      </c>
      <c r="AU29" s="202"/>
      <c r="AW29" s="203"/>
      <c r="AX29" s="203"/>
    </row>
    <row r="30" spans="1:58" ht="15" customHeight="1" x14ac:dyDescent="0.25">
      <c r="A30" s="295" t="s">
        <v>265</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7"/>
      <c r="AK30" s="312">
        <v>0</v>
      </c>
      <c r="AL30" s="313"/>
      <c r="AN30" s="293" t="s">
        <v>576</v>
      </c>
      <c r="AO30" s="294"/>
      <c r="AP30" s="204" t="s">
        <v>583</v>
      </c>
      <c r="AU30" s="202"/>
    </row>
    <row r="31" spans="1:58" ht="15" customHeight="1" x14ac:dyDescent="0.25">
      <c r="A31" s="295" t="s">
        <v>577</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7"/>
      <c r="AK31" s="312">
        <v>1</v>
      </c>
      <c r="AL31" s="313"/>
      <c r="AU31" s="202"/>
    </row>
    <row r="32" spans="1:58" x14ac:dyDescent="0.25">
      <c r="A32" s="295" t="s">
        <v>266</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7"/>
      <c r="AK32" s="310">
        <v>1</v>
      </c>
      <c r="AL32" s="311"/>
      <c r="AU32" s="202"/>
    </row>
    <row r="33" spans="1:63" x14ac:dyDescent="0.25">
      <c r="A33" s="295" t="s">
        <v>267</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7"/>
      <c r="AK33" s="310">
        <v>0</v>
      </c>
      <c r="AL33" s="311"/>
    </row>
    <row r="34" spans="1:63" x14ac:dyDescent="0.25">
      <c r="A34" s="295" t="s">
        <v>268</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7"/>
      <c r="AK34" s="310">
        <v>1</v>
      </c>
      <c r="AL34" s="311"/>
    </row>
    <row r="35" spans="1:63" x14ac:dyDescent="0.25">
      <c r="A35" s="295" t="s">
        <v>269</v>
      </c>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7"/>
      <c r="AK35" s="310">
        <v>1</v>
      </c>
      <c r="AL35" s="311"/>
    </row>
    <row r="36" spans="1:63" x14ac:dyDescent="0.25">
      <c r="A36" s="295"/>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7"/>
      <c r="AK36" s="314"/>
      <c r="AL36" s="315"/>
    </row>
    <row r="37" spans="1:63" x14ac:dyDescent="0.25">
      <c r="A37" s="295" t="s">
        <v>270</v>
      </c>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7"/>
      <c r="AK37" s="318">
        <v>0.25</v>
      </c>
      <c r="AL37" s="319"/>
    </row>
    <row r="38" spans="1:63" x14ac:dyDescent="0.25">
      <c r="A38" s="295" t="s">
        <v>396</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7"/>
      <c r="AK38" s="310">
        <v>0</v>
      </c>
      <c r="AL38" s="311"/>
    </row>
    <row r="39" spans="1:63" x14ac:dyDescent="0.25">
      <c r="A39" s="295" t="s">
        <v>271</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7"/>
      <c r="AK39" s="314"/>
      <c r="AL39" s="315"/>
    </row>
    <row r="40" spans="1:63" x14ac:dyDescent="0.25">
      <c r="A40" s="295" t="s">
        <v>272</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7"/>
      <c r="AK40" s="316">
        <v>0</v>
      </c>
      <c r="AL40" s="317"/>
    </row>
    <row r="41" spans="1:63" x14ac:dyDescent="0.25">
      <c r="A41" s="295" t="s">
        <v>584</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7"/>
      <c r="AK41" s="314"/>
      <c r="AL41" s="315"/>
    </row>
    <row r="42" spans="1:63" x14ac:dyDescent="0.25">
      <c r="A42" s="295" t="s">
        <v>273</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7"/>
      <c r="AK42" s="318">
        <v>0.27800000000000002</v>
      </c>
      <c r="AL42" s="319"/>
    </row>
    <row r="43" spans="1:63" x14ac:dyDescent="0.25">
      <c r="A43" s="295" t="s">
        <v>274</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7"/>
      <c r="AK43" s="318">
        <v>0.27800000000000002</v>
      </c>
      <c r="AL43" s="319"/>
    </row>
    <row r="44" spans="1:63" x14ac:dyDescent="0.25">
      <c r="A44" s="295" t="s">
        <v>275</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7"/>
      <c r="AK44" s="318">
        <v>1</v>
      </c>
      <c r="AL44" s="319"/>
    </row>
    <row r="45" spans="1:63" x14ac:dyDescent="0.25">
      <c r="A45" s="295" t="s">
        <v>276</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7"/>
      <c r="AK45" s="318">
        <v>0.14080000000000001</v>
      </c>
      <c r="AL45" s="319"/>
      <c r="BE45" s="205"/>
      <c r="BF45" s="205"/>
    </row>
    <row r="46" spans="1:63" x14ac:dyDescent="0.25">
      <c r="A46" s="295" t="s">
        <v>277</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7"/>
      <c r="AK46" s="318">
        <v>0</v>
      </c>
      <c r="AL46" s="319"/>
    </row>
    <row r="47" spans="1:63" ht="16.5" thickBot="1" x14ac:dyDescent="0.3">
      <c r="A47" s="330" t="s">
        <v>585</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v>0.20850000000000002</v>
      </c>
      <c r="AL47" s="334"/>
    </row>
    <row r="48" spans="1:63" x14ac:dyDescent="0.25">
      <c r="A48" s="335" t="s">
        <v>278</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7"/>
      <c r="AK48" s="338">
        <v>2026</v>
      </c>
      <c r="AL48" s="339"/>
      <c r="AM48" s="206">
        <v>2027</v>
      </c>
      <c r="AN48" s="207">
        <v>2028</v>
      </c>
      <c r="AO48" s="207">
        <v>2029</v>
      </c>
      <c r="AP48" s="207">
        <v>2030</v>
      </c>
      <c r="AQ48" s="207">
        <v>2031</v>
      </c>
      <c r="AR48" s="207">
        <v>2032</v>
      </c>
      <c r="AS48" s="207">
        <v>2033</v>
      </c>
      <c r="AT48" s="207">
        <v>2034</v>
      </c>
      <c r="AU48" s="207">
        <v>2035</v>
      </c>
      <c r="AV48" s="207">
        <v>2036</v>
      </c>
      <c r="AW48" s="207">
        <v>2037</v>
      </c>
      <c r="AX48" s="207">
        <v>2038</v>
      </c>
      <c r="AY48" s="207">
        <v>2039</v>
      </c>
      <c r="AZ48" s="207">
        <v>2040</v>
      </c>
      <c r="BA48" s="207">
        <v>2041</v>
      </c>
      <c r="BB48" s="207">
        <v>2042</v>
      </c>
      <c r="BC48" s="207">
        <v>2043</v>
      </c>
      <c r="BD48" s="207">
        <v>2044</v>
      </c>
      <c r="BE48" s="207">
        <v>2045</v>
      </c>
      <c r="BF48" s="207">
        <v>2046</v>
      </c>
      <c r="BG48" s="207">
        <v>2047</v>
      </c>
      <c r="BH48" s="207">
        <v>2048</v>
      </c>
      <c r="BI48" s="207">
        <v>2049</v>
      </c>
      <c r="BJ48" s="207">
        <v>2050</v>
      </c>
      <c r="BK48" s="207">
        <v>2051</v>
      </c>
    </row>
    <row r="49" spans="1:63" outlineLevel="1" x14ac:dyDescent="0.25">
      <c r="A49" s="295" t="s">
        <v>279</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7"/>
      <c r="AK49" s="320">
        <v>0.04</v>
      </c>
      <c r="AL49" s="321"/>
      <c r="AM49" s="208">
        <v>0.04</v>
      </c>
      <c r="AN49" s="208">
        <v>0.04</v>
      </c>
      <c r="AO49" s="208">
        <v>0.04</v>
      </c>
      <c r="AP49" s="208">
        <v>0.04</v>
      </c>
      <c r="AQ49" s="208">
        <v>0.04</v>
      </c>
      <c r="AR49" s="208">
        <v>0.04</v>
      </c>
      <c r="AS49" s="208">
        <v>0.04</v>
      </c>
      <c r="AT49" s="208">
        <v>0.04</v>
      </c>
      <c r="AU49" s="208">
        <v>0.04</v>
      </c>
      <c r="AV49" s="208">
        <v>0.04</v>
      </c>
      <c r="AW49" s="208">
        <v>0.04</v>
      </c>
      <c r="AX49" s="208">
        <v>0.04</v>
      </c>
      <c r="AY49" s="208">
        <v>0.04</v>
      </c>
      <c r="AZ49" s="208">
        <v>0.04</v>
      </c>
      <c r="BA49" s="208">
        <v>0.04</v>
      </c>
      <c r="BB49" s="208">
        <v>0.04</v>
      </c>
      <c r="BC49" s="208">
        <v>0.04</v>
      </c>
      <c r="BD49" s="208">
        <v>0.04</v>
      </c>
      <c r="BE49" s="208">
        <v>0.04</v>
      </c>
      <c r="BF49" s="208">
        <v>0.04</v>
      </c>
      <c r="BG49" s="208">
        <v>0.04</v>
      </c>
      <c r="BH49" s="208">
        <v>0.04</v>
      </c>
      <c r="BI49" s="208">
        <v>0.04</v>
      </c>
      <c r="BJ49" s="208">
        <v>0.04</v>
      </c>
      <c r="BK49" s="208">
        <v>0.04</v>
      </c>
    </row>
    <row r="50" spans="1:63" outlineLevel="1" x14ac:dyDescent="0.25">
      <c r="A50" s="295" t="s">
        <v>280</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7"/>
      <c r="AK50" s="320">
        <v>0.04</v>
      </c>
      <c r="AL50" s="321"/>
      <c r="AM50" s="208">
        <v>8.1600000000000117E-2</v>
      </c>
      <c r="AN50" s="209">
        <v>0.12486400000000009</v>
      </c>
      <c r="AO50" s="209">
        <v>0.16985856000000021</v>
      </c>
      <c r="AP50" s="209">
        <v>0.21665290240000035</v>
      </c>
      <c r="AQ50" s="209">
        <v>0.26531901849600037</v>
      </c>
      <c r="AR50" s="209">
        <v>0.31593177923584048</v>
      </c>
      <c r="AS50" s="209">
        <v>0.3685690504052741</v>
      </c>
      <c r="AT50" s="209">
        <v>0.42331181242148519</v>
      </c>
      <c r="AU50" s="209">
        <v>0.48024428491834459</v>
      </c>
      <c r="AV50" s="209">
        <v>0.53945405631507848</v>
      </c>
      <c r="AW50" s="209">
        <v>0.60103221856768174</v>
      </c>
      <c r="AX50" s="209">
        <v>0.66507350731038906</v>
      </c>
      <c r="AY50" s="209">
        <v>0.73167644760280459</v>
      </c>
      <c r="AZ50" s="209">
        <v>0.80094350550691673</v>
      </c>
      <c r="BA50" s="209">
        <v>0.87298124572719349</v>
      </c>
      <c r="BB50" s="209">
        <v>0.94790049555628131</v>
      </c>
      <c r="BC50" s="209">
        <v>1.0258165153785326</v>
      </c>
      <c r="BD50" s="209">
        <v>1.1068491759936738</v>
      </c>
      <c r="BE50" s="209">
        <v>1.1911231430334208</v>
      </c>
      <c r="BF50" s="209">
        <v>1.2787680687547578</v>
      </c>
      <c r="BG50" s="209">
        <v>1.369918791504948</v>
      </c>
      <c r="BH50" s="209">
        <v>1.4647155431651462</v>
      </c>
      <c r="BI50" s="209">
        <v>1.5633041648917523</v>
      </c>
      <c r="BJ50" s="209">
        <v>1.6658363314874225</v>
      </c>
      <c r="BK50" s="209">
        <v>1.7724697847469195</v>
      </c>
    </row>
    <row r="51" spans="1:63" s="191" customFormat="1" ht="16.5" thickBot="1" x14ac:dyDescent="0.3">
      <c r="A51" s="322" t="s">
        <v>578</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4"/>
      <c r="AK51" s="325">
        <v>0</v>
      </c>
      <c r="AL51" s="326"/>
      <c r="AM51" s="210">
        <v>1235.2074558518407</v>
      </c>
      <c r="AN51" s="211">
        <v>1210.5033067348038</v>
      </c>
      <c r="AO51" s="211">
        <v>1161.0950085007303</v>
      </c>
      <c r="AP51" s="211">
        <v>1111.6867102666567</v>
      </c>
      <c r="AQ51" s="211">
        <v>1062.278412032583</v>
      </c>
      <c r="AR51" s="211">
        <v>1012.8701137985095</v>
      </c>
      <c r="AS51" s="211">
        <v>963.46181556443571</v>
      </c>
      <c r="AT51" s="211">
        <v>914.05351733036218</v>
      </c>
      <c r="AU51" s="211">
        <v>864.64521909628854</v>
      </c>
      <c r="AV51" s="211">
        <v>815.2369208622149</v>
      </c>
      <c r="AW51" s="211">
        <v>765.82862262814137</v>
      </c>
      <c r="AX51" s="211">
        <v>716.42032439406751</v>
      </c>
      <c r="AY51" s="211">
        <v>667.01202615999387</v>
      </c>
      <c r="AZ51" s="211">
        <v>617.60372792592023</v>
      </c>
      <c r="BA51" s="211">
        <v>568.19542969184658</v>
      </c>
      <c r="BB51" s="211">
        <v>518.78713145777294</v>
      </c>
      <c r="BC51" s="211">
        <v>469.37883322369925</v>
      </c>
      <c r="BD51" s="211">
        <v>419.97053498962549</v>
      </c>
      <c r="BE51" s="211">
        <v>370.56223675555191</v>
      </c>
      <c r="BF51" s="211">
        <v>321.15393852147821</v>
      </c>
      <c r="BG51" s="211">
        <v>271.74564028740457</v>
      </c>
      <c r="BH51" s="211">
        <v>222.33734205333087</v>
      </c>
      <c r="BI51" s="211">
        <v>172.9290438192572</v>
      </c>
      <c r="BJ51" s="211">
        <v>123.52074558518355</v>
      </c>
      <c r="BK51" s="211">
        <v>74.112447351109878</v>
      </c>
    </row>
    <row r="52" spans="1:63" ht="16.5" thickBot="1" x14ac:dyDescent="0.3">
      <c r="A52" s="327" t="s">
        <v>579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v>0</v>
      </c>
      <c r="AL52" s="329"/>
      <c r="AM52" s="212">
        <v>1.2352074558518407</v>
      </c>
      <c r="AN52" s="213">
        <v>1.2105033067348039</v>
      </c>
      <c r="AO52" s="213">
        <v>1.1610950085007303</v>
      </c>
      <c r="AP52" s="213">
        <v>1.1116867102666568</v>
      </c>
      <c r="AQ52" s="213">
        <v>1.062278412032583</v>
      </c>
      <c r="AR52" s="213">
        <v>1.0128701137985094</v>
      </c>
      <c r="AS52" s="213">
        <v>0.96346181556443566</v>
      </c>
      <c r="AT52" s="213">
        <v>0.91405351733036222</v>
      </c>
      <c r="AU52" s="213">
        <v>0.86464521909628855</v>
      </c>
      <c r="AV52" s="213">
        <v>0.81523692086221489</v>
      </c>
      <c r="AW52" s="213">
        <v>0.76582862262814133</v>
      </c>
      <c r="AX52" s="213">
        <v>0.71642032439406755</v>
      </c>
      <c r="AY52" s="213">
        <v>0.66701202615999389</v>
      </c>
      <c r="AZ52" s="213">
        <v>0.61760372792592022</v>
      </c>
      <c r="BA52" s="213">
        <v>0.56819542969184655</v>
      </c>
      <c r="BB52" s="213">
        <v>0.51878713145777289</v>
      </c>
      <c r="BC52" s="213">
        <v>0.46937883322369922</v>
      </c>
      <c r="BD52" s="213">
        <v>0.4199705349896255</v>
      </c>
      <c r="BE52" s="213">
        <v>0.37056223675555189</v>
      </c>
      <c r="BF52" s="213">
        <v>0.32115393852147822</v>
      </c>
      <c r="BG52" s="213">
        <v>0.27174564028740456</v>
      </c>
      <c r="BH52" s="213">
        <v>0.22233734205333086</v>
      </c>
      <c r="BI52" s="213">
        <v>0.17292904381925719</v>
      </c>
      <c r="BJ52" s="213">
        <v>0.12352074558518354</v>
      </c>
      <c r="BK52" s="213">
        <v>7.4112447351109875E-2</v>
      </c>
    </row>
    <row r="53" spans="1:63" ht="16.5" thickBot="1" x14ac:dyDescent="0.3">
      <c r="A53" s="350" t="s">
        <v>580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214">
        <v>0</v>
      </c>
      <c r="AN53" s="215">
        <v>-108.16000000000001</v>
      </c>
      <c r="AO53" s="215">
        <v>-112.4864</v>
      </c>
      <c r="AP53" s="215">
        <v>-116.98585600000003</v>
      </c>
      <c r="AQ53" s="215">
        <v>-121.66529024000003</v>
      </c>
      <c r="AR53" s="215">
        <v>-126.53190184960003</v>
      </c>
      <c r="AS53" s="215">
        <v>-263.1863558471681</v>
      </c>
      <c r="AT53" s="215">
        <v>-273.71381008105482</v>
      </c>
      <c r="AU53" s="215">
        <v>-284.66236248429703</v>
      </c>
      <c r="AV53" s="215">
        <v>-296.04885698366894</v>
      </c>
      <c r="AW53" s="215">
        <v>-307.89081126301568</v>
      </c>
      <c r="AX53" s="215">
        <v>-320.20644371353637</v>
      </c>
      <c r="AY53" s="215">
        <v>-499.52205219311674</v>
      </c>
      <c r="AZ53" s="215">
        <v>-519.50293428084137</v>
      </c>
      <c r="BA53" s="215">
        <v>-540.28305165207507</v>
      </c>
      <c r="BB53" s="215">
        <v>-561.89437371815802</v>
      </c>
      <c r="BC53" s="215">
        <v>-584.37014866688435</v>
      </c>
      <c r="BD53" s="215">
        <v>-607.7449546135598</v>
      </c>
      <c r="BE53" s="215">
        <v>-842.73967039746958</v>
      </c>
      <c r="BF53" s="215">
        <v>-876.44925721336847</v>
      </c>
      <c r="BG53" s="215">
        <v>-911.50722750190312</v>
      </c>
      <c r="BH53" s="215">
        <v>-947.96751660197924</v>
      </c>
      <c r="BI53" s="215">
        <v>-985.88621726605834</v>
      </c>
      <c r="BJ53" s="215">
        <v>-1025.3216659567008</v>
      </c>
      <c r="BK53" s="215">
        <v>-1066.334532594969</v>
      </c>
    </row>
    <row r="54" spans="1:63" ht="16.5" thickBot="1" x14ac:dyDescent="0.3">
      <c r="A54" s="350" t="s">
        <v>581</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3">
        <v>0</v>
      </c>
      <c r="AL54" s="353"/>
      <c r="AM54" s="216">
        <v>0</v>
      </c>
      <c r="AN54" s="216">
        <v>0</v>
      </c>
      <c r="AO54" s="216">
        <v>0</v>
      </c>
      <c r="AP54" s="216">
        <v>0</v>
      </c>
      <c r="AQ54" s="216">
        <v>0</v>
      </c>
      <c r="AR54" s="216">
        <v>0</v>
      </c>
      <c r="AS54" s="216">
        <v>0</v>
      </c>
      <c r="AT54" s="216">
        <v>0</v>
      </c>
      <c r="AU54" s="216">
        <v>0</v>
      </c>
      <c r="AV54" s="216">
        <v>0</v>
      </c>
      <c r="AW54" s="216">
        <v>0</v>
      </c>
      <c r="AX54" s="216">
        <v>0</v>
      </c>
      <c r="AY54" s="216">
        <v>0</v>
      </c>
      <c r="AZ54" s="216">
        <v>0</v>
      </c>
      <c r="BA54" s="216">
        <v>0</v>
      </c>
      <c r="BB54" s="216">
        <v>0</v>
      </c>
      <c r="BC54" s="216">
        <v>0</v>
      </c>
      <c r="BD54" s="216">
        <v>0</v>
      </c>
      <c r="BE54" s="216">
        <v>0</v>
      </c>
      <c r="BF54" s="216">
        <v>0</v>
      </c>
      <c r="BG54" s="216">
        <v>0</v>
      </c>
      <c r="BH54" s="216">
        <v>0</v>
      </c>
      <c r="BI54" s="216">
        <v>0</v>
      </c>
      <c r="BJ54" s="216">
        <v>0</v>
      </c>
      <c r="BK54" s="216">
        <v>0</v>
      </c>
    </row>
    <row r="55" spans="1:63" ht="16.5" thickBot="1" x14ac:dyDescent="0.3">
      <c r="A55" s="354" t="s">
        <v>582</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2"/>
      <c r="AL55" s="352"/>
      <c r="AM55" s="217"/>
      <c r="AN55" s="218"/>
      <c r="AO55" s="218"/>
      <c r="AP55" s="218"/>
      <c r="AQ55" s="218"/>
      <c r="AR55" s="218"/>
      <c r="AS55" s="218"/>
      <c r="AT55" s="218"/>
      <c r="AU55" s="218"/>
      <c r="AV55" s="218"/>
      <c r="AW55" s="218"/>
      <c r="AX55" s="218"/>
      <c r="AY55" s="218"/>
      <c r="AZ55" s="218"/>
      <c r="BA55" s="218"/>
      <c r="BB55" s="218"/>
      <c r="BC55" s="218"/>
      <c r="BD55" s="218"/>
      <c r="BE55" s="218"/>
      <c r="BF55" s="218"/>
      <c r="BG55" s="218"/>
      <c r="BH55" s="218"/>
      <c r="BI55" s="218"/>
      <c r="BJ55" s="218"/>
      <c r="BK55" s="218"/>
    </row>
    <row r="58" spans="1:63" ht="16.5" thickBot="1" x14ac:dyDescent="0.3"/>
    <row r="59" spans="1:63" s="220" customFormat="1" ht="24" customHeight="1" x14ac:dyDescent="0.25">
      <c r="A59" s="340" t="s">
        <v>586</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v>2026</v>
      </c>
      <c r="AL59" s="338"/>
      <c r="AM59" s="219">
        <v>2027</v>
      </c>
      <c r="AN59" s="219">
        <v>2028</v>
      </c>
      <c r="AO59" s="219">
        <v>2029</v>
      </c>
      <c r="AP59" s="219">
        <v>2030</v>
      </c>
      <c r="AQ59" s="219">
        <v>2031</v>
      </c>
      <c r="AR59" s="219">
        <v>2032</v>
      </c>
      <c r="AS59" s="219">
        <v>2033</v>
      </c>
      <c r="AT59" s="219">
        <v>2034</v>
      </c>
      <c r="AU59" s="219">
        <v>2035</v>
      </c>
      <c r="AV59" s="219">
        <v>2036</v>
      </c>
      <c r="AW59" s="219">
        <v>2037</v>
      </c>
      <c r="AX59" s="219">
        <v>2038</v>
      </c>
      <c r="AY59" s="219">
        <v>2039</v>
      </c>
      <c r="AZ59" s="219">
        <v>2040</v>
      </c>
      <c r="BA59" s="219">
        <v>2041</v>
      </c>
      <c r="BB59" s="219">
        <v>2042</v>
      </c>
      <c r="BC59" s="219">
        <v>2043</v>
      </c>
      <c r="BD59" s="219">
        <v>2044</v>
      </c>
      <c r="BE59" s="219">
        <v>2045</v>
      </c>
      <c r="BF59" s="219">
        <v>2046</v>
      </c>
      <c r="BG59" s="219">
        <v>2047</v>
      </c>
      <c r="BH59" s="219">
        <v>2048</v>
      </c>
      <c r="BI59" s="219">
        <v>2049</v>
      </c>
      <c r="BJ59" s="219">
        <v>2050</v>
      </c>
      <c r="BK59" s="219">
        <v>2051</v>
      </c>
    </row>
    <row r="60" spans="1:63" s="220" customFormat="1" ht="11.25" customHeight="1" x14ac:dyDescent="0.25">
      <c r="A60" s="343" t="s">
        <v>587</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v>0</v>
      </c>
      <c r="AL60" s="346"/>
      <c r="AM60" s="221"/>
      <c r="AN60" s="221"/>
      <c r="AO60" s="221"/>
      <c r="AP60" s="221"/>
      <c r="AQ60" s="221"/>
      <c r="AR60" s="221"/>
      <c r="AS60" s="221"/>
      <c r="AT60" s="221"/>
      <c r="AU60" s="221"/>
      <c r="AV60" s="221"/>
      <c r="AW60" s="221"/>
      <c r="AX60" s="221"/>
      <c r="AY60" s="221"/>
      <c r="AZ60" s="221"/>
      <c r="BA60" s="221"/>
      <c r="BB60" s="221"/>
      <c r="BC60" s="221"/>
      <c r="BD60" s="221"/>
      <c r="BE60" s="221"/>
      <c r="BF60" s="221"/>
      <c r="BG60" s="221"/>
      <c r="BH60" s="221"/>
      <c r="BI60" s="221"/>
      <c r="BJ60" s="221"/>
      <c r="BK60" s="221"/>
    </row>
    <row r="61" spans="1:63" s="220" customFormat="1" ht="12" customHeight="1" x14ac:dyDescent="0.25">
      <c r="A61" s="347" t="s">
        <v>588</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6"/>
      <c r="AM61" s="222">
        <v>0</v>
      </c>
      <c r="AN61" s="222">
        <v>0</v>
      </c>
      <c r="AO61" s="222">
        <v>0</v>
      </c>
      <c r="AP61" s="222">
        <v>0</v>
      </c>
      <c r="AQ61" s="222">
        <v>0</v>
      </c>
      <c r="AR61" s="222">
        <v>0</v>
      </c>
      <c r="AS61" s="222">
        <v>0</v>
      </c>
      <c r="AT61" s="222">
        <v>0</v>
      </c>
      <c r="AU61" s="222">
        <v>0</v>
      </c>
      <c r="AV61" s="222">
        <v>0</v>
      </c>
      <c r="AW61" s="222">
        <v>0</v>
      </c>
      <c r="AX61" s="222">
        <v>0</v>
      </c>
      <c r="AY61" s="222">
        <v>0</v>
      </c>
      <c r="AZ61" s="222">
        <v>0</v>
      </c>
      <c r="BA61" s="222">
        <v>0</v>
      </c>
      <c r="BB61" s="222">
        <v>0</v>
      </c>
      <c r="BC61" s="222">
        <v>0</v>
      </c>
      <c r="BD61" s="222">
        <v>0</v>
      </c>
      <c r="BE61" s="222">
        <v>0</v>
      </c>
      <c r="BF61" s="222">
        <v>0</v>
      </c>
      <c r="BG61" s="222">
        <v>0</v>
      </c>
      <c r="BH61" s="222">
        <v>0</v>
      </c>
      <c r="BI61" s="222">
        <v>0</v>
      </c>
      <c r="BJ61" s="222">
        <v>0</v>
      </c>
      <c r="BK61" s="222">
        <v>0</v>
      </c>
    </row>
    <row r="62" spans="1:63" s="220" customFormat="1" ht="12" customHeight="1" x14ac:dyDescent="0.25">
      <c r="A62" s="347" t="s">
        <v>589</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v>0</v>
      </c>
      <c r="AL62" s="346"/>
      <c r="AM62" s="222">
        <v>0</v>
      </c>
      <c r="AN62" s="222">
        <v>0</v>
      </c>
      <c r="AO62" s="222">
        <v>0</v>
      </c>
      <c r="AP62" s="222">
        <v>0</v>
      </c>
      <c r="AQ62" s="222">
        <v>0</v>
      </c>
      <c r="AR62" s="222">
        <v>0</v>
      </c>
      <c r="AS62" s="222">
        <v>0</v>
      </c>
      <c r="AT62" s="222">
        <v>0</v>
      </c>
      <c r="AU62" s="222">
        <v>0</v>
      </c>
      <c r="AV62" s="222">
        <v>0</v>
      </c>
      <c r="AW62" s="222">
        <v>0</v>
      </c>
      <c r="AX62" s="222">
        <v>0</v>
      </c>
      <c r="AY62" s="222">
        <v>0</v>
      </c>
      <c r="AZ62" s="222">
        <v>0</v>
      </c>
      <c r="BA62" s="222">
        <v>0</v>
      </c>
      <c r="BB62" s="222">
        <v>0</v>
      </c>
      <c r="BC62" s="222">
        <v>0</v>
      </c>
      <c r="BD62" s="222">
        <v>0</v>
      </c>
      <c r="BE62" s="222">
        <v>0</v>
      </c>
      <c r="BF62" s="222">
        <v>0</v>
      </c>
      <c r="BG62" s="222">
        <v>0</v>
      </c>
      <c r="BH62" s="222">
        <v>0</v>
      </c>
      <c r="BI62" s="222">
        <v>0</v>
      </c>
      <c r="BJ62" s="222">
        <v>0</v>
      </c>
      <c r="BK62" s="222">
        <v>0</v>
      </c>
    </row>
    <row r="63" spans="1:63" s="220" customFormat="1" ht="12" customHeight="1" thickBot="1" x14ac:dyDescent="0.3">
      <c r="A63" s="364" t="s">
        <v>590</v>
      </c>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v>0</v>
      </c>
      <c r="AL63" s="367"/>
      <c r="AM63" s="223">
        <v>0</v>
      </c>
      <c r="AN63" s="223">
        <v>0</v>
      </c>
      <c r="AO63" s="223">
        <v>0</v>
      </c>
      <c r="AP63" s="223">
        <v>0</v>
      </c>
      <c r="AQ63" s="223">
        <v>0</v>
      </c>
      <c r="AR63" s="223">
        <v>0</v>
      </c>
      <c r="AS63" s="223">
        <v>0</v>
      </c>
      <c r="AT63" s="223">
        <v>0</v>
      </c>
      <c r="AU63" s="223">
        <v>0</v>
      </c>
      <c r="AV63" s="223">
        <v>0</v>
      </c>
      <c r="AW63" s="223">
        <v>0</v>
      </c>
      <c r="AX63" s="223">
        <v>0</v>
      </c>
      <c r="AY63" s="223">
        <v>0</v>
      </c>
      <c r="AZ63" s="223">
        <v>0</v>
      </c>
      <c r="BA63" s="223">
        <v>0</v>
      </c>
      <c r="BB63" s="223">
        <v>0</v>
      </c>
      <c r="BC63" s="223">
        <v>0</v>
      </c>
      <c r="BD63" s="223">
        <v>0</v>
      </c>
      <c r="BE63" s="223">
        <v>0</v>
      </c>
      <c r="BF63" s="223">
        <v>0</v>
      </c>
      <c r="BG63" s="223">
        <v>0</v>
      </c>
      <c r="BH63" s="223">
        <v>0</v>
      </c>
      <c r="BI63" s="223">
        <v>0</v>
      </c>
      <c r="BJ63" s="223">
        <v>0</v>
      </c>
      <c r="BK63" s="223">
        <v>0</v>
      </c>
    </row>
    <row r="64" spans="1:63" ht="16.5" thickBot="1" x14ac:dyDescent="0.3">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368"/>
      <c r="AL64" s="368"/>
      <c r="AM64" s="225"/>
      <c r="AN64" s="225"/>
      <c r="AO64" s="225"/>
      <c r="AP64" s="225"/>
      <c r="AQ64" s="225"/>
      <c r="AR64" s="225"/>
      <c r="AS64" s="225"/>
      <c r="AT64" s="225"/>
      <c r="AU64" s="225"/>
      <c r="AV64" s="226"/>
      <c r="AW64" s="226"/>
      <c r="AX64" s="226"/>
      <c r="AY64" s="226"/>
      <c r="AZ64" s="226"/>
      <c r="BA64" s="226"/>
      <c r="BB64" s="226"/>
      <c r="BC64" s="226"/>
      <c r="BD64" s="226"/>
      <c r="BE64" s="226"/>
      <c r="BF64" s="226"/>
      <c r="BG64" s="226"/>
      <c r="BH64" s="226"/>
      <c r="BI64" s="226"/>
      <c r="BJ64" s="226"/>
      <c r="BK64" s="226"/>
    </row>
    <row r="65" spans="1:63" s="202" customFormat="1" x14ac:dyDescent="0.25">
      <c r="A65" s="356" t="s">
        <v>591</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42">
        <v>2026</v>
      </c>
      <c r="AL65" s="338"/>
      <c r="AM65" s="219">
        <v>2027</v>
      </c>
      <c r="AN65" s="219">
        <v>2028</v>
      </c>
      <c r="AO65" s="219">
        <v>2029</v>
      </c>
      <c r="AP65" s="219">
        <v>2030</v>
      </c>
      <c r="AQ65" s="219">
        <v>2031</v>
      </c>
      <c r="AR65" s="219">
        <v>2032</v>
      </c>
      <c r="AS65" s="219">
        <v>2033</v>
      </c>
      <c r="AT65" s="219">
        <v>2034</v>
      </c>
      <c r="AU65" s="219">
        <v>2035</v>
      </c>
      <c r="AV65" s="219">
        <v>2036</v>
      </c>
      <c r="AW65" s="219">
        <v>2037</v>
      </c>
      <c r="AX65" s="219">
        <v>2038</v>
      </c>
      <c r="AY65" s="219">
        <v>2039</v>
      </c>
      <c r="AZ65" s="219">
        <v>2040</v>
      </c>
      <c r="BA65" s="219">
        <v>2041</v>
      </c>
      <c r="BB65" s="219">
        <v>2042</v>
      </c>
      <c r="BC65" s="219">
        <v>2043</v>
      </c>
      <c r="BD65" s="219">
        <v>2044</v>
      </c>
      <c r="BE65" s="219">
        <v>2045</v>
      </c>
      <c r="BF65" s="219">
        <v>2046</v>
      </c>
      <c r="BG65" s="219">
        <v>2047</v>
      </c>
      <c r="BH65" s="219">
        <v>2048</v>
      </c>
      <c r="BI65" s="219">
        <v>2049</v>
      </c>
      <c r="BJ65" s="219">
        <v>2050</v>
      </c>
      <c r="BK65" s="219">
        <v>2051</v>
      </c>
    </row>
    <row r="66" spans="1:63" s="191" customFormat="1" ht="15" x14ac:dyDescent="0.25">
      <c r="A66" s="358" t="s">
        <v>281</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59"/>
      <c r="AK66" s="360">
        <v>0</v>
      </c>
      <c r="AL66" s="361"/>
      <c r="AM66" s="227">
        <v>1235.2074558518407</v>
      </c>
      <c r="AN66" s="227">
        <v>1210.5033067348038</v>
      </c>
      <c r="AO66" s="227">
        <v>1161.0950085007303</v>
      </c>
      <c r="AP66" s="227">
        <v>1111.6867102666567</v>
      </c>
      <c r="AQ66" s="227">
        <v>1062.278412032583</v>
      </c>
      <c r="AR66" s="227">
        <v>1012.8701137985095</v>
      </c>
      <c r="AS66" s="227">
        <v>963.46181556443571</v>
      </c>
      <c r="AT66" s="227">
        <v>914.05351733036218</v>
      </c>
      <c r="AU66" s="227">
        <v>864.64521909628854</v>
      </c>
      <c r="AV66" s="227">
        <v>815.2369208622149</v>
      </c>
      <c r="AW66" s="227">
        <v>765.82862262814137</v>
      </c>
      <c r="AX66" s="227">
        <v>716.42032439406751</v>
      </c>
      <c r="AY66" s="227">
        <v>667.01202615999387</v>
      </c>
      <c r="AZ66" s="227">
        <v>617.60372792592023</v>
      </c>
      <c r="BA66" s="227">
        <v>568.19542969184658</v>
      </c>
      <c r="BB66" s="227">
        <v>518.78713145777294</v>
      </c>
      <c r="BC66" s="227">
        <v>469.37883322369925</v>
      </c>
      <c r="BD66" s="227">
        <v>419.97053498962549</v>
      </c>
      <c r="BE66" s="227">
        <v>370.56223675555191</v>
      </c>
      <c r="BF66" s="227">
        <v>321.15393852147821</v>
      </c>
      <c r="BG66" s="227">
        <v>271.74564028740457</v>
      </c>
      <c r="BH66" s="227">
        <v>222.33734205333087</v>
      </c>
      <c r="BI66" s="227">
        <v>172.9290438192572</v>
      </c>
      <c r="BJ66" s="227">
        <v>123.52074558518355</v>
      </c>
      <c r="BK66" s="227">
        <v>74.112447351109878</v>
      </c>
    </row>
    <row r="67" spans="1:63" x14ac:dyDescent="0.25">
      <c r="A67" s="358" t="s">
        <v>282</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2">
        <v>0</v>
      </c>
      <c r="AL67" s="363"/>
      <c r="AM67" s="228">
        <v>-1210.503306734804</v>
      </c>
      <c r="AN67" s="228">
        <v>88947.534175715569</v>
      </c>
      <c r="AO67" s="228">
        <v>92577.571658165936</v>
      </c>
      <c r="AP67" s="228">
        <v>96351.822473949665</v>
      </c>
      <c r="AQ67" s="228">
        <v>100276.05515640003</v>
      </c>
      <c r="AR67" s="228">
        <v>104356.26898018374</v>
      </c>
      <c r="AS67" s="228">
        <v>218259.68479394083</v>
      </c>
      <c r="AT67" s="228">
        <v>227057.2674712968</v>
      </c>
      <c r="AU67" s="228">
        <v>236205.76528978234</v>
      </c>
      <c r="AV67" s="228">
        <v>245719.21485504264</v>
      </c>
      <c r="AW67" s="228">
        <v>255612.21423694864</v>
      </c>
      <c r="AX67" s="228">
        <v>265899.94542816631</v>
      </c>
      <c r="AY67" s="228">
        <v>415354.32331026695</v>
      </c>
      <c r="AZ67" s="228">
        <v>432029.76253248786</v>
      </c>
      <c r="BA67" s="228">
        <v>449371.23115763295</v>
      </c>
      <c r="BB67" s="228">
        <v>467405.37036181905</v>
      </c>
      <c r="BC67" s="228">
        <v>486159.88696820813</v>
      </c>
      <c r="BD67" s="228">
        <v>505663.596072888</v>
      </c>
      <c r="BE67" s="228">
        <v>701517.23004192987</v>
      </c>
      <c r="BF67" s="228">
        <v>729633.25653762929</v>
      </c>
      <c r="BG67" s="228">
        <v>758872.93592719187</v>
      </c>
      <c r="BH67" s="228">
        <v>789281.21432637237</v>
      </c>
      <c r="BI67" s="228">
        <v>820904.83569555532</v>
      </c>
      <c r="BJ67" s="228">
        <v>853792.41375354107</v>
      </c>
      <c r="BK67" s="228">
        <v>887994.50676788168</v>
      </c>
    </row>
    <row r="68" spans="1:63" x14ac:dyDescent="0.25">
      <c r="A68" s="358" t="s">
        <v>283</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59"/>
      <c r="AK68" s="362">
        <v>0</v>
      </c>
      <c r="AL68" s="363"/>
      <c r="AM68" s="228">
        <v>0</v>
      </c>
      <c r="AN68" s="228">
        <v>90133.333333333343</v>
      </c>
      <c r="AO68" s="228">
        <v>93738.666666666672</v>
      </c>
      <c r="AP68" s="228">
        <v>97488.213333333362</v>
      </c>
      <c r="AQ68" s="228">
        <v>101387.74186666669</v>
      </c>
      <c r="AR68" s="228">
        <v>105443.25154133336</v>
      </c>
      <c r="AS68" s="228">
        <v>219321.96320597341</v>
      </c>
      <c r="AT68" s="228">
        <v>228094.84173421236</v>
      </c>
      <c r="AU68" s="228">
        <v>237218.63540358085</v>
      </c>
      <c r="AV68" s="228">
        <v>246707.38081972412</v>
      </c>
      <c r="AW68" s="228">
        <v>256575.67605251307</v>
      </c>
      <c r="AX68" s="228">
        <v>266838.70309461368</v>
      </c>
      <c r="AY68" s="228">
        <v>416268.37682759733</v>
      </c>
      <c r="AZ68" s="228">
        <v>432919.11190070119</v>
      </c>
      <c r="BA68" s="228">
        <v>450235.87637672923</v>
      </c>
      <c r="BB68" s="228">
        <v>468245.31143179833</v>
      </c>
      <c r="BC68" s="228">
        <v>486975.12388907035</v>
      </c>
      <c r="BD68" s="228">
        <v>506454.12884463317</v>
      </c>
      <c r="BE68" s="228">
        <v>702283.05866455799</v>
      </c>
      <c r="BF68" s="228">
        <v>730374.38101114042</v>
      </c>
      <c r="BG68" s="228">
        <v>759589.35625158588</v>
      </c>
      <c r="BH68" s="228">
        <v>789972.93050164939</v>
      </c>
      <c r="BI68" s="228">
        <v>821571.84772171534</v>
      </c>
      <c r="BJ68" s="228">
        <v>854434.72163058398</v>
      </c>
      <c r="BK68" s="228">
        <v>888612.1104958076</v>
      </c>
    </row>
    <row r="69" spans="1:63" x14ac:dyDescent="0.25">
      <c r="A69" s="358" t="s">
        <v>267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2">
        <v>0</v>
      </c>
      <c r="AL69" s="363"/>
      <c r="AM69" s="228">
        <v>0</v>
      </c>
      <c r="AN69" s="228">
        <v>0</v>
      </c>
      <c r="AO69" s="228">
        <v>0</v>
      </c>
      <c r="AP69" s="228">
        <v>0</v>
      </c>
      <c r="AQ69" s="228">
        <v>0</v>
      </c>
      <c r="AR69" s="228">
        <v>0</v>
      </c>
      <c r="AS69" s="228">
        <v>0</v>
      </c>
      <c r="AT69" s="228">
        <v>0</v>
      </c>
      <c r="AU69" s="228">
        <v>0</v>
      </c>
      <c r="AV69" s="228">
        <v>0</v>
      </c>
      <c r="AW69" s="228">
        <v>0</v>
      </c>
      <c r="AX69" s="228">
        <v>0</v>
      </c>
      <c r="AY69" s="228">
        <v>0</v>
      </c>
      <c r="AZ69" s="228">
        <v>0</v>
      </c>
      <c r="BA69" s="228">
        <v>0</v>
      </c>
      <c r="BB69" s="228">
        <v>0</v>
      </c>
      <c r="BC69" s="228">
        <v>0</v>
      </c>
      <c r="BD69" s="228">
        <v>0</v>
      </c>
      <c r="BE69" s="228">
        <v>0</v>
      </c>
      <c r="BF69" s="228">
        <v>0</v>
      </c>
      <c r="BG69" s="228">
        <v>0</v>
      </c>
      <c r="BH69" s="228">
        <v>0</v>
      </c>
      <c r="BI69" s="228">
        <v>0</v>
      </c>
      <c r="BJ69" s="228">
        <v>0</v>
      </c>
      <c r="BK69" s="228">
        <v>0</v>
      </c>
    </row>
    <row r="70" spans="1:63" x14ac:dyDescent="0.25">
      <c r="A70" s="358" t="s">
        <v>396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62">
        <v>0</v>
      </c>
      <c r="AL70" s="363"/>
      <c r="AM70" s="228">
        <v>0</v>
      </c>
      <c r="AN70" s="228">
        <v>0</v>
      </c>
      <c r="AO70" s="228">
        <v>0</v>
      </c>
      <c r="AP70" s="228">
        <v>0</v>
      </c>
      <c r="AQ70" s="228">
        <v>0</v>
      </c>
      <c r="AR70" s="228">
        <v>0</v>
      </c>
      <c r="AS70" s="228">
        <v>0</v>
      </c>
      <c r="AT70" s="228">
        <v>0</v>
      </c>
      <c r="AU70" s="228">
        <v>0</v>
      </c>
      <c r="AV70" s="228">
        <v>0</v>
      </c>
      <c r="AW70" s="228">
        <v>0</v>
      </c>
      <c r="AX70" s="228">
        <v>0</v>
      </c>
      <c r="AY70" s="228">
        <v>0</v>
      </c>
      <c r="AZ70" s="228">
        <v>0</v>
      </c>
      <c r="BA70" s="228">
        <v>0</v>
      </c>
      <c r="BB70" s="228">
        <v>0</v>
      </c>
      <c r="BC70" s="228">
        <v>0</v>
      </c>
      <c r="BD70" s="228">
        <v>0</v>
      </c>
      <c r="BE70" s="228">
        <v>0</v>
      </c>
      <c r="BF70" s="228">
        <v>0</v>
      </c>
      <c r="BG70" s="228">
        <v>0</v>
      </c>
      <c r="BH70" s="228">
        <v>0</v>
      </c>
      <c r="BI70" s="228">
        <v>0</v>
      </c>
      <c r="BJ70" s="228">
        <v>0</v>
      </c>
      <c r="BK70" s="228">
        <v>0</v>
      </c>
    </row>
    <row r="71" spans="1:63" x14ac:dyDescent="0.25">
      <c r="A71" s="358" t="s">
        <v>396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9"/>
      <c r="AL71" s="370"/>
      <c r="AM71" s="228">
        <v>0</v>
      </c>
      <c r="AN71" s="228">
        <v>0</v>
      </c>
      <c r="AO71" s="228">
        <v>0</v>
      </c>
      <c r="AP71" s="228">
        <v>0</v>
      </c>
      <c r="AQ71" s="228">
        <v>0</v>
      </c>
      <c r="AR71" s="228">
        <v>0</v>
      </c>
      <c r="AS71" s="228">
        <v>0</v>
      </c>
      <c r="AT71" s="228">
        <v>0</v>
      </c>
      <c r="AU71" s="228">
        <v>0</v>
      </c>
      <c r="AV71" s="228">
        <v>0</v>
      </c>
      <c r="AW71" s="228">
        <v>0</v>
      </c>
      <c r="AX71" s="228">
        <v>0</v>
      </c>
      <c r="AY71" s="228">
        <v>0</v>
      </c>
      <c r="AZ71" s="228">
        <v>0</v>
      </c>
      <c r="BA71" s="228">
        <v>0</v>
      </c>
      <c r="BB71" s="228">
        <v>0</v>
      </c>
      <c r="BC71" s="228">
        <v>0</v>
      </c>
      <c r="BD71" s="228">
        <v>0</v>
      </c>
      <c r="BE71" s="228">
        <v>0</v>
      </c>
      <c r="BF71" s="228">
        <v>0</v>
      </c>
      <c r="BG71" s="228">
        <v>0</v>
      </c>
      <c r="BH71" s="228">
        <v>0</v>
      </c>
      <c r="BI71" s="228">
        <v>0</v>
      </c>
      <c r="BJ71" s="228">
        <v>0</v>
      </c>
      <c r="BK71" s="228">
        <v>0</v>
      </c>
    </row>
    <row r="72" spans="1:63" x14ac:dyDescent="0.25">
      <c r="A72" s="358" t="s">
        <v>284</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59"/>
      <c r="AK72" s="369"/>
      <c r="AL72" s="370"/>
      <c r="AM72" s="228">
        <v>-1210.503306734804</v>
      </c>
      <c r="AN72" s="228">
        <v>-1185.7991576177674</v>
      </c>
      <c r="AO72" s="228">
        <v>-1161.0950085007305</v>
      </c>
      <c r="AP72" s="228">
        <v>-1136.3908593836936</v>
      </c>
      <c r="AQ72" s="228">
        <v>-1111.6867102666567</v>
      </c>
      <c r="AR72" s="228">
        <v>-1086.9825611496201</v>
      </c>
      <c r="AS72" s="228">
        <v>-1062.2784120325832</v>
      </c>
      <c r="AT72" s="228">
        <v>-1037.5742629155463</v>
      </c>
      <c r="AU72" s="228">
        <v>-1012.8701137985096</v>
      </c>
      <c r="AV72" s="228">
        <v>-988.16596468147281</v>
      </c>
      <c r="AW72" s="228">
        <v>-963.46181556443582</v>
      </c>
      <c r="AX72" s="228">
        <v>-938.75766644739906</v>
      </c>
      <c r="AY72" s="228">
        <v>-914.0535173303623</v>
      </c>
      <c r="AZ72" s="228">
        <v>-889.34936821332553</v>
      </c>
      <c r="BA72" s="228">
        <v>-864.64521909628866</v>
      </c>
      <c r="BB72" s="228">
        <v>-839.94106997925189</v>
      </c>
      <c r="BC72" s="228">
        <v>-815.23692086221513</v>
      </c>
      <c r="BD72" s="228">
        <v>-790.53277174517837</v>
      </c>
      <c r="BE72" s="228">
        <v>-765.8286226281416</v>
      </c>
      <c r="BF72" s="228">
        <v>-741.12447351110472</v>
      </c>
      <c r="BG72" s="228">
        <v>-716.42032439406796</v>
      </c>
      <c r="BH72" s="228">
        <v>-691.71617527703108</v>
      </c>
      <c r="BI72" s="228">
        <v>-667.01202615999432</v>
      </c>
      <c r="BJ72" s="228">
        <v>-642.30787704295756</v>
      </c>
      <c r="BK72" s="228">
        <v>-617.60372792592079</v>
      </c>
    </row>
    <row r="73" spans="1:63" s="191" customFormat="1" ht="15" x14ac:dyDescent="0.25">
      <c r="A73" s="358" t="s">
        <v>592</v>
      </c>
      <c r="B73" s="359"/>
      <c r="C73" s="359"/>
      <c r="D73" s="359"/>
      <c r="E73" s="359"/>
      <c r="F73" s="359"/>
      <c r="G73" s="359"/>
      <c r="H73" s="359"/>
      <c r="I73" s="359"/>
      <c r="J73" s="359"/>
      <c r="K73" s="359"/>
      <c r="L73" s="359"/>
      <c r="M73" s="359"/>
      <c r="N73" s="359"/>
      <c r="O73" s="359"/>
      <c r="P73" s="359"/>
      <c r="Q73" s="359"/>
      <c r="R73" s="359"/>
      <c r="S73" s="359"/>
      <c r="T73" s="359"/>
      <c r="U73" s="359"/>
      <c r="V73" s="359"/>
      <c r="W73" s="359"/>
      <c r="X73" s="359"/>
      <c r="Y73" s="359"/>
      <c r="Z73" s="359"/>
      <c r="AA73" s="359"/>
      <c r="AB73" s="359"/>
      <c r="AC73" s="359"/>
      <c r="AD73" s="359"/>
      <c r="AE73" s="359"/>
      <c r="AF73" s="359"/>
      <c r="AG73" s="359"/>
      <c r="AH73" s="359"/>
      <c r="AI73" s="359"/>
      <c r="AJ73" s="359"/>
      <c r="AK73" s="360">
        <v>0</v>
      </c>
      <c r="AL73" s="361"/>
      <c r="AM73" s="227">
        <v>24.70414911703665</v>
      </c>
      <c r="AN73" s="227">
        <v>90158.037482450367</v>
      </c>
      <c r="AO73" s="227">
        <v>93738.666666666672</v>
      </c>
      <c r="AP73" s="227">
        <v>97463.509184216324</v>
      </c>
      <c r="AQ73" s="227">
        <v>101338.33356843262</v>
      </c>
      <c r="AR73" s="227">
        <v>105369.13909398224</v>
      </c>
      <c r="AS73" s="227">
        <v>219223.14660950526</v>
      </c>
      <c r="AT73" s="227">
        <v>227971.32098862715</v>
      </c>
      <c r="AU73" s="227">
        <v>237070.41050887865</v>
      </c>
      <c r="AV73" s="227">
        <v>246534.45177590486</v>
      </c>
      <c r="AW73" s="227">
        <v>256378.04285957679</v>
      </c>
      <c r="AX73" s="227">
        <v>266616.36575256038</v>
      </c>
      <c r="AY73" s="227">
        <v>416021.33533642691</v>
      </c>
      <c r="AZ73" s="227">
        <v>432647.36626041378</v>
      </c>
      <c r="BA73" s="227">
        <v>449939.42658732482</v>
      </c>
      <c r="BB73" s="227">
        <v>467924.15749327681</v>
      </c>
      <c r="BC73" s="227">
        <v>486629.26580143184</v>
      </c>
      <c r="BD73" s="227">
        <v>506083.56660787761</v>
      </c>
      <c r="BE73" s="227">
        <v>701887.79227868537</v>
      </c>
      <c r="BF73" s="227">
        <v>729954.41047615081</v>
      </c>
      <c r="BG73" s="227">
        <v>759144.68156747927</v>
      </c>
      <c r="BH73" s="227">
        <v>789503.55166842567</v>
      </c>
      <c r="BI73" s="227">
        <v>821077.76473937463</v>
      </c>
      <c r="BJ73" s="227">
        <v>853915.93449912628</v>
      </c>
      <c r="BK73" s="227">
        <v>888068.61921523279</v>
      </c>
    </row>
    <row r="74" spans="1:63" x14ac:dyDescent="0.25">
      <c r="A74" s="358" t="s">
        <v>285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2">
        <v>0</v>
      </c>
      <c r="AL74" s="363"/>
      <c r="AM74" s="228">
        <v>-2245.8317379124378</v>
      </c>
      <c r="AN74" s="228">
        <v>-2245.8317379124378</v>
      </c>
      <c r="AO74" s="228">
        <v>-2245.8317379124378</v>
      </c>
      <c r="AP74" s="228">
        <v>-2245.8317379124378</v>
      </c>
      <c r="AQ74" s="228">
        <v>-2245.8317379124378</v>
      </c>
      <c r="AR74" s="228">
        <v>-2245.8317379124378</v>
      </c>
      <c r="AS74" s="228">
        <v>-2245.8317379124378</v>
      </c>
      <c r="AT74" s="228">
        <v>-2245.8317379124378</v>
      </c>
      <c r="AU74" s="228">
        <v>-2245.8317379124378</v>
      </c>
      <c r="AV74" s="228">
        <v>-2245.8317379124378</v>
      </c>
      <c r="AW74" s="228">
        <v>-2245.8317379124378</v>
      </c>
      <c r="AX74" s="228">
        <v>-2245.8317379124378</v>
      </c>
      <c r="AY74" s="228">
        <v>-2245.8317379124378</v>
      </c>
      <c r="AZ74" s="228">
        <v>-2245.8317379124378</v>
      </c>
      <c r="BA74" s="228">
        <v>-2245.8317379124378</v>
      </c>
      <c r="BB74" s="228">
        <v>-2245.8317379124378</v>
      </c>
      <c r="BC74" s="228">
        <v>-2245.8317379124378</v>
      </c>
      <c r="BD74" s="228">
        <v>-2245.8317379124378</v>
      </c>
      <c r="BE74" s="228">
        <v>-2245.8317379124378</v>
      </c>
      <c r="BF74" s="228">
        <v>-2245.8317379124378</v>
      </c>
      <c r="BG74" s="228">
        <v>-2245.8317379124378</v>
      </c>
      <c r="BH74" s="228">
        <v>-2245.8317379124378</v>
      </c>
      <c r="BI74" s="228">
        <v>-2245.8317379124378</v>
      </c>
      <c r="BJ74" s="228">
        <v>-2245.8317379124378</v>
      </c>
      <c r="BK74" s="228">
        <v>-2245.8317379124378</v>
      </c>
    </row>
    <row r="75" spans="1:63" s="191" customFormat="1" ht="15" x14ac:dyDescent="0.25">
      <c r="A75" s="358" t="s">
        <v>593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60">
        <v>0</v>
      </c>
      <c r="AL75" s="361"/>
      <c r="AM75" s="227">
        <v>-2221.1275887954012</v>
      </c>
      <c r="AN75" s="227">
        <v>87912.205744537932</v>
      </c>
      <c r="AO75" s="227">
        <v>91492.834928754237</v>
      </c>
      <c r="AP75" s="227">
        <v>95217.677446303889</v>
      </c>
      <c r="AQ75" s="227">
        <v>99092.501830520181</v>
      </c>
      <c r="AR75" s="227">
        <v>103123.30735606981</v>
      </c>
      <c r="AS75" s="227">
        <v>216977.31487159283</v>
      </c>
      <c r="AT75" s="227">
        <v>225725.48925071472</v>
      </c>
      <c r="AU75" s="227">
        <v>234824.57877096621</v>
      </c>
      <c r="AV75" s="227">
        <v>244288.62003799243</v>
      </c>
      <c r="AW75" s="227">
        <v>254132.21112166435</v>
      </c>
      <c r="AX75" s="227">
        <v>264370.53401464794</v>
      </c>
      <c r="AY75" s="227">
        <v>413775.50359851448</v>
      </c>
      <c r="AZ75" s="227">
        <v>430401.53452250134</v>
      </c>
      <c r="BA75" s="227">
        <v>447693.59484941239</v>
      </c>
      <c r="BB75" s="227">
        <v>465678.32575536438</v>
      </c>
      <c r="BC75" s="227">
        <v>484383.43406351941</v>
      </c>
      <c r="BD75" s="227">
        <v>503837.73486996518</v>
      </c>
      <c r="BE75" s="227">
        <v>699641.96054077288</v>
      </c>
      <c r="BF75" s="227">
        <v>727708.57873823831</v>
      </c>
      <c r="BG75" s="227">
        <v>756898.84982956678</v>
      </c>
      <c r="BH75" s="227">
        <v>787257.71993051318</v>
      </c>
      <c r="BI75" s="227">
        <v>818831.93300146214</v>
      </c>
      <c r="BJ75" s="227">
        <v>851670.10276121378</v>
      </c>
      <c r="BK75" s="227">
        <v>885822.78747732029</v>
      </c>
    </row>
    <row r="76" spans="1:63" x14ac:dyDescent="0.25">
      <c r="A76" s="358" t="s">
        <v>286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2">
        <v>0</v>
      </c>
      <c r="AL76" s="363"/>
      <c r="AM76" s="228">
        <v>0</v>
      </c>
      <c r="AN76" s="228">
        <v>0</v>
      </c>
      <c r="AO76" s="228">
        <v>0</v>
      </c>
      <c r="AP76" s="228">
        <v>0</v>
      </c>
      <c r="AQ76" s="228">
        <v>0</v>
      </c>
      <c r="AR76" s="228">
        <v>0</v>
      </c>
      <c r="AS76" s="228">
        <v>0</v>
      </c>
      <c r="AT76" s="228">
        <v>0</v>
      </c>
      <c r="AU76" s="228">
        <v>0</v>
      </c>
      <c r="AV76" s="228">
        <v>0</v>
      </c>
      <c r="AW76" s="228">
        <v>0</v>
      </c>
      <c r="AX76" s="228">
        <v>0</v>
      </c>
      <c r="AY76" s="228">
        <v>0</v>
      </c>
      <c r="AZ76" s="228">
        <v>0</v>
      </c>
      <c r="BA76" s="228">
        <v>0</v>
      </c>
      <c r="BB76" s="228">
        <v>0</v>
      </c>
      <c r="BC76" s="228">
        <v>0</v>
      </c>
      <c r="BD76" s="228">
        <v>0</v>
      </c>
      <c r="BE76" s="228">
        <v>0</v>
      </c>
      <c r="BF76" s="228">
        <v>0</v>
      </c>
      <c r="BG76" s="228">
        <v>0</v>
      </c>
      <c r="BH76" s="228">
        <v>0</v>
      </c>
      <c r="BI76" s="228">
        <v>0</v>
      </c>
      <c r="BJ76" s="228">
        <v>0</v>
      </c>
      <c r="BK76" s="228">
        <v>0</v>
      </c>
    </row>
    <row r="77" spans="1:63" s="191" customFormat="1" ht="15" x14ac:dyDescent="0.25">
      <c r="A77" s="358" t="s">
        <v>287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v>0</v>
      </c>
      <c r="AL77" s="361"/>
      <c r="AM77" s="227">
        <v>-2221.1275887954012</v>
      </c>
      <c r="AN77" s="227">
        <v>87912.205744537932</v>
      </c>
      <c r="AO77" s="227">
        <v>91492.834928754237</v>
      </c>
      <c r="AP77" s="227">
        <v>95217.677446303889</v>
      </c>
      <c r="AQ77" s="227">
        <v>99092.501830520181</v>
      </c>
      <c r="AR77" s="227">
        <v>103123.30735606981</v>
      </c>
      <c r="AS77" s="227">
        <v>216977.31487159283</v>
      </c>
      <c r="AT77" s="227">
        <v>225725.48925071472</v>
      </c>
      <c r="AU77" s="227">
        <v>234824.57877096621</v>
      </c>
      <c r="AV77" s="227">
        <v>244288.62003799243</v>
      </c>
      <c r="AW77" s="227">
        <v>254132.21112166435</v>
      </c>
      <c r="AX77" s="227">
        <v>264370.53401464794</v>
      </c>
      <c r="AY77" s="227">
        <v>413775.50359851448</v>
      </c>
      <c r="AZ77" s="227">
        <v>430401.53452250134</v>
      </c>
      <c r="BA77" s="227">
        <v>447693.59484941239</v>
      </c>
      <c r="BB77" s="227">
        <v>465678.32575536438</v>
      </c>
      <c r="BC77" s="227">
        <v>484383.43406351941</v>
      </c>
      <c r="BD77" s="227">
        <v>503837.73486996518</v>
      </c>
      <c r="BE77" s="227">
        <v>699641.96054077288</v>
      </c>
      <c r="BF77" s="227">
        <v>727708.57873823831</v>
      </c>
      <c r="BG77" s="227">
        <v>756898.84982956678</v>
      </c>
      <c r="BH77" s="227">
        <v>787257.71993051318</v>
      </c>
      <c r="BI77" s="227">
        <v>818831.93300146214</v>
      </c>
      <c r="BJ77" s="227">
        <v>851670.10276121378</v>
      </c>
      <c r="BK77" s="227">
        <v>885822.78747732029</v>
      </c>
    </row>
    <row r="78" spans="1:63" x14ac:dyDescent="0.25">
      <c r="A78" s="358" t="s">
        <v>270</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9"/>
      <c r="AL78" s="370"/>
      <c r="AM78" s="228">
        <v>555.28189719885029</v>
      </c>
      <c r="AN78" s="228">
        <v>-21978.051436134483</v>
      </c>
      <c r="AO78" s="228">
        <v>-22873.208732188559</v>
      </c>
      <c r="AP78" s="228">
        <v>-23804.419361575972</v>
      </c>
      <c r="AQ78" s="228">
        <v>-24773.125457630045</v>
      </c>
      <c r="AR78" s="228">
        <v>-25780.826839017453</v>
      </c>
      <c r="AS78" s="228">
        <v>-54244.328717898206</v>
      </c>
      <c r="AT78" s="228">
        <v>-56431.372312678679</v>
      </c>
      <c r="AU78" s="228">
        <v>-58706.144692741553</v>
      </c>
      <c r="AV78" s="228">
        <v>-61072.155009498107</v>
      </c>
      <c r="AW78" s="228">
        <v>-63533.052780416088</v>
      </c>
      <c r="AX78" s="228">
        <v>-66092.633503661986</v>
      </c>
      <c r="AY78" s="228">
        <v>-103443.87589962862</v>
      </c>
      <c r="AZ78" s="228">
        <v>-107600.38363062534</v>
      </c>
      <c r="BA78" s="228">
        <v>-111923.3987123531</v>
      </c>
      <c r="BB78" s="228">
        <v>-116419.58143884109</v>
      </c>
      <c r="BC78" s="228">
        <v>-121095.85851587985</v>
      </c>
      <c r="BD78" s="228">
        <v>-125959.43371749129</v>
      </c>
      <c r="BE78" s="228">
        <v>-174910.49013519322</v>
      </c>
      <c r="BF78" s="228">
        <v>-181927.14468455958</v>
      </c>
      <c r="BG78" s="228">
        <v>-189224.7124573917</v>
      </c>
      <c r="BH78" s="228">
        <v>-196814.42998262829</v>
      </c>
      <c r="BI78" s="228">
        <v>-204707.98325036553</v>
      </c>
      <c r="BJ78" s="228">
        <v>-212917.52569030345</v>
      </c>
      <c r="BK78" s="228">
        <v>-221455.69686933007</v>
      </c>
    </row>
    <row r="79" spans="1:63" ht="16.5" thickBot="1" x14ac:dyDescent="0.3">
      <c r="A79" s="371" t="s">
        <v>288</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v>0</v>
      </c>
      <c r="AL79" s="374"/>
      <c r="AM79" s="229">
        <v>-1665.8456915965508</v>
      </c>
      <c r="AN79" s="229">
        <v>65934.154308403449</v>
      </c>
      <c r="AO79" s="229">
        <v>68619.626196565674</v>
      </c>
      <c r="AP79" s="229">
        <v>71413.258084727917</v>
      </c>
      <c r="AQ79" s="229">
        <v>74319.376372890139</v>
      </c>
      <c r="AR79" s="229">
        <v>77342.480517052361</v>
      </c>
      <c r="AS79" s="229">
        <v>162732.98615369463</v>
      </c>
      <c r="AT79" s="229">
        <v>169294.11693803605</v>
      </c>
      <c r="AU79" s="229">
        <v>176118.43407822464</v>
      </c>
      <c r="AV79" s="229">
        <v>183216.46502849431</v>
      </c>
      <c r="AW79" s="229">
        <v>190599.15834124826</v>
      </c>
      <c r="AX79" s="229">
        <v>198277.90051098596</v>
      </c>
      <c r="AY79" s="229">
        <v>310331.62769888586</v>
      </c>
      <c r="AZ79" s="229">
        <v>322801.15089187602</v>
      </c>
      <c r="BA79" s="229">
        <v>335770.19613705931</v>
      </c>
      <c r="BB79" s="229">
        <v>349258.74431652331</v>
      </c>
      <c r="BC79" s="229">
        <v>363287.57554763957</v>
      </c>
      <c r="BD79" s="229">
        <v>377878.3011524739</v>
      </c>
      <c r="BE79" s="229">
        <v>524731.47040557966</v>
      </c>
      <c r="BF79" s="229">
        <v>545781.43405367876</v>
      </c>
      <c r="BG79" s="229">
        <v>567674.13737217512</v>
      </c>
      <c r="BH79" s="229">
        <v>590443.28994788486</v>
      </c>
      <c r="BI79" s="229">
        <v>614123.94975109654</v>
      </c>
      <c r="BJ79" s="229">
        <v>638752.57707091037</v>
      </c>
      <c r="BK79" s="229">
        <v>664367.09060799028</v>
      </c>
    </row>
    <row r="80" spans="1:63" s="232" customFormat="1" ht="16.5" thickBot="1" x14ac:dyDescent="0.3">
      <c r="A80" s="230"/>
      <c r="B80" s="230"/>
      <c r="C80" s="230"/>
      <c r="D80" s="230"/>
      <c r="E80" s="230"/>
      <c r="F80" s="230"/>
      <c r="G80" s="230"/>
      <c r="H80" s="230"/>
      <c r="I80" s="230"/>
      <c r="J80" s="230"/>
      <c r="K80" s="230"/>
      <c r="L80" s="230"/>
      <c r="M80" s="230"/>
      <c r="N80" s="230"/>
      <c r="O80" s="230"/>
      <c r="P80" s="230"/>
      <c r="Q80" s="230"/>
      <c r="R80" s="230"/>
      <c r="S80" s="230"/>
      <c r="T80" s="230"/>
      <c r="U80" s="230"/>
      <c r="V80" s="230"/>
      <c r="W80" s="230"/>
      <c r="X80" s="230"/>
      <c r="Y80" s="230"/>
      <c r="Z80" s="230"/>
      <c r="AA80" s="230"/>
      <c r="AB80" s="230"/>
      <c r="AC80" s="230"/>
      <c r="AD80" s="230"/>
      <c r="AE80" s="230"/>
      <c r="AF80" s="230"/>
      <c r="AG80" s="230"/>
      <c r="AH80" s="230"/>
      <c r="AI80" s="230"/>
      <c r="AJ80" s="230"/>
      <c r="AK80" s="375">
        <v>0</v>
      </c>
      <c r="AL80" s="375"/>
      <c r="AM80" s="231">
        <v>1</v>
      </c>
      <c r="AN80" s="231">
        <v>2</v>
      </c>
      <c r="AO80" s="231">
        <v>3</v>
      </c>
      <c r="AP80" s="231">
        <v>4</v>
      </c>
      <c r="AQ80" s="231">
        <v>5</v>
      </c>
      <c r="AR80" s="231">
        <v>6</v>
      </c>
      <c r="AS80" s="231">
        <v>7</v>
      </c>
      <c r="AT80" s="231">
        <v>8</v>
      </c>
      <c r="AU80" s="231">
        <v>9</v>
      </c>
      <c r="AV80" s="231">
        <v>10</v>
      </c>
      <c r="AW80" s="231">
        <v>11</v>
      </c>
      <c r="AX80" s="231">
        <v>12</v>
      </c>
      <c r="AY80" s="231">
        <v>13</v>
      </c>
      <c r="AZ80" s="231">
        <v>14</v>
      </c>
      <c r="BA80" s="231">
        <v>15</v>
      </c>
      <c r="BB80" s="231">
        <v>16</v>
      </c>
      <c r="BC80" s="231">
        <v>17</v>
      </c>
      <c r="BD80" s="231">
        <v>18</v>
      </c>
      <c r="BE80" s="231">
        <v>19</v>
      </c>
      <c r="BF80" s="231">
        <v>20</v>
      </c>
      <c r="BG80" s="231">
        <v>21</v>
      </c>
      <c r="BH80" s="231">
        <v>22</v>
      </c>
      <c r="BI80" s="231">
        <v>23</v>
      </c>
      <c r="BJ80" s="231">
        <v>24</v>
      </c>
      <c r="BK80" s="231">
        <v>25</v>
      </c>
    </row>
    <row r="81" spans="1:63" x14ac:dyDescent="0.25">
      <c r="A81" s="356" t="s">
        <v>289</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42">
        <v>2026</v>
      </c>
      <c r="AL81" s="338"/>
      <c r="AM81" s="219">
        <v>2027</v>
      </c>
      <c r="AN81" s="219">
        <v>2028</v>
      </c>
      <c r="AO81" s="219">
        <v>2029</v>
      </c>
      <c r="AP81" s="219">
        <v>2030</v>
      </c>
      <c r="AQ81" s="219">
        <v>2031</v>
      </c>
      <c r="AR81" s="219">
        <v>2032</v>
      </c>
      <c r="AS81" s="219">
        <v>2033</v>
      </c>
      <c r="AT81" s="219">
        <v>2034</v>
      </c>
      <c r="AU81" s="219">
        <v>2035</v>
      </c>
      <c r="AV81" s="219">
        <v>2036</v>
      </c>
      <c r="AW81" s="219">
        <v>2037</v>
      </c>
      <c r="AX81" s="219">
        <v>2038</v>
      </c>
      <c r="AY81" s="219">
        <v>2039</v>
      </c>
      <c r="AZ81" s="219">
        <v>2040</v>
      </c>
      <c r="BA81" s="219">
        <v>2041</v>
      </c>
      <c r="BB81" s="219">
        <v>2042</v>
      </c>
      <c r="BC81" s="219">
        <v>2043</v>
      </c>
      <c r="BD81" s="219">
        <v>2044</v>
      </c>
      <c r="BE81" s="219">
        <v>2045</v>
      </c>
      <c r="BF81" s="219">
        <v>2046</v>
      </c>
      <c r="BG81" s="219">
        <v>2047</v>
      </c>
      <c r="BH81" s="219">
        <v>2048</v>
      </c>
      <c r="BI81" s="219">
        <v>2049</v>
      </c>
      <c r="BJ81" s="219">
        <v>2050</v>
      </c>
      <c r="BK81" s="219">
        <v>2051</v>
      </c>
    </row>
    <row r="82" spans="1:63" s="191" customFormat="1" ht="15" x14ac:dyDescent="0.25">
      <c r="A82" s="358" t="s">
        <v>593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v>0</v>
      </c>
      <c r="AL82" s="361"/>
      <c r="AM82" s="227">
        <v>-2221.1275887954012</v>
      </c>
      <c r="AN82" s="227">
        <v>87912.205744537932</v>
      </c>
      <c r="AO82" s="227">
        <v>91492.834928754237</v>
      </c>
      <c r="AP82" s="227">
        <v>95217.677446303889</v>
      </c>
      <c r="AQ82" s="227">
        <v>99092.501830520181</v>
      </c>
      <c r="AR82" s="227">
        <v>103123.30735606981</v>
      </c>
      <c r="AS82" s="227">
        <v>216977.31487159283</v>
      </c>
      <c r="AT82" s="227">
        <v>225725.48925071472</v>
      </c>
      <c r="AU82" s="227">
        <v>234824.57877096621</v>
      </c>
      <c r="AV82" s="227">
        <v>244288.62003799243</v>
      </c>
      <c r="AW82" s="227">
        <v>254132.21112166435</v>
      </c>
      <c r="AX82" s="227">
        <v>264370.53401464794</v>
      </c>
      <c r="AY82" s="227">
        <v>413775.50359851448</v>
      </c>
      <c r="AZ82" s="227">
        <v>430401.53452250134</v>
      </c>
      <c r="BA82" s="227">
        <v>447693.59484941239</v>
      </c>
      <c r="BB82" s="227">
        <v>465678.32575536438</v>
      </c>
      <c r="BC82" s="227">
        <v>484383.43406351941</v>
      </c>
      <c r="BD82" s="227">
        <v>503837.73486996518</v>
      </c>
      <c r="BE82" s="227">
        <v>699641.96054077288</v>
      </c>
      <c r="BF82" s="227">
        <v>727708.57873823831</v>
      </c>
      <c r="BG82" s="227">
        <v>756898.84982956678</v>
      </c>
      <c r="BH82" s="227">
        <v>787257.71993051318</v>
      </c>
      <c r="BI82" s="227">
        <v>818831.93300146214</v>
      </c>
      <c r="BJ82" s="227">
        <v>851670.10276121378</v>
      </c>
      <c r="BK82" s="227">
        <v>885822.78747732029</v>
      </c>
    </row>
    <row r="83" spans="1:63" x14ac:dyDescent="0.25">
      <c r="A83" s="358" t="s">
        <v>285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62">
        <v>0</v>
      </c>
      <c r="AL83" s="363"/>
      <c r="AM83" s="228">
        <v>2245.8317379124378</v>
      </c>
      <c r="AN83" s="228">
        <v>2245.8317379124378</v>
      </c>
      <c r="AO83" s="228">
        <v>2245.8317379124378</v>
      </c>
      <c r="AP83" s="228">
        <v>2245.8317379124378</v>
      </c>
      <c r="AQ83" s="228">
        <v>2245.8317379124378</v>
      </c>
      <c r="AR83" s="228">
        <v>2245.8317379124378</v>
      </c>
      <c r="AS83" s="228">
        <v>2245.8317379124378</v>
      </c>
      <c r="AT83" s="228">
        <v>2245.8317379124378</v>
      </c>
      <c r="AU83" s="228">
        <v>2245.8317379124378</v>
      </c>
      <c r="AV83" s="228">
        <v>2245.8317379124378</v>
      </c>
      <c r="AW83" s="228">
        <v>2245.8317379124378</v>
      </c>
      <c r="AX83" s="228">
        <v>2245.8317379124378</v>
      </c>
      <c r="AY83" s="228">
        <v>2245.8317379124378</v>
      </c>
      <c r="AZ83" s="228">
        <v>2245.8317379124378</v>
      </c>
      <c r="BA83" s="228">
        <v>2245.8317379124378</v>
      </c>
      <c r="BB83" s="228">
        <v>2245.8317379124378</v>
      </c>
      <c r="BC83" s="228">
        <v>2245.8317379124378</v>
      </c>
      <c r="BD83" s="228">
        <v>2245.8317379124378</v>
      </c>
      <c r="BE83" s="228">
        <v>2245.8317379124378</v>
      </c>
      <c r="BF83" s="228">
        <v>2245.8317379124378</v>
      </c>
      <c r="BG83" s="228">
        <v>2245.8317379124378</v>
      </c>
      <c r="BH83" s="228">
        <v>2245.8317379124378</v>
      </c>
      <c r="BI83" s="228">
        <v>2245.8317379124378</v>
      </c>
      <c r="BJ83" s="228">
        <v>2245.8317379124378</v>
      </c>
      <c r="BK83" s="228">
        <v>2245.8317379124378</v>
      </c>
    </row>
    <row r="84" spans="1:63" x14ac:dyDescent="0.25">
      <c r="A84" s="358" t="s">
        <v>286</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62">
        <v>0</v>
      </c>
      <c r="AL84" s="363"/>
      <c r="AM84" s="228">
        <v>0</v>
      </c>
      <c r="AN84" s="228">
        <v>0</v>
      </c>
      <c r="AO84" s="228">
        <v>0</v>
      </c>
      <c r="AP84" s="228">
        <v>0</v>
      </c>
      <c r="AQ84" s="228">
        <v>0</v>
      </c>
      <c r="AR84" s="228">
        <v>0</v>
      </c>
      <c r="AS84" s="228">
        <v>0</v>
      </c>
      <c r="AT84" s="228">
        <v>0</v>
      </c>
      <c r="AU84" s="228">
        <v>0</v>
      </c>
      <c r="AV84" s="228">
        <v>0</v>
      </c>
      <c r="AW84" s="228">
        <v>0</v>
      </c>
      <c r="AX84" s="228">
        <v>0</v>
      </c>
      <c r="AY84" s="228">
        <v>0</v>
      </c>
      <c r="AZ84" s="228">
        <v>0</v>
      </c>
      <c r="BA84" s="228">
        <v>0</v>
      </c>
      <c r="BB84" s="228">
        <v>0</v>
      </c>
      <c r="BC84" s="228">
        <v>0</v>
      </c>
      <c r="BD84" s="228">
        <v>0</v>
      </c>
      <c r="BE84" s="228">
        <v>0</v>
      </c>
      <c r="BF84" s="228">
        <v>0</v>
      </c>
      <c r="BG84" s="228">
        <v>0</v>
      </c>
      <c r="BH84" s="228">
        <v>0</v>
      </c>
      <c r="BI84" s="228">
        <v>0</v>
      </c>
      <c r="BJ84" s="228">
        <v>0</v>
      </c>
      <c r="BK84" s="228">
        <v>0</v>
      </c>
    </row>
    <row r="85" spans="1:63" x14ac:dyDescent="0.25">
      <c r="A85" s="358" t="s">
        <v>270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2">
        <v>0</v>
      </c>
      <c r="AL85" s="363"/>
      <c r="AM85" s="228">
        <v>0</v>
      </c>
      <c r="AN85" s="228">
        <v>-21422.769538935634</v>
      </c>
      <c r="AO85" s="228">
        <v>-44295.978271124193</v>
      </c>
      <c r="AP85" s="228">
        <v>-46677.628093764521</v>
      </c>
      <c r="AQ85" s="228">
        <v>-27154.775280270376</v>
      </c>
      <c r="AR85" s="228">
        <v>-6257.9740255233046</v>
      </c>
      <c r="AS85" s="228">
        <v>-33347.527463151142</v>
      </c>
      <c r="AT85" s="228">
        <v>-83520.925750306516</v>
      </c>
      <c r="AU85" s="228">
        <v>-108879.54297989694</v>
      </c>
      <c r="AV85" s="228">
        <v>-86430.772239088546</v>
      </c>
      <c r="AW85" s="228">
        <v>-41084.2820396077</v>
      </c>
      <c r="AX85" s="228">
        <v>-20746.143304181169</v>
      </c>
      <c r="AY85" s="228">
        <v>-83105.737164202088</v>
      </c>
      <c r="AZ85" s="228">
        <v>-169959.97749064624</v>
      </c>
      <c r="BA85" s="228">
        <v>-198777.63903879724</v>
      </c>
      <c r="BB85" s="228">
        <v>-145237.24298699212</v>
      </c>
      <c r="BC85" s="228">
        <v>-67555.462464074721</v>
      </c>
      <c r="BD85" s="228">
        <v>-48277.653194573941</v>
      </c>
      <c r="BE85" s="228">
        <v>-155632.68086569244</v>
      </c>
      <c r="BF85" s="228">
        <v>-289282.17235567817</v>
      </c>
      <c r="BG85" s="228">
        <v>-322874.20394737739</v>
      </c>
      <c r="BH85" s="228">
        <v>-230406.46157432743</v>
      </c>
      <c r="BI85" s="228">
        <v>-112240.2408773154</v>
      </c>
      <c r="BJ85" s="228">
        <v>-94751.304993291385</v>
      </c>
      <c r="BK85" s="228">
        <v>-203966.760985306</v>
      </c>
    </row>
    <row r="86" spans="1:63" x14ac:dyDescent="0.25">
      <c r="A86" s="358" t="s">
        <v>290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59"/>
      <c r="AK86" s="376">
        <v>-11229.158689562189</v>
      </c>
      <c r="AL86" s="377"/>
      <c r="AM86" s="233">
        <v>11229.158689562189</v>
      </c>
      <c r="AN86" s="233"/>
      <c r="AO86" s="233"/>
      <c r="AP86" s="233"/>
      <c r="AQ86" s="233"/>
      <c r="AR86" s="233"/>
      <c r="AS86" s="233"/>
      <c r="AT86" s="233"/>
      <c r="AU86" s="233"/>
      <c r="AV86" s="233"/>
      <c r="AW86" s="233"/>
      <c r="AX86" s="233"/>
      <c r="AY86" s="233"/>
      <c r="AZ86" s="233"/>
      <c r="BA86" s="233"/>
      <c r="BB86" s="233"/>
      <c r="BC86" s="233"/>
      <c r="BD86" s="233"/>
      <c r="BE86" s="233"/>
      <c r="BF86" s="233"/>
      <c r="BG86" s="233"/>
      <c r="BH86" s="233"/>
      <c r="BI86" s="233"/>
      <c r="BJ86" s="233"/>
      <c r="BK86" s="233"/>
    </row>
    <row r="87" spans="1:63" x14ac:dyDescent="0.25">
      <c r="A87" s="358" t="s">
        <v>291</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59"/>
      <c r="AK87" s="362">
        <v>0</v>
      </c>
      <c r="AL87" s="363"/>
      <c r="AM87" s="228">
        <v>0</v>
      </c>
      <c r="AN87" s="228">
        <v>0</v>
      </c>
      <c r="AO87" s="228">
        <v>0</v>
      </c>
      <c r="AP87" s="228">
        <v>0</v>
      </c>
      <c r="AQ87" s="228">
        <v>0</v>
      </c>
      <c r="AR87" s="228">
        <v>0</v>
      </c>
      <c r="AS87" s="228">
        <v>0</v>
      </c>
      <c r="AT87" s="228">
        <v>0</v>
      </c>
      <c r="AU87" s="228">
        <v>0</v>
      </c>
      <c r="AV87" s="228">
        <v>0</v>
      </c>
      <c r="AW87" s="228">
        <v>0</v>
      </c>
      <c r="AX87" s="228">
        <v>0</v>
      </c>
      <c r="AY87" s="228">
        <v>0</v>
      </c>
      <c r="AZ87" s="228">
        <v>0</v>
      </c>
      <c r="BA87" s="228">
        <v>0</v>
      </c>
      <c r="BB87" s="228">
        <v>0</v>
      </c>
      <c r="BC87" s="228">
        <v>0</v>
      </c>
      <c r="BD87" s="228">
        <v>0</v>
      </c>
      <c r="BE87" s="228">
        <v>0</v>
      </c>
      <c r="BF87" s="228">
        <v>0</v>
      </c>
      <c r="BG87" s="228">
        <v>0</v>
      </c>
      <c r="BH87" s="228">
        <v>0</v>
      </c>
      <c r="BI87" s="228">
        <v>0</v>
      </c>
      <c r="BJ87" s="228">
        <v>0</v>
      </c>
      <c r="BK87" s="228">
        <v>0</v>
      </c>
    </row>
    <row r="88" spans="1:63" x14ac:dyDescent="0.25">
      <c r="A88" s="358" t="s">
        <v>292</v>
      </c>
      <c r="B88" s="359"/>
      <c r="C88" s="359"/>
      <c r="D88" s="359"/>
      <c r="E88" s="359"/>
      <c r="F88" s="359"/>
      <c r="G88" s="359"/>
      <c r="H88" s="359"/>
      <c r="I88" s="359"/>
      <c r="J88" s="359"/>
      <c r="K88" s="359"/>
      <c r="L88" s="359"/>
      <c r="M88" s="359"/>
      <c r="N88" s="359"/>
      <c r="O88" s="359"/>
      <c r="P88" s="359"/>
      <c r="Q88" s="359"/>
      <c r="R88" s="359"/>
      <c r="S88" s="359"/>
      <c r="T88" s="359"/>
      <c r="U88" s="359"/>
      <c r="V88" s="359"/>
      <c r="W88" s="359"/>
      <c r="X88" s="359"/>
      <c r="Y88" s="359"/>
      <c r="Z88" s="359"/>
      <c r="AA88" s="359"/>
      <c r="AB88" s="359"/>
      <c r="AC88" s="359"/>
      <c r="AD88" s="359"/>
      <c r="AE88" s="359"/>
      <c r="AF88" s="359"/>
      <c r="AG88" s="359"/>
      <c r="AH88" s="359"/>
      <c r="AI88" s="359"/>
      <c r="AJ88" s="359"/>
      <c r="AK88" s="362">
        <v>-56145.793447810946</v>
      </c>
      <c r="AL88" s="363"/>
      <c r="AM88" s="228">
        <v>0</v>
      </c>
      <c r="AN88" s="228">
        <v>0</v>
      </c>
      <c r="AO88" s="228">
        <v>0</v>
      </c>
      <c r="AP88" s="228">
        <v>0</v>
      </c>
      <c r="AQ88" s="228">
        <v>0</v>
      </c>
      <c r="AR88" s="228">
        <v>0</v>
      </c>
      <c r="AS88" s="228">
        <v>0</v>
      </c>
      <c r="AT88" s="228">
        <v>0</v>
      </c>
      <c r="AU88" s="228">
        <v>0</v>
      </c>
      <c r="AV88" s="228">
        <v>0</v>
      </c>
      <c r="AW88" s="228">
        <v>0</v>
      </c>
      <c r="AX88" s="228">
        <v>0</v>
      </c>
      <c r="AY88" s="228">
        <v>1</v>
      </c>
      <c r="AZ88" s="228">
        <v>2</v>
      </c>
      <c r="BA88" s="228">
        <v>3</v>
      </c>
      <c r="BB88" s="228">
        <v>4</v>
      </c>
      <c r="BC88" s="228">
        <v>5</v>
      </c>
      <c r="BD88" s="228">
        <v>6</v>
      </c>
      <c r="BE88" s="228">
        <v>7</v>
      </c>
      <c r="BF88" s="228">
        <v>8</v>
      </c>
      <c r="BG88" s="228">
        <v>9</v>
      </c>
      <c r="BH88" s="228">
        <v>10</v>
      </c>
      <c r="BI88" s="228">
        <v>11</v>
      </c>
      <c r="BJ88" s="228">
        <v>12</v>
      </c>
      <c r="BK88" s="228">
        <v>13</v>
      </c>
    </row>
    <row r="89" spans="1:63" x14ac:dyDescent="0.25">
      <c r="A89" s="358" t="s">
        <v>293</v>
      </c>
      <c r="B89" s="359"/>
      <c r="C89" s="359"/>
      <c r="D89" s="359"/>
      <c r="E89" s="359"/>
      <c r="F89" s="359"/>
      <c r="G89" s="359"/>
      <c r="H89" s="359"/>
      <c r="I89" s="359"/>
      <c r="J89" s="359"/>
      <c r="K89" s="359"/>
      <c r="L89" s="359"/>
      <c r="M89" s="359"/>
      <c r="N89" s="359"/>
      <c r="O89" s="359"/>
      <c r="P89" s="359"/>
      <c r="Q89" s="359"/>
      <c r="R89" s="359"/>
      <c r="S89" s="359"/>
      <c r="T89" s="359"/>
      <c r="U89" s="359"/>
      <c r="V89" s="359"/>
      <c r="W89" s="359"/>
      <c r="X89" s="359"/>
      <c r="Y89" s="359"/>
      <c r="Z89" s="359"/>
      <c r="AA89" s="359"/>
      <c r="AB89" s="359"/>
      <c r="AC89" s="359"/>
      <c r="AD89" s="359"/>
      <c r="AE89" s="359"/>
      <c r="AF89" s="359"/>
      <c r="AG89" s="359"/>
      <c r="AH89" s="359"/>
      <c r="AI89" s="359"/>
      <c r="AJ89" s="359"/>
      <c r="AK89" s="362">
        <v>0</v>
      </c>
      <c r="AL89" s="363"/>
      <c r="AM89" s="228">
        <v>0</v>
      </c>
      <c r="AN89" s="228">
        <v>0</v>
      </c>
      <c r="AO89" s="228">
        <v>0</v>
      </c>
      <c r="AP89" s="228">
        <v>0</v>
      </c>
      <c r="AQ89" s="228">
        <v>0</v>
      </c>
      <c r="AR89" s="228">
        <v>0</v>
      </c>
      <c r="AS89" s="228">
        <v>0</v>
      </c>
      <c r="AT89" s="228">
        <v>0</v>
      </c>
      <c r="AU89" s="228">
        <v>0</v>
      </c>
      <c r="AV89" s="228">
        <v>0</v>
      </c>
      <c r="AW89" s="228">
        <v>0</v>
      </c>
      <c r="AX89" s="228">
        <v>0</v>
      </c>
      <c r="AY89" s="228">
        <v>0</v>
      </c>
      <c r="AZ89" s="228">
        <v>0</v>
      </c>
      <c r="BA89" s="228">
        <v>0</v>
      </c>
      <c r="BB89" s="228">
        <v>0</v>
      </c>
      <c r="BC89" s="228">
        <v>0</v>
      </c>
      <c r="BD89" s="228">
        <v>0</v>
      </c>
      <c r="BE89" s="228">
        <v>0</v>
      </c>
      <c r="BF89" s="228">
        <v>0</v>
      </c>
      <c r="BG89" s="228">
        <v>0</v>
      </c>
      <c r="BH89" s="228">
        <v>0</v>
      </c>
      <c r="BI89" s="228">
        <v>0</v>
      </c>
      <c r="BJ89" s="228">
        <v>0</v>
      </c>
      <c r="BK89" s="228">
        <v>0</v>
      </c>
    </row>
    <row r="90" spans="1:63" s="191" customFormat="1" ht="15" x14ac:dyDescent="0.25">
      <c r="A90" s="358" t="s">
        <v>294</v>
      </c>
      <c r="B90" s="359"/>
      <c r="C90" s="359"/>
      <c r="D90" s="359"/>
      <c r="E90" s="359"/>
      <c r="F90" s="359"/>
      <c r="G90" s="359"/>
      <c r="H90" s="359"/>
      <c r="I90" s="359"/>
      <c r="J90" s="359"/>
      <c r="K90" s="359"/>
      <c r="L90" s="359"/>
      <c r="M90" s="359"/>
      <c r="N90" s="359"/>
      <c r="O90" s="359"/>
      <c r="P90" s="359"/>
      <c r="Q90" s="359"/>
      <c r="R90" s="359"/>
      <c r="S90" s="359"/>
      <c r="T90" s="359"/>
      <c r="U90" s="359"/>
      <c r="V90" s="359"/>
      <c r="W90" s="359"/>
      <c r="X90" s="359"/>
      <c r="Y90" s="359"/>
      <c r="Z90" s="359"/>
      <c r="AA90" s="359"/>
      <c r="AB90" s="359"/>
      <c r="AC90" s="359"/>
      <c r="AD90" s="359"/>
      <c r="AE90" s="359"/>
      <c r="AF90" s="359"/>
      <c r="AG90" s="359"/>
      <c r="AH90" s="359"/>
      <c r="AI90" s="359"/>
      <c r="AJ90" s="359"/>
      <c r="AK90" s="360">
        <v>-67374.95213737314</v>
      </c>
      <c r="AL90" s="361"/>
      <c r="AM90" s="227">
        <v>11253.862838679226</v>
      </c>
      <c r="AN90" s="227">
        <v>68735.267943514729</v>
      </c>
      <c r="AO90" s="227">
        <v>49442.688395542478</v>
      </c>
      <c r="AP90" s="227">
        <v>50785.881090451803</v>
      </c>
      <c r="AQ90" s="227">
        <v>74183.558288162239</v>
      </c>
      <c r="AR90" s="227">
        <v>99111.16506845894</v>
      </c>
      <c r="AS90" s="227">
        <v>185875.61914635412</v>
      </c>
      <c r="AT90" s="227">
        <v>144450.39523832063</v>
      </c>
      <c r="AU90" s="227">
        <v>128190.8675289817</v>
      </c>
      <c r="AV90" s="227">
        <v>160103.67953681631</v>
      </c>
      <c r="AW90" s="227">
        <v>215293.76081996909</v>
      </c>
      <c r="AX90" s="227">
        <v>245870.22244837921</v>
      </c>
      <c r="AY90" s="227">
        <v>332916.59817222483</v>
      </c>
      <c r="AZ90" s="227">
        <v>262689.38876976754</v>
      </c>
      <c r="BA90" s="227">
        <v>251164.78754852759</v>
      </c>
      <c r="BB90" s="227">
        <v>322690.91450628469</v>
      </c>
      <c r="BC90" s="227">
        <v>419078.80333735712</v>
      </c>
      <c r="BD90" s="227">
        <v>457811.91341330367</v>
      </c>
      <c r="BE90" s="227">
        <v>546262.11141299293</v>
      </c>
      <c r="BF90" s="227">
        <v>440680.23812047264</v>
      </c>
      <c r="BG90" s="227">
        <v>436279.47762010188</v>
      </c>
      <c r="BH90" s="227">
        <v>559107.09009409824</v>
      </c>
      <c r="BI90" s="227">
        <v>708848.52386205923</v>
      </c>
      <c r="BJ90" s="227">
        <v>759176.62950583489</v>
      </c>
      <c r="BK90" s="227">
        <v>684114.85822992679</v>
      </c>
    </row>
    <row r="91" spans="1:63" s="191" customFormat="1" ht="15" x14ac:dyDescent="0.25">
      <c r="A91" s="358" t="s">
        <v>594</v>
      </c>
      <c r="B91" s="359"/>
      <c r="C91" s="359"/>
      <c r="D91" s="359"/>
      <c r="E91" s="359"/>
      <c r="F91" s="359"/>
      <c r="G91" s="359"/>
      <c r="H91" s="359"/>
      <c r="I91" s="359"/>
      <c r="J91" s="359"/>
      <c r="K91" s="359"/>
      <c r="L91" s="359"/>
      <c r="M91" s="359"/>
      <c r="N91" s="359"/>
      <c r="O91" s="359"/>
      <c r="P91" s="359"/>
      <c r="Q91" s="359"/>
      <c r="R91" s="359"/>
      <c r="S91" s="359"/>
      <c r="T91" s="359"/>
      <c r="U91" s="359"/>
      <c r="V91" s="359"/>
      <c r="W91" s="359"/>
      <c r="X91" s="359"/>
      <c r="Y91" s="359"/>
      <c r="Z91" s="359"/>
      <c r="AA91" s="359"/>
      <c r="AB91" s="359"/>
      <c r="AC91" s="359"/>
      <c r="AD91" s="359"/>
      <c r="AE91" s="359"/>
      <c r="AF91" s="359"/>
      <c r="AG91" s="359"/>
      <c r="AH91" s="359"/>
      <c r="AI91" s="359"/>
      <c r="AJ91" s="359"/>
      <c r="AK91" s="360">
        <v>-67374.95213737314</v>
      </c>
      <c r="AL91" s="361"/>
      <c r="AM91" s="227">
        <v>-56121.089298693914</v>
      </c>
      <c r="AN91" s="227">
        <v>12614.178644820815</v>
      </c>
      <c r="AO91" s="227">
        <v>62056.867040363293</v>
      </c>
      <c r="AP91" s="227">
        <v>112842.7481308151</v>
      </c>
      <c r="AQ91" s="227">
        <v>187026.30641897733</v>
      </c>
      <c r="AR91" s="227">
        <v>286137.47148743627</v>
      </c>
      <c r="AS91" s="227">
        <v>472013.09063379036</v>
      </c>
      <c r="AT91" s="227">
        <v>616463.48587211105</v>
      </c>
      <c r="AU91" s="227">
        <v>744654.35340109281</v>
      </c>
      <c r="AV91" s="227">
        <v>904758.03293790913</v>
      </c>
      <c r="AW91" s="227">
        <v>1120051.7937578782</v>
      </c>
      <c r="AX91" s="227">
        <v>1365922.0162062575</v>
      </c>
      <c r="AY91" s="227">
        <v>1698838.6143784823</v>
      </c>
      <c r="AZ91" s="227">
        <v>1961528.0031482498</v>
      </c>
      <c r="BA91" s="227">
        <v>2212692.7906967774</v>
      </c>
      <c r="BB91" s="227">
        <v>2535383.7052030619</v>
      </c>
      <c r="BC91" s="227">
        <v>2954462.5085404189</v>
      </c>
      <c r="BD91" s="227">
        <v>3412274.4219537228</v>
      </c>
      <c r="BE91" s="227">
        <v>3958536.5333667155</v>
      </c>
      <c r="BF91" s="227">
        <v>4399216.7714871885</v>
      </c>
      <c r="BG91" s="227">
        <v>4835496.2491072901</v>
      </c>
      <c r="BH91" s="227">
        <v>5394603.3392013879</v>
      </c>
      <c r="BI91" s="227">
        <v>6103451.8630634472</v>
      </c>
      <c r="BJ91" s="227">
        <v>6862628.4925692817</v>
      </c>
      <c r="BK91" s="227">
        <v>7546743.3507992085</v>
      </c>
    </row>
    <row r="92" spans="1:63" x14ac:dyDescent="0.25">
      <c r="A92" s="358" t="s">
        <v>295</v>
      </c>
      <c r="B92" s="359"/>
      <c r="C92" s="359"/>
      <c r="D92" s="359"/>
      <c r="E92" s="359"/>
      <c r="F92" s="359"/>
      <c r="G92" s="359"/>
      <c r="H92" s="359"/>
      <c r="I92" s="359"/>
      <c r="J92" s="359"/>
      <c r="K92" s="359"/>
      <c r="L92" s="359"/>
      <c r="M92" s="359"/>
      <c r="N92" s="359"/>
      <c r="O92" s="359"/>
      <c r="P92" s="359"/>
      <c r="Q92" s="359"/>
      <c r="R92" s="359"/>
      <c r="S92" s="359"/>
      <c r="T92" s="359"/>
      <c r="U92" s="359"/>
      <c r="V92" s="359"/>
      <c r="W92" s="359"/>
      <c r="X92" s="359"/>
      <c r="Y92" s="359"/>
      <c r="Z92" s="359"/>
      <c r="AA92" s="359"/>
      <c r="AB92" s="359"/>
      <c r="AC92" s="359"/>
      <c r="AD92" s="359"/>
      <c r="AE92" s="359"/>
      <c r="AF92" s="359"/>
      <c r="AG92" s="359"/>
      <c r="AH92" s="359"/>
      <c r="AI92" s="359"/>
      <c r="AJ92" s="359"/>
      <c r="AK92" s="389">
        <v>1</v>
      </c>
      <c r="AL92" s="390"/>
      <c r="AM92" s="234">
        <v>0.87657784011220197</v>
      </c>
      <c r="AN92" s="234">
        <v>0.76838870977577312</v>
      </c>
      <c r="AO92" s="234">
        <v>0.6735525155818487</v>
      </c>
      <c r="AP92" s="234">
        <v>0.59042120931087727</v>
      </c>
      <c r="AQ92" s="234">
        <v>0.51755014841416302</v>
      </c>
      <c r="AR92" s="234">
        <v>0.45367299124663668</v>
      </c>
      <c r="AS92" s="234">
        <v>0.39767969078421861</v>
      </c>
      <c r="AT92" s="234">
        <v>0.34859720440411868</v>
      </c>
      <c r="AU92" s="234">
        <v>0.30557258450571412</v>
      </c>
      <c r="AV92" s="234">
        <v>0.26785815612352221</v>
      </c>
      <c r="AW92" s="234">
        <v>0.23479852395119405</v>
      </c>
      <c r="AX92" s="234">
        <v>0.20581918298667082</v>
      </c>
      <c r="AY92" s="234">
        <v>0.18041653487611395</v>
      </c>
      <c r="AZ92" s="234">
        <v>0.15814913646223175</v>
      </c>
      <c r="BA92" s="234">
        <v>0.13863002845567296</v>
      </c>
      <c r="BB92" s="234">
        <v>0.12152001091836692</v>
      </c>
      <c r="BC92" s="234">
        <v>0.10652174870123327</v>
      </c>
      <c r="BD92" s="234">
        <v>9.3374604401501818E-2</v>
      </c>
      <c r="BE92" s="234">
        <v>8.1850109047599762E-2</v>
      </c>
      <c r="BF92" s="234">
        <v>7.1747991801893202E-2</v>
      </c>
      <c r="BG92" s="234">
        <v>6.2892699686091513E-2</v>
      </c>
      <c r="BH92" s="234">
        <v>5.5130346849659465E-2</v>
      </c>
      <c r="BI92" s="234">
        <v>4.8326040366111024E-2</v>
      </c>
      <c r="BJ92" s="234">
        <v>4.2361536085300688E-2</v>
      </c>
      <c r="BK92" s="234">
        <v>3.7133183805487982E-2</v>
      </c>
    </row>
    <row r="93" spans="1:63" s="191" customFormat="1" ht="14.25" x14ac:dyDescent="0.25">
      <c r="A93" s="379" t="s">
        <v>595</v>
      </c>
      <c r="B93" s="380"/>
      <c r="C93" s="380"/>
      <c r="D93" s="380"/>
      <c r="E93" s="380"/>
      <c r="F93" s="380"/>
      <c r="G93" s="380"/>
      <c r="H93" s="380"/>
      <c r="I93" s="380"/>
      <c r="J93" s="380"/>
      <c r="K93" s="380"/>
      <c r="L93" s="380"/>
      <c r="M93" s="380"/>
      <c r="N93" s="380"/>
      <c r="O93" s="380"/>
      <c r="P93" s="380"/>
      <c r="Q93" s="380"/>
      <c r="R93" s="380"/>
      <c r="S93" s="380"/>
      <c r="T93" s="380"/>
      <c r="U93" s="380"/>
      <c r="V93" s="380"/>
      <c r="W93" s="380"/>
      <c r="X93" s="380"/>
      <c r="Y93" s="380"/>
      <c r="Z93" s="380"/>
      <c r="AA93" s="380"/>
      <c r="AB93" s="380"/>
      <c r="AC93" s="380"/>
      <c r="AD93" s="380"/>
      <c r="AE93" s="380"/>
      <c r="AF93" s="380"/>
      <c r="AG93" s="380"/>
      <c r="AH93" s="380"/>
      <c r="AI93" s="380"/>
      <c r="AJ93" s="380"/>
      <c r="AK93" s="391">
        <v>-67374.95213737314</v>
      </c>
      <c r="AL93" s="392"/>
      <c r="AM93" s="235">
        <v>9864.8867800484095</v>
      </c>
      <c r="AN93" s="235">
        <v>52815.403851209339</v>
      </c>
      <c r="AO93" s="235">
        <v>33302.247145947113</v>
      </c>
      <c r="AP93" s="235">
        <v>29985.061329342967</v>
      </c>
      <c r="AQ93" s="235">
        <v>38393.711601929077</v>
      </c>
      <c r="AR93" s="235">
        <v>44964.058722546935</v>
      </c>
      <c r="AS93" s="235">
        <v>73918.958746447286</v>
      </c>
      <c r="AT93" s="235">
        <v>50355.00395514859</v>
      </c>
      <c r="AU93" s="235">
        <v>39171.614700860562</v>
      </c>
      <c r="AV93" s="235">
        <v>42885.076389322909</v>
      </c>
      <c r="AW93" s="235">
        <v>50550.657256430153</v>
      </c>
      <c r="AX93" s="235">
        <v>50604.808305076418</v>
      </c>
      <c r="AY93" s="235">
        <v>60063.659044976412</v>
      </c>
      <c r="AZ93" s="235">
        <v>41544.099991730218</v>
      </c>
      <c r="BA93" s="235">
        <v>34818.981644915431</v>
      </c>
      <c r="BB93" s="235">
        <v>39213.403454061525</v>
      </c>
      <c r="BC93" s="235">
        <v>44641.00697511551</v>
      </c>
      <c r="BD93" s="235">
        <v>42748.006305261835</v>
      </c>
      <c r="BE93" s="235">
        <v>44711.613387725563</v>
      </c>
      <c r="BF93" s="235">
        <v>31617.922111924014</v>
      </c>
      <c r="BG93" s="235">
        <v>27438.794165165949</v>
      </c>
      <c r="BH93" s="235">
        <v>30823.767802991439</v>
      </c>
      <c r="BI93" s="235">
        <v>34255.842377616085</v>
      </c>
      <c r="BJ93" s="235">
        <v>32159.888185928376</v>
      </c>
      <c r="BK93" s="235">
        <v>25403.362774717225</v>
      </c>
    </row>
    <row r="94" spans="1:63" s="191" customFormat="1" ht="14.25" x14ac:dyDescent="0.25">
      <c r="A94" s="379" t="s">
        <v>596</v>
      </c>
      <c r="B94" s="380"/>
      <c r="C94" s="380"/>
      <c r="D94" s="380"/>
      <c r="E94" s="380"/>
      <c r="F94" s="380"/>
      <c r="G94" s="380"/>
      <c r="H94" s="380"/>
      <c r="I94" s="380"/>
      <c r="J94" s="380"/>
      <c r="K94" s="380"/>
      <c r="L94" s="380"/>
      <c r="M94" s="380"/>
      <c r="N94" s="380"/>
      <c r="O94" s="380"/>
      <c r="P94" s="380"/>
      <c r="Q94" s="380"/>
      <c r="R94" s="380"/>
      <c r="S94" s="380"/>
      <c r="T94" s="380"/>
      <c r="U94" s="380"/>
      <c r="V94" s="380"/>
      <c r="W94" s="380"/>
      <c r="X94" s="380"/>
      <c r="Y94" s="380"/>
      <c r="Z94" s="380"/>
      <c r="AA94" s="380"/>
      <c r="AB94" s="380"/>
      <c r="AC94" s="380"/>
      <c r="AD94" s="380"/>
      <c r="AE94" s="380"/>
      <c r="AF94" s="380"/>
      <c r="AG94" s="380"/>
      <c r="AH94" s="380"/>
      <c r="AI94" s="380"/>
      <c r="AJ94" s="380"/>
      <c r="AK94" s="391">
        <v>-67374.95213737314</v>
      </c>
      <c r="AL94" s="392"/>
      <c r="AM94" s="235">
        <v>-57510.065357324733</v>
      </c>
      <c r="AN94" s="235">
        <v>-4694.6615061153934</v>
      </c>
      <c r="AO94" s="235">
        <v>28607.585639831719</v>
      </c>
      <c r="AP94" s="235">
        <v>58592.64696917469</v>
      </c>
      <c r="AQ94" s="235">
        <v>96986.358571103774</v>
      </c>
      <c r="AR94" s="235">
        <v>141950.41729365071</v>
      </c>
      <c r="AS94" s="235">
        <v>215869.376040098</v>
      </c>
      <c r="AT94" s="235">
        <v>266224.37999524659</v>
      </c>
      <c r="AU94" s="235">
        <v>305395.99469610717</v>
      </c>
      <c r="AV94" s="235">
        <v>348281.0710854301</v>
      </c>
      <c r="AW94" s="235">
        <v>398831.72834186023</v>
      </c>
      <c r="AX94" s="235">
        <v>449436.53664693667</v>
      </c>
      <c r="AY94" s="235">
        <v>509500.19569191308</v>
      </c>
      <c r="AZ94" s="235">
        <v>551044.29568364331</v>
      </c>
      <c r="BA94" s="235">
        <v>585863.27732855873</v>
      </c>
      <c r="BB94" s="235">
        <v>625076.68078262021</v>
      </c>
      <c r="BC94" s="235">
        <v>669717.68775773572</v>
      </c>
      <c r="BD94" s="235">
        <v>712465.69406299759</v>
      </c>
      <c r="BE94" s="235">
        <v>757177.30745072314</v>
      </c>
      <c r="BF94" s="235">
        <v>788795.22956264718</v>
      </c>
      <c r="BG94" s="235">
        <v>816234.02372781315</v>
      </c>
      <c r="BH94" s="235">
        <v>847057.79153080459</v>
      </c>
      <c r="BI94" s="235">
        <v>881313.63390842068</v>
      </c>
      <c r="BJ94" s="235">
        <v>913473.52209434903</v>
      </c>
      <c r="BK94" s="235">
        <v>938876.8848690663</v>
      </c>
    </row>
    <row r="95" spans="1:63" s="191" customFormat="1" ht="14.25" x14ac:dyDescent="0.25">
      <c r="A95" s="379" t="s">
        <v>597</v>
      </c>
      <c r="B95" s="380"/>
      <c r="C95" s="380"/>
      <c r="D95" s="380"/>
      <c r="E95" s="380"/>
      <c r="F95" s="380"/>
      <c r="G95" s="380"/>
      <c r="H95" s="380"/>
      <c r="I95" s="380"/>
      <c r="J95" s="380"/>
      <c r="K95" s="380"/>
      <c r="L95" s="380"/>
      <c r="M95" s="380"/>
      <c r="N95" s="380"/>
      <c r="O95" s="380"/>
      <c r="P95" s="380"/>
      <c r="Q95" s="380"/>
      <c r="R95" s="380"/>
      <c r="S95" s="380"/>
      <c r="T95" s="380"/>
      <c r="U95" s="380"/>
      <c r="V95" s="380"/>
      <c r="W95" s="380"/>
      <c r="X95" s="380"/>
      <c r="Y95" s="380"/>
      <c r="Z95" s="380"/>
      <c r="AA95" s="380"/>
      <c r="AB95" s="380"/>
      <c r="AC95" s="380"/>
      <c r="AD95" s="380"/>
      <c r="AE95" s="380"/>
      <c r="AF95" s="380"/>
      <c r="AG95" s="380"/>
      <c r="AH95" s="380"/>
      <c r="AI95" s="380"/>
      <c r="AJ95" s="380"/>
      <c r="AK95" s="381">
        <v>0</v>
      </c>
      <c r="AL95" s="382"/>
      <c r="AM95" s="236">
        <v>0</v>
      </c>
      <c r="AN95" s="236">
        <v>9.7008286760660534E-2</v>
      </c>
      <c r="AO95" s="236">
        <v>0.33865084478080121</v>
      </c>
      <c r="AP95" s="236">
        <v>0.45684798899158263</v>
      </c>
      <c r="AQ95" s="236">
        <v>0.54039114015702694</v>
      </c>
      <c r="AR95" s="236">
        <v>0.59449758988785084</v>
      </c>
      <c r="AS95" s="236">
        <v>0.64330020739771965</v>
      </c>
      <c r="AT95" s="236">
        <v>0.66233521175445409</v>
      </c>
      <c r="AU95" s="236">
        <v>0.67157960608331302</v>
      </c>
      <c r="AV95" s="236">
        <v>0.67807370630720643</v>
      </c>
      <c r="AW95" s="236">
        <v>0.68301907917564453</v>
      </c>
      <c r="AX95" s="236">
        <v>0.68624147645609002</v>
      </c>
      <c r="AY95" s="236">
        <v>0.68874834146270292</v>
      </c>
      <c r="AZ95" s="236">
        <v>0.6898942619378059</v>
      </c>
      <c r="BA95" s="236">
        <v>0.6905350235835126</v>
      </c>
      <c r="BB95" s="236">
        <v>0.69101806311104541</v>
      </c>
      <c r="BC95" s="236">
        <v>0.69138658579875245</v>
      </c>
      <c r="BD95" s="236">
        <v>0.69162340703016589</v>
      </c>
      <c r="BE95" s="236">
        <v>0.69178985044179098</v>
      </c>
      <c r="BF95" s="236">
        <v>0.69186903369692221</v>
      </c>
      <c r="BG95" s="236">
        <v>0.69191531001626294</v>
      </c>
      <c r="BH95" s="236">
        <v>0.69195033134220973</v>
      </c>
      <c r="BI95" s="236">
        <v>0.69197655559806304</v>
      </c>
      <c r="BJ95" s="236">
        <v>0.69199314679880009</v>
      </c>
      <c r="BK95" s="236">
        <v>0.69200198020664327</v>
      </c>
    </row>
    <row r="96" spans="1:63" s="191" customFormat="1" ht="14.25" x14ac:dyDescent="0.25">
      <c r="A96" s="379" t="s">
        <v>598</v>
      </c>
      <c r="B96" s="380"/>
      <c r="C96" s="380"/>
      <c r="D96" s="380"/>
      <c r="E96" s="380"/>
      <c r="F96" s="380"/>
      <c r="G96" s="380"/>
      <c r="H96" s="380"/>
      <c r="I96" s="380"/>
      <c r="J96" s="380"/>
      <c r="K96" s="380"/>
      <c r="L96" s="380"/>
      <c r="M96" s="380"/>
      <c r="N96" s="380"/>
      <c r="O96" s="380"/>
      <c r="P96" s="380"/>
      <c r="Q96" s="380"/>
      <c r="R96" s="380"/>
      <c r="S96" s="380"/>
      <c r="T96" s="380"/>
      <c r="U96" s="380"/>
      <c r="V96" s="380"/>
      <c r="W96" s="380"/>
      <c r="X96" s="380"/>
      <c r="Y96" s="380"/>
      <c r="Z96" s="380"/>
      <c r="AA96" s="380"/>
      <c r="AB96" s="380"/>
      <c r="AC96" s="380"/>
      <c r="AD96" s="380"/>
      <c r="AE96" s="380"/>
      <c r="AF96" s="380"/>
      <c r="AG96" s="380"/>
      <c r="AH96" s="380"/>
      <c r="AI96" s="380"/>
      <c r="AJ96" s="380"/>
      <c r="AK96" s="383">
        <v>0</v>
      </c>
      <c r="AL96" s="384"/>
      <c r="AM96" s="237">
        <v>0</v>
      </c>
      <c r="AN96" s="237">
        <v>1.8164817127768107</v>
      </c>
      <c r="AO96" s="237">
        <v>0</v>
      </c>
      <c r="AP96" s="237">
        <v>0</v>
      </c>
      <c r="AQ96" s="237">
        <v>0</v>
      </c>
      <c r="AR96" s="237">
        <v>0</v>
      </c>
      <c r="AS96" s="237">
        <v>0</v>
      </c>
      <c r="AT96" s="237">
        <v>0</v>
      </c>
      <c r="AU96" s="237">
        <v>0</v>
      </c>
      <c r="AV96" s="237">
        <v>0</v>
      </c>
      <c r="AW96" s="237">
        <v>0</v>
      </c>
      <c r="AX96" s="237">
        <v>0</v>
      </c>
      <c r="AY96" s="237">
        <v>0</v>
      </c>
      <c r="AZ96" s="237">
        <v>0</v>
      </c>
      <c r="BA96" s="237">
        <v>0</v>
      </c>
      <c r="BB96" s="237">
        <v>0</v>
      </c>
      <c r="BC96" s="237">
        <v>0</v>
      </c>
      <c r="BD96" s="237">
        <v>0</v>
      </c>
      <c r="BE96" s="237">
        <v>0</v>
      </c>
      <c r="BF96" s="237">
        <v>0</v>
      </c>
      <c r="BG96" s="237">
        <v>0</v>
      </c>
      <c r="BH96" s="237">
        <v>0</v>
      </c>
      <c r="BI96" s="237">
        <v>0</v>
      </c>
      <c r="BJ96" s="237">
        <v>0</v>
      </c>
      <c r="BK96" s="237">
        <v>0</v>
      </c>
    </row>
    <row r="97" spans="1:63" s="191" customFormat="1" ht="15" thickBot="1" x14ac:dyDescent="0.3">
      <c r="A97" s="385" t="s">
        <v>599</v>
      </c>
      <c r="B97" s="386"/>
      <c r="C97" s="386"/>
      <c r="D97" s="386"/>
      <c r="E97" s="386"/>
      <c r="F97" s="386"/>
      <c r="G97" s="386"/>
      <c r="H97" s="386"/>
      <c r="I97" s="386"/>
      <c r="J97" s="386"/>
      <c r="K97" s="386"/>
      <c r="L97" s="386"/>
      <c r="M97" s="386"/>
      <c r="N97" s="386"/>
      <c r="O97" s="386"/>
      <c r="P97" s="386"/>
      <c r="Q97" s="386"/>
      <c r="R97" s="386"/>
      <c r="S97" s="386"/>
      <c r="T97" s="386"/>
      <c r="U97" s="386"/>
      <c r="V97" s="386"/>
      <c r="W97" s="386"/>
      <c r="X97" s="386"/>
      <c r="Y97" s="386"/>
      <c r="Z97" s="386"/>
      <c r="AA97" s="386"/>
      <c r="AB97" s="386"/>
      <c r="AC97" s="386"/>
      <c r="AD97" s="386"/>
      <c r="AE97" s="386"/>
      <c r="AF97" s="386"/>
      <c r="AG97" s="386"/>
      <c r="AH97" s="386"/>
      <c r="AI97" s="386"/>
      <c r="AJ97" s="386"/>
      <c r="AK97" s="387">
        <v>0</v>
      </c>
      <c r="AL97" s="388"/>
      <c r="AM97" s="238">
        <v>0</v>
      </c>
      <c r="AN97" s="238">
        <v>0</v>
      </c>
      <c r="AO97" s="238">
        <v>2.1409713130030248</v>
      </c>
      <c r="AP97" s="238">
        <v>0</v>
      </c>
      <c r="AQ97" s="238">
        <v>0</v>
      </c>
      <c r="AR97" s="238">
        <v>0</v>
      </c>
      <c r="AS97" s="238">
        <v>0</v>
      </c>
      <c r="AT97" s="238">
        <v>0</v>
      </c>
      <c r="AU97" s="238">
        <v>0</v>
      </c>
      <c r="AV97" s="238">
        <v>0</v>
      </c>
      <c r="AW97" s="238">
        <v>0</v>
      </c>
      <c r="AX97" s="238">
        <v>0</v>
      </c>
      <c r="AY97" s="238">
        <v>0</v>
      </c>
      <c r="AZ97" s="238">
        <v>0</v>
      </c>
      <c r="BA97" s="238">
        <v>0</v>
      </c>
      <c r="BB97" s="238">
        <v>0</v>
      </c>
      <c r="BC97" s="238">
        <v>0</v>
      </c>
      <c r="BD97" s="238">
        <v>0</v>
      </c>
      <c r="BE97" s="238">
        <v>0</v>
      </c>
      <c r="BF97" s="238">
        <v>0</v>
      </c>
      <c r="BG97" s="238">
        <v>0</v>
      </c>
      <c r="BH97" s="238">
        <v>0</v>
      </c>
      <c r="BI97" s="238">
        <v>0</v>
      </c>
      <c r="BJ97" s="238">
        <v>0</v>
      </c>
      <c r="BK97" s="238">
        <v>0</v>
      </c>
    </row>
    <row r="98" spans="1:63" x14ac:dyDescent="0.25">
      <c r="AM98" s="239"/>
      <c r="AN98" s="239"/>
      <c r="AO98" s="239"/>
      <c r="AP98" s="239"/>
      <c r="AQ98" s="239"/>
      <c r="AR98" s="239"/>
      <c r="AS98" s="239"/>
      <c r="AT98" s="239"/>
    </row>
    <row r="99" spans="1:63" x14ac:dyDescent="0.25">
      <c r="A99" s="378"/>
      <c r="B99" s="378"/>
      <c r="C99" s="378"/>
      <c r="D99" s="378"/>
      <c r="E99" s="378"/>
      <c r="F99" s="378"/>
      <c r="G99" s="378"/>
      <c r="H99" s="378"/>
      <c r="I99" s="378"/>
      <c r="J99" s="378"/>
      <c r="K99" s="378"/>
      <c r="L99" s="378"/>
      <c r="M99" s="378"/>
      <c r="N99" s="378"/>
      <c r="O99" s="378"/>
      <c r="P99" s="378"/>
      <c r="Q99" s="378"/>
      <c r="R99" s="378"/>
      <c r="S99" s="378"/>
      <c r="T99" s="378"/>
      <c r="U99" s="378"/>
      <c r="V99" s="378"/>
      <c r="W99" s="378"/>
      <c r="X99" s="378"/>
      <c r="Y99" s="378"/>
      <c r="Z99" s="378"/>
      <c r="AA99" s="378"/>
      <c r="AB99" s="378"/>
      <c r="AC99" s="378"/>
      <c r="AD99" s="378"/>
      <c r="AE99" s="378"/>
      <c r="AF99" s="378"/>
      <c r="AG99" s="378"/>
      <c r="AH99" s="378"/>
      <c r="AI99" s="378"/>
      <c r="AJ99" s="378"/>
      <c r="AK99" s="378"/>
      <c r="AL99" s="378"/>
      <c r="AM99" s="378"/>
      <c r="AN99" s="378"/>
      <c r="AO99" s="378"/>
      <c r="AP99" s="378"/>
      <c r="AQ99" s="378"/>
      <c r="AR99" s="378"/>
      <c r="AS99" s="378"/>
      <c r="AT99" s="378"/>
      <c r="AU99" s="378"/>
    </row>
    <row r="101" spans="1:63" x14ac:dyDescent="0.25">
      <c r="AM101" s="239"/>
    </row>
    <row r="103" spans="1:63" x14ac:dyDescent="0.25">
      <c r="AM103" s="180" t="s">
        <v>396</v>
      </c>
    </row>
    <row r="104" spans="1:63" ht="27.75" x14ac:dyDescent="0.25">
      <c r="AL104" s="194"/>
    </row>
    <row r="105" spans="1:63" ht="27.75" x14ac:dyDescent="0.25">
      <c r="AL105" s="194"/>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4" zoomScale="84" zoomScaleNormal="70" zoomScaleSheetLayoutView="84" workbookViewId="0">
      <selection activeCell="G41" sqref="G41"/>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49" t="str">
        <f>'1. паспорт местоположение'!A5:C5</f>
        <v>Год раскрытия информации: 2026 год</v>
      </c>
      <c r="B5" s="249"/>
      <c r="C5" s="249"/>
      <c r="D5" s="249"/>
      <c r="E5" s="249"/>
      <c r="F5" s="249"/>
      <c r="G5" s="249"/>
      <c r="H5" s="249"/>
      <c r="I5" s="249"/>
      <c r="J5" s="249"/>
      <c r="K5" s="249"/>
      <c r="L5" s="24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50" t="s">
        <v>3</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5</v>
      </c>
      <c r="B10" s="252"/>
      <c r="C10" s="252"/>
      <c r="D10" s="252"/>
      <c r="E10" s="252"/>
      <c r="F10" s="252"/>
      <c r="G10" s="252"/>
      <c r="H10" s="252"/>
      <c r="I10" s="252"/>
      <c r="J10" s="252"/>
      <c r="K10" s="252"/>
      <c r="L10" s="252"/>
    </row>
    <row r="11" spans="1:44" ht="18.75" x14ac:dyDescent="0.25">
      <c r="A11" s="250"/>
      <c r="B11" s="250"/>
      <c r="C11" s="250"/>
      <c r="D11" s="250"/>
      <c r="E11" s="250"/>
      <c r="F11" s="250"/>
      <c r="G11" s="250"/>
      <c r="H11" s="250"/>
      <c r="I11" s="250"/>
      <c r="J11" s="250"/>
      <c r="K11" s="250"/>
      <c r="L11" s="250"/>
    </row>
    <row r="12" spans="1:44" x14ac:dyDescent="0.25">
      <c r="A12" s="259" t="str">
        <f>'1. паспорт местоположение'!A12:C12</f>
        <v>N_TP2100.AS.0012</v>
      </c>
      <c r="B12" s="259"/>
      <c r="C12" s="259"/>
      <c r="D12" s="259"/>
      <c r="E12" s="259"/>
      <c r="F12" s="259"/>
      <c r="G12" s="259"/>
      <c r="H12" s="259"/>
      <c r="I12" s="259"/>
      <c r="J12" s="259"/>
      <c r="K12" s="259"/>
      <c r="L12" s="259"/>
    </row>
    <row r="13" spans="1:44" x14ac:dyDescent="0.25">
      <c r="A13" s="252" t="s">
        <v>6</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ht="65.25" customHeight="1" x14ac:dyDescent="0.25">
      <c r="A15"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56"/>
      <c r="C15" s="256"/>
      <c r="D15" s="256"/>
      <c r="E15" s="256"/>
      <c r="F15" s="256"/>
      <c r="G15" s="256"/>
      <c r="H15" s="256"/>
      <c r="I15" s="256"/>
      <c r="J15" s="256"/>
      <c r="K15" s="256"/>
      <c r="L15" s="256"/>
    </row>
    <row r="16" spans="1:44" x14ac:dyDescent="0.25">
      <c r="A16" s="252" t="s">
        <v>7</v>
      </c>
      <c r="B16" s="252"/>
      <c r="C16" s="252"/>
      <c r="D16" s="252"/>
      <c r="E16" s="252"/>
      <c r="F16" s="252"/>
      <c r="G16" s="252"/>
      <c r="H16" s="252"/>
      <c r="I16" s="252"/>
      <c r="J16" s="252"/>
      <c r="K16" s="252"/>
      <c r="L16" s="252"/>
    </row>
    <row r="17" spans="1:12" ht="15.75" customHeight="1" x14ac:dyDescent="0.25">
      <c r="L17" s="77"/>
    </row>
    <row r="18" spans="1:12" x14ac:dyDescent="0.25">
      <c r="K18" s="78"/>
    </row>
    <row r="19" spans="1:12" ht="15.75" customHeight="1" x14ac:dyDescent="0.25">
      <c r="A19" s="393" t="s">
        <v>296</v>
      </c>
      <c r="B19" s="393"/>
      <c r="C19" s="393"/>
      <c r="D19" s="393"/>
      <c r="E19" s="393"/>
      <c r="F19" s="393"/>
      <c r="G19" s="393"/>
      <c r="H19" s="393"/>
      <c r="I19" s="393"/>
      <c r="J19" s="393"/>
      <c r="K19" s="393"/>
      <c r="L19" s="393"/>
    </row>
    <row r="20" spans="1:12" x14ac:dyDescent="0.25">
      <c r="A20" s="79"/>
      <c r="B20" s="79"/>
    </row>
    <row r="21" spans="1:12" ht="28.5" customHeight="1" x14ac:dyDescent="0.25">
      <c r="A21" s="394" t="s">
        <v>297</v>
      </c>
      <c r="B21" s="394" t="s">
        <v>298</v>
      </c>
      <c r="C21" s="395" t="s">
        <v>299</v>
      </c>
      <c r="D21" s="395"/>
      <c r="E21" s="395"/>
      <c r="F21" s="395"/>
      <c r="G21" s="395"/>
      <c r="H21" s="395"/>
      <c r="I21" s="394" t="s">
        <v>300</v>
      </c>
      <c r="J21" s="396" t="s">
        <v>301</v>
      </c>
      <c r="K21" s="394" t="s">
        <v>302</v>
      </c>
      <c r="L21" s="399" t="s">
        <v>303</v>
      </c>
    </row>
    <row r="22" spans="1:12" ht="58.5" customHeight="1" x14ac:dyDescent="0.25">
      <c r="A22" s="394"/>
      <c r="B22" s="394"/>
      <c r="C22" s="398" t="s">
        <v>304</v>
      </c>
      <c r="D22" s="398"/>
      <c r="E22" s="81"/>
      <c r="F22" s="82"/>
      <c r="G22" s="400" t="s">
        <v>305</v>
      </c>
      <c r="H22" s="401"/>
      <c r="I22" s="394"/>
      <c r="J22" s="397"/>
      <c r="K22" s="394"/>
      <c r="L22" s="399"/>
    </row>
    <row r="23" spans="1:12" ht="95.25" customHeight="1" x14ac:dyDescent="0.25">
      <c r="A23" s="394"/>
      <c r="B23" s="394"/>
      <c r="C23" s="83" t="s">
        <v>306</v>
      </c>
      <c r="D23" s="83" t="s">
        <v>307</v>
      </c>
      <c r="E23" s="83" t="s">
        <v>306</v>
      </c>
      <c r="F23" s="83" t="s">
        <v>307</v>
      </c>
      <c r="G23" s="83" t="s">
        <v>306</v>
      </c>
      <c r="H23" s="83" t="s">
        <v>307</v>
      </c>
      <c r="I23" s="394"/>
      <c r="J23" s="398"/>
      <c r="K23" s="394"/>
      <c r="L23" s="399"/>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308</v>
      </c>
      <c r="C25" s="84"/>
      <c r="D25" s="85"/>
      <c r="E25" s="85"/>
      <c r="F25" s="85"/>
      <c r="G25" s="85"/>
      <c r="H25" s="85"/>
      <c r="I25" s="85"/>
      <c r="J25" s="85"/>
      <c r="K25" s="86"/>
      <c r="L25" s="65"/>
    </row>
    <row r="26" spans="1:12" ht="21.75" customHeight="1" x14ac:dyDescent="0.25">
      <c r="A26" s="83" t="s">
        <v>309</v>
      </c>
      <c r="B26" s="87" t="s">
        <v>310</v>
      </c>
      <c r="C26" s="88" t="s">
        <v>26</v>
      </c>
      <c r="D26" s="88"/>
      <c r="E26" s="85"/>
      <c r="F26" s="85"/>
      <c r="G26" s="88" t="s">
        <v>600</v>
      </c>
      <c r="H26" s="88"/>
      <c r="I26" s="85"/>
      <c r="J26" s="85"/>
      <c r="K26" s="86"/>
      <c r="L26" s="86"/>
    </row>
    <row r="27" spans="1:12" ht="39" customHeight="1" x14ac:dyDescent="0.25">
      <c r="A27" s="83" t="s">
        <v>311</v>
      </c>
      <c r="B27" s="87" t="s">
        <v>312</v>
      </c>
      <c r="C27" s="88" t="s">
        <v>26</v>
      </c>
      <c r="D27" s="88"/>
      <c r="E27" s="85"/>
      <c r="F27" s="85"/>
      <c r="G27" s="88" t="s">
        <v>600</v>
      </c>
      <c r="H27" s="88"/>
      <c r="I27" s="85"/>
      <c r="J27" s="85"/>
      <c r="K27" s="86"/>
      <c r="L27" s="86"/>
    </row>
    <row r="28" spans="1:12" ht="70.5" customHeight="1" x14ac:dyDescent="0.25">
      <c r="A28" s="83" t="s">
        <v>313</v>
      </c>
      <c r="B28" s="87" t="s">
        <v>314</v>
      </c>
      <c r="C28" s="88" t="s">
        <v>26</v>
      </c>
      <c r="D28" s="88"/>
      <c r="E28" s="85"/>
      <c r="F28" s="85"/>
      <c r="G28" s="88" t="s">
        <v>600</v>
      </c>
      <c r="H28" s="88"/>
      <c r="I28" s="89"/>
      <c r="J28" s="89"/>
      <c r="K28" s="86"/>
      <c r="L28" s="86"/>
    </row>
    <row r="29" spans="1:12" ht="54" customHeight="1" x14ac:dyDescent="0.25">
      <c r="A29" s="83" t="s">
        <v>315</v>
      </c>
      <c r="B29" s="87" t="s">
        <v>316</v>
      </c>
      <c r="C29" s="88" t="s">
        <v>26</v>
      </c>
      <c r="D29" s="88"/>
      <c r="E29" s="85"/>
      <c r="F29" s="85"/>
      <c r="G29" s="88" t="s">
        <v>600</v>
      </c>
      <c r="H29" s="88"/>
      <c r="I29" s="89"/>
      <c r="J29" s="89"/>
      <c r="K29" s="86"/>
      <c r="L29" s="86"/>
    </row>
    <row r="30" spans="1:12" ht="42" customHeight="1" x14ac:dyDescent="0.25">
      <c r="A30" s="83" t="s">
        <v>317</v>
      </c>
      <c r="B30" s="87" t="s">
        <v>318</v>
      </c>
      <c r="C30" s="88" t="s">
        <v>26</v>
      </c>
      <c r="D30" s="88"/>
      <c r="E30" s="85"/>
      <c r="F30" s="85"/>
      <c r="G30" s="88" t="s">
        <v>600</v>
      </c>
      <c r="H30" s="88"/>
      <c r="I30" s="90"/>
      <c r="J30" s="90"/>
      <c r="K30" s="86"/>
      <c r="L30" s="86"/>
    </row>
    <row r="31" spans="1:12" ht="37.5" customHeight="1" x14ac:dyDescent="0.25">
      <c r="A31" s="83" t="s">
        <v>319</v>
      </c>
      <c r="B31" s="91" t="s">
        <v>320</v>
      </c>
      <c r="C31" s="88" t="s">
        <v>26</v>
      </c>
      <c r="D31" s="88"/>
      <c r="E31" s="85"/>
      <c r="F31" s="85"/>
      <c r="G31" s="88" t="s">
        <v>600</v>
      </c>
      <c r="H31" s="88"/>
      <c r="I31" s="92"/>
      <c r="J31" s="92"/>
      <c r="K31" s="86"/>
      <c r="L31" s="86"/>
    </row>
    <row r="32" spans="1:12" ht="31.5" x14ac:dyDescent="0.25">
      <c r="A32" s="83" t="s">
        <v>321</v>
      </c>
      <c r="B32" s="91" t="s">
        <v>322</v>
      </c>
      <c r="C32" s="88" t="s">
        <v>26</v>
      </c>
      <c r="D32" s="88"/>
      <c r="E32" s="85"/>
      <c r="F32" s="85"/>
      <c r="G32" s="88" t="s">
        <v>600</v>
      </c>
      <c r="H32" s="88"/>
      <c r="I32" s="92"/>
      <c r="J32" s="92"/>
      <c r="K32" s="86"/>
      <c r="L32" s="86"/>
    </row>
    <row r="33" spans="1:12" ht="37.5" customHeight="1" x14ac:dyDescent="0.25">
      <c r="A33" s="83" t="s">
        <v>323</v>
      </c>
      <c r="B33" s="91" t="s">
        <v>324</v>
      </c>
      <c r="C33" s="88" t="s">
        <v>26</v>
      </c>
      <c r="D33" s="88"/>
      <c r="E33" s="85"/>
      <c r="F33" s="85"/>
      <c r="G33" s="88" t="s">
        <v>600</v>
      </c>
      <c r="H33" s="88"/>
      <c r="I33" s="92"/>
      <c r="J33" s="92"/>
      <c r="K33" s="86"/>
      <c r="L33" s="86"/>
    </row>
    <row r="34" spans="1:12" ht="47.25" customHeight="1" x14ac:dyDescent="0.25">
      <c r="A34" s="83" t="s">
        <v>325</v>
      </c>
      <c r="B34" s="91" t="s">
        <v>326</v>
      </c>
      <c r="C34" s="88" t="s">
        <v>26</v>
      </c>
      <c r="D34" s="88"/>
      <c r="E34" s="85"/>
      <c r="F34" s="85"/>
      <c r="G34" s="88" t="s">
        <v>600</v>
      </c>
      <c r="H34" s="88"/>
      <c r="I34" s="92"/>
      <c r="J34" s="92"/>
      <c r="K34" s="93"/>
      <c r="L34" s="86"/>
    </row>
    <row r="35" spans="1:12" ht="49.5" customHeight="1" x14ac:dyDescent="0.25">
      <c r="A35" s="83" t="s">
        <v>327</v>
      </c>
      <c r="B35" s="91" t="s">
        <v>328</v>
      </c>
      <c r="C35" s="141">
        <v>46327</v>
      </c>
      <c r="D35" s="141">
        <v>46336</v>
      </c>
      <c r="E35" s="93"/>
      <c r="F35" s="93"/>
      <c r="G35" s="88" t="s">
        <v>600</v>
      </c>
      <c r="H35" s="88"/>
      <c r="I35" s="92"/>
      <c r="J35" s="92"/>
      <c r="K35" s="93"/>
      <c r="L35" s="86"/>
    </row>
    <row r="36" spans="1:12" ht="37.5" customHeight="1" x14ac:dyDescent="0.25">
      <c r="A36" s="83" t="s">
        <v>329</v>
      </c>
      <c r="B36" s="91" t="s">
        <v>330</v>
      </c>
      <c r="C36" s="88" t="s">
        <v>26</v>
      </c>
      <c r="D36" s="88"/>
      <c r="E36" s="85"/>
      <c r="F36" s="85"/>
      <c r="G36" s="88" t="s">
        <v>600</v>
      </c>
      <c r="H36" s="88"/>
      <c r="I36" s="94"/>
      <c r="J36" s="94"/>
      <c r="K36" s="86"/>
      <c r="L36" s="86"/>
    </row>
    <row r="37" spans="1:12" ht="43.5" customHeight="1" x14ac:dyDescent="0.25">
      <c r="A37" s="83" t="s">
        <v>331</v>
      </c>
      <c r="B37" s="91" t="s">
        <v>332</v>
      </c>
      <c r="C37" s="141">
        <v>46296</v>
      </c>
      <c r="D37" s="141">
        <v>46325</v>
      </c>
      <c r="E37" s="95"/>
      <c r="F37" s="96"/>
      <c r="G37" s="88" t="s">
        <v>600</v>
      </c>
      <c r="H37" s="88"/>
      <c r="I37" s="92"/>
      <c r="J37" s="94"/>
      <c r="K37" s="86"/>
      <c r="L37" s="86"/>
    </row>
    <row r="38" spans="1:12" x14ac:dyDescent="0.25">
      <c r="A38" s="83" t="s">
        <v>565</v>
      </c>
      <c r="B38" s="84" t="s">
        <v>333</v>
      </c>
      <c r="C38" s="88"/>
      <c r="D38" s="88"/>
      <c r="E38" s="86"/>
      <c r="F38" s="86"/>
      <c r="G38" s="88"/>
      <c r="H38" s="88"/>
      <c r="I38" s="97"/>
      <c r="J38" s="97"/>
      <c r="K38" s="86"/>
      <c r="L38" s="86"/>
    </row>
    <row r="39" spans="1:12" ht="63" x14ac:dyDescent="0.25">
      <c r="A39" s="83">
        <v>2</v>
      </c>
      <c r="B39" s="91" t="s">
        <v>335</v>
      </c>
      <c r="C39" s="141" t="s">
        <v>26</v>
      </c>
      <c r="D39" s="141"/>
      <c r="E39" s="86"/>
      <c r="F39" s="86"/>
      <c r="G39" s="88" t="s">
        <v>600</v>
      </c>
      <c r="H39" s="88"/>
      <c r="I39" s="97"/>
      <c r="J39" s="97"/>
      <c r="K39" s="86"/>
      <c r="L39" s="86"/>
    </row>
    <row r="40" spans="1:12" ht="33.75" customHeight="1" x14ac:dyDescent="0.25">
      <c r="A40" s="83" t="s">
        <v>334</v>
      </c>
      <c r="B40" s="91" t="s">
        <v>337</v>
      </c>
      <c r="C40" s="141">
        <v>46336</v>
      </c>
      <c r="D40" s="141">
        <v>46346</v>
      </c>
      <c r="E40" s="86"/>
      <c r="F40" s="86"/>
      <c r="G40" s="88" t="s">
        <v>600</v>
      </c>
      <c r="H40" s="88"/>
      <c r="I40" s="97"/>
      <c r="J40" s="97"/>
      <c r="K40" s="86"/>
      <c r="L40" s="86"/>
    </row>
    <row r="41" spans="1:12" ht="63" customHeight="1" x14ac:dyDescent="0.25">
      <c r="A41" s="83" t="s">
        <v>336</v>
      </c>
      <c r="B41" s="84" t="s">
        <v>338</v>
      </c>
      <c r="C41" s="88"/>
      <c r="D41" s="88"/>
      <c r="E41" s="86"/>
      <c r="F41" s="86"/>
      <c r="G41" s="88"/>
      <c r="H41" s="88"/>
      <c r="I41" s="97"/>
      <c r="J41" s="97"/>
      <c r="K41" s="86"/>
      <c r="L41" s="86"/>
    </row>
    <row r="42" spans="1:12" ht="58.5" customHeight="1" x14ac:dyDescent="0.25">
      <c r="A42" s="83">
        <v>3</v>
      </c>
      <c r="B42" s="91" t="s">
        <v>340</v>
      </c>
      <c r="C42" s="88" t="s">
        <v>26</v>
      </c>
      <c r="D42" s="88"/>
      <c r="E42" s="86"/>
      <c r="F42" s="86"/>
      <c r="G42" s="88" t="s">
        <v>600</v>
      </c>
      <c r="H42" s="88"/>
      <c r="I42" s="97"/>
      <c r="J42" s="97"/>
      <c r="K42" s="86"/>
      <c r="L42" s="86"/>
    </row>
    <row r="43" spans="1:12" ht="34.5" customHeight="1" x14ac:dyDescent="0.25">
      <c r="A43" s="83" t="s">
        <v>339</v>
      </c>
      <c r="B43" s="91" t="s">
        <v>342</v>
      </c>
      <c r="C43" s="141">
        <v>46346</v>
      </c>
      <c r="D43" s="141">
        <v>46356</v>
      </c>
      <c r="E43" s="86"/>
      <c r="F43" s="86"/>
      <c r="G43" s="88" t="s">
        <v>600</v>
      </c>
      <c r="H43" s="88"/>
      <c r="I43" s="97"/>
      <c r="J43" s="97"/>
      <c r="K43" s="86"/>
      <c r="L43" s="86"/>
    </row>
    <row r="44" spans="1:12" ht="24.75" customHeight="1" x14ac:dyDescent="0.25">
      <c r="A44" s="83" t="s">
        <v>341</v>
      </c>
      <c r="B44" s="91" t="s">
        <v>344</v>
      </c>
      <c r="C44" s="141">
        <v>46357</v>
      </c>
      <c r="D44" s="141">
        <v>46366</v>
      </c>
      <c r="E44" s="86"/>
      <c r="F44" s="86"/>
      <c r="G44" s="88" t="s">
        <v>600</v>
      </c>
      <c r="H44" s="88"/>
      <c r="I44" s="97"/>
      <c r="J44" s="97"/>
      <c r="K44" s="86"/>
      <c r="L44" s="86"/>
    </row>
    <row r="45" spans="1:12" ht="90.75" customHeight="1" x14ac:dyDescent="0.25">
      <c r="A45" s="83" t="s">
        <v>343</v>
      </c>
      <c r="B45" s="91" t="s">
        <v>346</v>
      </c>
      <c r="C45" s="88" t="s">
        <v>26</v>
      </c>
      <c r="D45" s="88"/>
      <c r="E45" s="86"/>
      <c r="F45" s="86"/>
      <c r="G45" s="88" t="s">
        <v>600</v>
      </c>
      <c r="H45" s="88"/>
      <c r="I45" s="97"/>
      <c r="J45" s="97"/>
      <c r="K45" s="86"/>
      <c r="L45" s="86"/>
    </row>
    <row r="46" spans="1:12" ht="167.25" customHeight="1" x14ac:dyDescent="0.25">
      <c r="A46" s="83" t="s">
        <v>345</v>
      </c>
      <c r="B46" s="91" t="s">
        <v>348</v>
      </c>
      <c r="C46" s="88" t="s">
        <v>26</v>
      </c>
      <c r="D46" s="88"/>
      <c r="E46" s="86"/>
      <c r="F46" s="86"/>
      <c r="G46" s="88" t="s">
        <v>600</v>
      </c>
      <c r="H46" s="88"/>
      <c r="I46" s="97"/>
      <c r="J46" s="97"/>
      <c r="K46" s="86"/>
      <c r="L46" s="86"/>
    </row>
    <row r="47" spans="1:12" ht="30.75" customHeight="1" x14ac:dyDescent="0.25">
      <c r="A47" s="83" t="s">
        <v>347</v>
      </c>
      <c r="B47" s="91" t="s">
        <v>349</v>
      </c>
      <c r="C47" s="141">
        <v>46366</v>
      </c>
      <c r="D47" s="141">
        <v>46371</v>
      </c>
      <c r="E47" s="86"/>
      <c r="F47" s="86"/>
      <c r="G47" s="88" t="s">
        <v>600</v>
      </c>
      <c r="H47" s="88"/>
      <c r="I47" s="97"/>
      <c r="J47" s="97"/>
      <c r="K47" s="86"/>
      <c r="L47" s="86"/>
    </row>
    <row r="48" spans="1:12" ht="37.5" customHeight="1" x14ac:dyDescent="0.25">
      <c r="A48" s="83" t="s">
        <v>566</v>
      </c>
      <c r="B48" s="84" t="s">
        <v>350</v>
      </c>
      <c r="C48" s="88"/>
      <c r="D48" s="88"/>
      <c r="E48" s="86"/>
      <c r="F48" s="86"/>
      <c r="G48" s="88"/>
      <c r="H48" s="88"/>
      <c r="I48" s="97"/>
      <c r="J48" s="97"/>
      <c r="K48" s="86"/>
      <c r="L48" s="86"/>
    </row>
    <row r="49" spans="1:12" ht="35.25" customHeight="1" x14ac:dyDescent="0.25">
      <c r="A49" s="83">
        <v>4</v>
      </c>
      <c r="B49" s="91" t="s">
        <v>352</v>
      </c>
      <c r="C49" s="141">
        <v>46371</v>
      </c>
      <c r="D49" s="141">
        <v>46376</v>
      </c>
      <c r="E49" s="86"/>
      <c r="F49" s="86"/>
      <c r="G49" s="88" t="s">
        <v>600</v>
      </c>
      <c r="H49" s="88"/>
      <c r="I49" s="97"/>
      <c r="J49" s="97"/>
      <c r="K49" s="86"/>
      <c r="L49" s="86"/>
    </row>
    <row r="50" spans="1:12" ht="86.25" customHeight="1" x14ac:dyDescent="0.25">
      <c r="A50" s="83" t="s">
        <v>351</v>
      </c>
      <c r="B50" s="91" t="s">
        <v>354</v>
      </c>
      <c r="C50" s="141">
        <v>46376</v>
      </c>
      <c r="D50" s="141">
        <v>46381</v>
      </c>
      <c r="E50" s="86"/>
      <c r="F50" s="86"/>
      <c r="G50" s="88" t="s">
        <v>600</v>
      </c>
      <c r="H50" s="88"/>
      <c r="I50" s="97"/>
      <c r="J50" s="97"/>
      <c r="K50" s="86"/>
      <c r="L50" s="86"/>
    </row>
    <row r="51" spans="1:12" ht="77.25" customHeight="1" x14ac:dyDescent="0.25">
      <c r="A51" s="83" t="s">
        <v>353</v>
      </c>
      <c r="B51" s="91" t="s">
        <v>356</v>
      </c>
      <c r="C51" s="88" t="s">
        <v>26</v>
      </c>
      <c r="D51" s="88"/>
      <c r="E51" s="86"/>
      <c r="F51" s="86"/>
      <c r="G51" s="88" t="s">
        <v>600</v>
      </c>
      <c r="H51" s="88"/>
      <c r="I51" s="97"/>
      <c r="J51" s="97"/>
      <c r="K51" s="86"/>
      <c r="L51" s="86"/>
    </row>
    <row r="52" spans="1:12" ht="71.25" customHeight="1" x14ac:dyDescent="0.25">
      <c r="A52" s="83" t="s">
        <v>355</v>
      </c>
      <c r="B52" s="91" t="s">
        <v>358</v>
      </c>
      <c r="C52" s="88" t="s">
        <v>26</v>
      </c>
      <c r="D52" s="88"/>
      <c r="E52" s="86"/>
      <c r="F52" s="86"/>
      <c r="G52" s="88" t="s">
        <v>600</v>
      </c>
      <c r="H52" s="88"/>
      <c r="I52" s="97"/>
      <c r="J52" s="97"/>
      <c r="K52" s="86"/>
      <c r="L52" s="86"/>
    </row>
    <row r="53" spans="1:12" ht="48" customHeight="1" x14ac:dyDescent="0.25">
      <c r="A53" s="83" t="s">
        <v>357</v>
      </c>
      <c r="B53" s="98" t="s">
        <v>360</v>
      </c>
      <c r="C53" s="141">
        <v>46381</v>
      </c>
      <c r="D53" s="141">
        <v>46386</v>
      </c>
      <c r="E53" s="86"/>
      <c r="F53" s="86"/>
      <c r="G53" s="88" t="s">
        <v>600</v>
      </c>
      <c r="H53" s="88"/>
      <c r="I53" s="97"/>
      <c r="J53" s="97"/>
      <c r="K53" s="86"/>
      <c r="L53" s="86"/>
    </row>
    <row r="54" spans="1:12" ht="46.5" customHeight="1" x14ac:dyDescent="0.25">
      <c r="A54" s="83" t="s">
        <v>359</v>
      </c>
      <c r="B54" s="91" t="s">
        <v>361</v>
      </c>
      <c r="C54" s="88" t="s">
        <v>26</v>
      </c>
      <c r="D54" s="88"/>
      <c r="E54" s="86"/>
      <c r="F54" s="86"/>
      <c r="G54" s="88" t="s">
        <v>600</v>
      </c>
      <c r="H54" s="88"/>
      <c r="I54" s="97"/>
      <c r="J54" s="97"/>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zoomScale="60" zoomScaleNormal="70" workbookViewId="0">
      <selection activeCell="T30" sqref="T30"/>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59" customWidth="1"/>
    <col min="8" max="8" width="10.140625" style="159" customWidth="1"/>
    <col min="9" max="9" width="5.42578125" style="159" customWidth="1"/>
    <col min="10" max="10" width="8.140625" style="159" customWidth="1"/>
    <col min="11" max="11" width="7.28515625" style="159" customWidth="1"/>
    <col min="12" max="12" width="10.28515625" style="76" customWidth="1"/>
    <col min="13" max="13" width="5.28515625" style="76" customWidth="1"/>
    <col min="14" max="14" width="8.5703125" style="76" customWidth="1"/>
    <col min="15" max="15" width="6.140625" style="76" customWidth="1"/>
    <col min="16" max="16" width="8.5703125" style="76" customWidth="1"/>
    <col min="17" max="17" width="6.140625" style="76" customWidth="1"/>
    <col min="18" max="18" width="10.28515625" style="76" customWidth="1"/>
    <col min="19" max="19" width="7.5703125" style="76" customWidth="1"/>
    <col min="20" max="20" width="8.28515625" style="76" customWidth="1"/>
    <col min="21" max="21" width="7.5703125" style="76" customWidth="1"/>
    <col min="22" max="22" width="8.7109375" style="76" customWidth="1"/>
    <col min="23" max="23" width="6.140625" style="76" customWidth="1"/>
    <col min="24" max="24" width="8.7109375" style="76" customWidth="1"/>
    <col min="25"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59"/>
      <c r="B1" s="159"/>
      <c r="C1" s="159"/>
      <c r="D1" s="159"/>
      <c r="E1" s="159"/>
      <c r="F1" s="159"/>
      <c r="L1" s="159"/>
      <c r="M1" s="159"/>
      <c r="AC1" s="4" t="s">
        <v>0</v>
      </c>
    </row>
    <row r="2" spans="1:29" ht="18.75" x14ac:dyDescent="0.3">
      <c r="A2" s="159"/>
      <c r="B2" s="159"/>
      <c r="C2" s="159"/>
      <c r="D2" s="159"/>
      <c r="E2" s="159"/>
      <c r="F2" s="159"/>
      <c r="L2" s="159"/>
      <c r="M2" s="159"/>
      <c r="AC2" s="5" t="s">
        <v>1</v>
      </c>
    </row>
    <row r="3" spans="1:29" ht="18.75" x14ac:dyDescent="0.3">
      <c r="A3" s="159"/>
      <c r="B3" s="159"/>
      <c r="C3" s="159"/>
      <c r="D3" s="159"/>
      <c r="E3" s="159"/>
      <c r="F3" s="159"/>
      <c r="L3" s="159"/>
      <c r="M3" s="159"/>
      <c r="AC3" s="5" t="s">
        <v>2</v>
      </c>
    </row>
    <row r="4" spans="1:29" ht="18.75" customHeight="1" x14ac:dyDescent="0.25">
      <c r="A4" s="423" t="str">
        <f>'1. паспорт местоположение'!A5:C5</f>
        <v>Год раскрытия информации: 2026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5" spans="1:29" ht="18.75" x14ac:dyDescent="0.3">
      <c r="A5" s="159"/>
      <c r="B5" s="159"/>
      <c r="C5" s="159"/>
      <c r="D5" s="159"/>
      <c r="E5" s="159"/>
      <c r="F5" s="159"/>
      <c r="L5" s="159"/>
      <c r="M5" s="159"/>
      <c r="AC5" s="5"/>
    </row>
    <row r="6" spans="1:29" ht="18.75" x14ac:dyDescent="0.25">
      <c r="A6" s="424" t="s">
        <v>3</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153"/>
      <c r="B7" s="153"/>
      <c r="C7" s="153"/>
      <c r="D7" s="153"/>
      <c r="E7" s="153"/>
      <c r="F7" s="153"/>
      <c r="G7" s="153"/>
      <c r="H7" s="153"/>
      <c r="I7" s="153"/>
      <c r="J7" s="160"/>
      <c r="K7" s="160"/>
      <c r="L7" s="160"/>
      <c r="M7" s="160"/>
      <c r="N7" s="160"/>
      <c r="O7" s="160"/>
      <c r="P7" s="160"/>
      <c r="Q7" s="160"/>
      <c r="R7" s="160"/>
      <c r="S7" s="160"/>
      <c r="T7" s="160"/>
      <c r="U7" s="160"/>
      <c r="V7" s="160"/>
      <c r="W7" s="160"/>
      <c r="X7" s="160"/>
      <c r="Y7" s="160"/>
      <c r="Z7" s="160"/>
      <c r="AA7" s="160"/>
      <c r="AB7" s="160"/>
      <c r="AC7" s="160"/>
    </row>
    <row r="8" spans="1:29"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410" t="s">
        <v>5</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153"/>
      <c r="B10" s="153"/>
      <c r="C10" s="153"/>
      <c r="D10" s="153"/>
      <c r="E10" s="153"/>
      <c r="F10" s="153"/>
      <c r="G10" s="153"/>
      <c r="H10" s="153"/>
      <c r="I10" s="153"/>
      <c r="J10" s="160"/>
      <c r="K10" s="160"/>
      <c r="L10" s="160"/>
      <c r="M10" s="160"/>
      <c r="N10" s="160"/>
      <c r="O10" s="160"/>
      <c r="P10" s="160"/>
      <c r="Q10" s="160"/>
      <c r="R10" s="160"/>
      <c r="S10" s="160"/>
      <c r="T10" s="160"/>
      <c r="U10" s="160"/>
      <c r="V10" s="160"/>
      <c r="W10" s="160"/>
      <c r="X10" s="160"/>
      <c r="Y10" s="160"/>
      <c r="Z10" s="160"/>
      <c r="AA10" s="160"/>
      <c r="AB10" s="160"/>
      <c r="AC10" s="160"/>
    </row>
    <row r="11" spans="1:29" x14ac:dyDescent="0.25">
      <c r="A11" s="409" t="str">
        <f>'1. паспорт местоположение'!A12:C12</f>
        <v>N_TP2100.AS.0012</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61"/>
      <c r="B13" s="161"/>
      <c r="C13" s="161"/>
      <c r="D13" s="161"/>
      <c r="E13" s="161"/>
      <c r="F13" s="161"/>
      <c r="G13" s="161"/>
      <c r="H13" s="161"/>
      <c r="I13" s="161"/>
      <c r="J13" s="162"/>
      <c r="K13" s="162"/>
      <c r="L13" s="162"/>
      <c r="M13" s="162"/>
      <c r="N13" s="162"/>
      <c r="O13" s="162"/>
      <c r="P13" s="162"/>
      <c r="Q13" s="162"/>
      <c r="R13" s="162"/>
      <c r="S13" s="162"/>
      <c r="T13" s="162"/>
      <c r="U13" s="162"/>
      <c r="V13" s="162"/>
      <c r="W13" s="162"/>
      <c r="X13" s="162"/>
      <c r="Y13" s="162"/>
      <c r="Z13" s="162"/>
      <c r="AA13" s="162"/>
      <c r="AB13" s="162"/>
      <c r="AC13" s="162"/>
    </row>
    <row r="14" spans="1:29" x14ac:dyDescent="0.25">
      <c r="A14" s="4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410" t="s">
        <v>7</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2" x14ac:dyDescent="0.25">
      <c r="A17" s="159"/>
      <c r="L17" s="159"/>
      <c r="M17" s="159"/>
      <c r="N17" s="159"/>
      <c r="O17" s="159"/>
      <c r="P17" s="159"/>
      <c r="Q17" s="159"/>
      <c r="R17" s="159"/>
      <c r="S17" s="159"/>
      <c r="T17" s="159"/>
      <c r="U17" s="159"/>
      <c r="V17" s="159"/>
      <c r="W17" s="159"/>
      <c r="X17" s="159"/>
      <c r="Y17" s="159"/>
      <c r="Z17" s="159"/>
      <c r="AA17" s="159"/>
      <c r="AB17" s="159"/>
    </row>
    <row r="18" spans="1:32" x14ac:dyDescent="0.25">
      <c r="A18" s="412" t="s">
        <v>362</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159"/>
      <c r="B19" s="159"/>
      <c r="C19" s="159"/>
      <c r="D19" s="159"/>
      <c r="E19" s="241"/>
      <c r="F19" s="241"/>
      <c r="G19" s="241"/>
      <c r="L19" s="159"/>
      <c r="M19" s="159"/>
      <c r="N19" s="159"/>
      <c r="O19" s="159"/>
      <c r="P19" s="159"/>
      <c r="Q19" s="159"/>
      <c r="R19" s="159"/>
      <c r="S19" s="159"/>
      <c r="T19" s="159"/>
      <c r="U19" s="159"/>
      <c r="V19" s="159"/>
      <c r="W19" s="159"/>
      <c r="X19" s="159"/>
      <c r="Y19" s="159"/>
      <c r="Z19" s="159"/>
      <c r="AA19" s="159"/>
      <c r="AB19" s="159"/>
    </row>
    <row r="20" spans="1:32" ht="33" customHeight="1" x14ac:dyDescent="0.25">
      <c r="A20" s="413" t="s">
        <v>363</v>
      </c>
      <c r="B20" s="413" t="s">
        <v>364</v>
      </c>
      <c r="C20" s="408" t="s">
        <v>365</v>
      </c>
      <c r="D20" s="408"/>
      <c r="E20" s="416" t="s">
        <v>366</v>
      </c>
      <c r="F20" s="416"/>
      <c r="G20" s="417" t="s">
        <v>603</v>
      </c>
      <c r="H20" s="420" t="s">
        <v>607</v>
      </c>
      <c r="I20" s="421"/>
      <c r="J20" s="421"/>
      <c r="K20" s="421"/>
      <c r="L20" s="402" t="s">
        <v>608</v>
      </c>
      <c r="M20" s="403"/>
      <c r="N20" s="403"/>
      <c r="O20" s="403"/>
      <c r="P20" s="402" t="s">
        <v>609</v>
      </c>
      <c r="Q20" s="403"/>
      <c r="R20" s="403"/>
      <c r="S20" s="403"/>
      <c r="T20" s="402" t="s">
        <v>610</v>
      </c>
      <c r="U20" s="403"/>
      <c r="V20" s="403"/>
      <c r="W20" s="403"/>
      <c r="X20" s="402" t="s">
        <v>611</v>
      </c>
      <c r="Y20" s="403"/>
      <c r="Z20" s="403"/>
      <c r="AA20" s="403"/>
      <c r="AB20" s="404" t="s">
        <v>367</v>
      </c>
      <c r="AC20" s="405"/>
      <c r="AD20" s="163"/>
      <c r="AE20" s="163"/>
      <c r="AF20" s="163"/>
    </row>
    <row r="21" spans="1:32" ht="99.75" customHeight="1" x14ac:dyDescent="0.25">
      <c r="A21" s="414"/>
      <c r="B21" s="414"/>
      <c r="C21" s="408"/>
      <c r="D21" s="408"/>
      <c r="E21" s="416"/>
      <c r="F21" s="416"/>
      <c r="G21" s="418"/>
      <c r="H21" s="422" t="s">
        <v>304</v>
      </c>
      <c r="I21" s="422"/>
      <c r="J21" s="422" t="s">
        <v>369</v>
      </c>
      <c r="K21" s="422"/>
      <c r="L21" s="408" t="s">
        <v>304</v>
      </c>
      <c r="M21" s="408"/>
      <c r="N21" s="408" t="s">
        <v>369</v>
      </c>
      <c r="O21" s="408"/>
      <c r="P21" s="408" t="s">
        <v>304</v>
      </c>
      <c r="Q21" s="408"/>
      <c r="R21" s="408" t="s">
        <v>369</v>
      </c>
      <c r="S21" s="408"/>
      <c r="T21" s="408" t="s">
        <v>304</v>
      </c>
      <c r="U21" s="408"/>
      <c r="V21" s="408" t="s">
        <v>369</v>
      </c>
      <c r="W21" s="408"/>
      <c r="X21" s="408" t="s">
        <v>304</v>
      </c>
      <c r="Y21" s="408"/>
      <c r="Z21" s="408" t="s">
        <v>369</v>
      </c>
      <c r="AA21" s="408"/>
      <c r="AB21" s="406"/>
      <c r="AC21" s="407"/>
    </row>
    <row r="22" spans="1:32" ht="89.25" customHeight="1" x14ac:dyDescent="0.25">
      <c r="A22" s="415"/>
      <c r="B22" s="415"/>
      <c r="C22" s="242" t="s">
        <v>304</v>
      </c>
      <c r="D22" s="242" t="s">
        <v>369</v>
      </c>
      <c r="E22" s="164" t="s">
        <v>604</v>
      </c>
      <c r="F22" s="164" t="s">
        <v>605</v>
      </c>
      <c r="G22" s="419"/>
      <c r="H22" s="165" t="s">
        <v>370</v>
      </c>
      <c r="I22" s="165" t="s">
        <v>371</v>
      </c>
      <c r="J22" s="165" t="s">
        <v>370</v>
      </c>
      <c r="K22" s="165" t="s">
        <v>371</v>
      </c>
      <c r="L22" s="166" t="s">
        <v>370</v>
      </c>
      <c r="M22" s="166" t="s">
        <v>371</v>
      </c>
      <c r="N22" s="166" t="s">
        <v>370</v>
      </c>
      <c r="O22" s="166" t="s">
        <v>371</v>
      </c>
      <c r="P22" s="166" t="s">
        <v>370</v>
      </c>
      <c r="Q22" s="166" t="s">
        <v>371</v>
      </c>
      <c r="R22" s="166" t="s">
        <v>370</v>
      </c>
      <c r="S22" s="166" t="s">
        <v>371</v>
      </c>
      <c r="T22" s="166" t="s">
        <v>370</v>
      </c>
      <c r="U22" s="166" t="s">
        <v>371</v>
      </c>
      <c r="V22" s="166" t="s">
        <v>370</v>
      </c>
      <c r="W22" s="166" t="s">
        <v>371</v>
      </c>
      <c r="X22" s="166" t="s">
        <v>370</v>
      </c>
      <c r="Y22" s="166" t="s">
        <v>371</v>
      </c>
      <c r="Z22" s="166" t="s">
        <v>370</v>
      </c>
      <c r="AA22" s="166" t="s">
        <v>371</v>
      </c>
      <c r="AB22" s="242" t="s">
        <v>372</v>
      </c>
      <c r="AC22" s="242" t="s">
        <v>369</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s="169" customFormat="1" ht="47.25" customHeight="1" x14ac:dyDescent="0.25">
      <c r="A24" s="167">
        <v>1</v>
      </c>
      <c r="B24" s="168" t="s">
        <v>373</v>
      </c>
      <c r="C24" s="243">
        <v>6.7374952137373129E-2</v>
      </c>
      <c r="D24" s="243">
        <v>0</v>
      </c>
      <c r="E24" s="243">
        <v>6.7374952137373129E-2</v>
      </c>
      <c r="F24" s="243">
        <v>6.7374952137373129E-2</v>
      </c>
      <c r="G24" s="243">
        <v>0</v>
      </c>
      <c r="H24" s="243">
        <v>6.7374952137373129E-2</v>
      </c>
      <c r="I24" s="243"/>
      <c r="J24" s="243">
        <v>0</v>
      </c>
      <c r="K24" s="243"/>
      <c r="L24" s="243">
        <v>0</v>
      </c>
      <c r="M24" s="243"/>
      <c r="N24" s="243">
        <v>0</v>
      </c>
      <c r="O24" s="243"/>
      <c r="P24" s="243">
        <v>0</v>
      </c>
      <c r="Q24" s="243"/>
      <c r="R24" s="243">
        <v>0</v>
      </c>
      <c r="S24" s="243"/>
      <c r="T24" s="243">
        <v>0</v>
      </c>
      <c r="U24" s="243"/>
      <c r="V24" s="243">
        <v>0</v>
      </c>
      <c r="W24" s="243"/>
      <c r="X24" s="243">
        <v>0</v>
      </c>
      <c r="Y24" s="243"/>
      <c r="Z24" s="243" t="s">
        <v>600</v>
      </c>
      <c r="AA24" s="243"/>
      <c r="AB24" s="243">
        <v>6.7374952137373129E-2</v>
      </c>
      <c r="AC24" s="243">
        <v>0</v>
      </c>
    </row>
    <row r="25" spans="1:32" s="169" customFormat="1" ht="24" customHeight="1" x14ac:dyDescent="0.25">
      <c r="A25" s="170" t="s">
        <v>374</v>
      </c>
      <c r="B25" s="171" t="s">
        <v>375</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600</v>
      </c>
      <c r="AA25" s="243"/>
      <c r="AB25" s="243">
        <v>0</v>
      </c>
      <c r="AC25" s="243">
        <v>0</v>
      </c>
    </row>
    <row r="26" spans="1:32" s="169" customFormat="1" x14ac:dyDescent="0.25">
      <c r="A26" s="170" t="s">
        <v>376</v>
      </c>
      <c r="B26" s="171" t="s">
        <v>377</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600</v>
      </c>
      <c r="AA26" s="243"/>
      <c r="AB26" s="243">
        <v>0</v>
      </c>
      <c r="AC26" s="243">
        <v>0</v>
      </c>
    </row>
    <row r="27" spans="1:32" s="169" customFormat="1" ht="31.5" x14ac:dyDescent="0.25">
      <c r="A27" s="170" t="s">
        <v>378</v>
      </c>
      <c r="B27" s="171" t="s">
        <v>379</v>
      </c>
      <c r="C27" s="243"/>
      <c r="D27" s="243"/>
      <c r="E27" s="243"/>
      <c r="F27" s="243"/>
      <c r="G27" s="243">
        <v>0</v>
      </c>
      <c r="H27" s="243">
        <v>5.653388627016627E-2</v>
      </c>
      <c r="I27" s="243"/>
      <c r="J27" s="243">
        <v>0</v>
      </c>
      <c r="K27" s="243"/>
      <c r="L27" s="243">
        <v>0</v>
      </c>
      <c r="M27" s="243"/>
      <c r="N27" s="243">
        <v>0</v>
      </c>
      <c r="O27" s="243"/>
      <c r="P27" s="243">
        <v>0</v>
      </c>
      <c r="Q27" s="243"/>
      <c r="R27" s="243">
        <v>0</v>
      </c>
      <c r="S27" s="243"/>
      <c r="T27" s="243">
        <v>0</v>
      </c>
      <c r="U27" s="243"/>
      <c r="V27" s="243">
        <v>0</v>
      </c>
      <c r="W27" s="243"/>
      <c r="X27" s="243">
        <v>0</v>
      </c>
      <c r="Y27" s="243"/>
      <c r="Z27" s="243" t="s">
        <v>600</v>
      </c>
      <c r="AA27" s="243"/>
      <c r="AB27" s="243">
        <v>5.653388627016627E-2</v>
      </c>
      <c r="AC27" s="243">
        <v>0</v>
      </c>
    </row>
    <row r="28" spans="1:32" s="169" customFormat="1" x14ac:dyDescent="0.25">
      <c r="A28" s="170" t="s">
        <v>380</v>
      </c>
      <c r="B28" s="171" t="s">
        <v>381</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2" s="169" customFormat="1" x14ac:dyDescent="0.25">
      <c r="A29" s="170" t="s">
        <v>382</v>
      </c>
      <c r="B29" s="172" t="s">
        <v>383</v>
      </c>
      <c r="C29" s="243"/>
      <c r="D29" s="243"/>
      <c r="E29" s="243"/>
      <c r="F29" s="243"/>
      <c r="G29" s="243">
        <v>0</v>
      </c>
      <c r="H29" s="243">
        <v>1.0841065867206859E-2</v>
      </c>
      <c r="I29" s="243"/>
      <c r="J29" s="243">
        <v>0</v>
      </c>
      <c r="K29" s="243"/>
      <c r="L29" s="243">
        <v>0</v>
      </c>
      <c r="M29" s="243"/>
      <c r="N29" s="243">
        <v>0</v>
      </c>
      <c r="O29" s="243"/>
      <c r="P29" s="243">
        <v>0</v>
      </c>
      <c r="Q29" s="243"/>
      <c r="R29" s="243">
        <v>0</v>
      </c>
      <c r="S29" s="243"/>
      <c r="T29" s="243">
        <v>0</v>
      </c>
      <c r="U29" s="243"/>
      <c r="V29" s="243">
        <v>0</v>
      </c>
      <c r="W29" s="243"/>
      <c r="X29" s="243">
        <v>0</v>
      </c>
      <c r="Y29" s="243"/>
      <c r="Z29" s="243" t="s">
        <v>600</v>
      </c>
      <c r="AA29" s="243"/>
      <c r="AB29" s="243">
        <v>1.0841065867206859E-2</v>
      </c>
      <c r="AC29" s="243">
        <v>0</v>
      </c>
    </row>
    <row r="30" spans="1:32" s="169" customFormat="1" ht="47.25" x14ac:dyDescent="0.25">
      <c r="A30" s="167" t="s">
        <v>14</v>
      </c>
      <c r="B30" s="168" t="s">
        <v>384</v>
      </c>
      <c r="C30" s="243">
        <v>5.6533886270166284E-2</v>
      </c>
      <c r="D30" s="243">
        <v>0</v>
      </c>
      <c r="E30" s="243">
        <v>5.6533886270166284E-2</v>
      </c>
      <c r="F30" s="243">
        <v>5.6533886270166284E-2</v>
      </c>
      <c r="G30" s="243">
        <v>0</v>
      </c>
      <c r="H30" s="243">
        <v>5.6533886270166284E-2</v>
      </c>
      <c r="I30" s="243"/>
      <c r="J30" s="243">
        <v>0</v>
      </c>
      <c r="K30" s="243"/>
      <c r="L30" s="243">
        <v>0</v>
      </c>
      <c r="M30" s="243"/>
      <c r="N30" s="243">
        <v>0</v>
      </c>
      <c r="O30" s="243"/>
      <c r="P30" s="243">
        <v>0</v>
      </c>
      <c r="Q30" s="243"/>
      <c r="R30" s="243">
        <v>0</v>
      </c>
      <c r="S30" s="243"/>
      <c r="T30" s="243">
        <v>0</v>
      </c>
      <c r="U30" s="243"/>
      <c r="V30" s="243">
        <v>0</v>
      </c>
      <c r="W30" s="243"/>
      <c r="X30" s="243">
        <v>0</v>
      </c>
      <c r="Y30" s="243"/>
      <c r="Z30" s="243" t="s">
        <v>600</v>
      </c>
      <c r="AA30" s="243"/>
      <c r="AB30" s="243">
        <v>5.6533886270166284E-2</v>
      </c>
      <c r="AC30" s="243">
        <v>0</v>
      </c>
    </row>
    <row r="31" spans="1:32" s="169" customFormat="1" x14ac:dyDescent="0.25">
      <c r="A31" s="167" t="s">
        <v>385</v>
      </c>
      <c r="B31" s="171" t="s">
        <v>386</v>
      </c>
      <c r="C31" s="243">
        <v>6.9597611787868322E-4</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2" s="169" customFormat="1" ht="31.5" x14ac:dyDescent="0.25">
      <c r="A32" s="167" t="s">
        <v>387</v>
      </c>
      <c r="B32" s="171" t="s">
        <v>388</v>
      </c>
      <c r="C32" s="243">
        <v>1.1558967363048097E-3</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169" customFormat="1" x14ac:dyDescent="0.25">
      <c r="A33" s="167" t="s">
        <v>389</v>
      </c>
      <c r="B33" s="171" t="s">
        <v>390</v>
      </c>
      <c r="C33" s="243">
        <v>5.2353456481850989E-2</v>
      </c>
      <c r="D33" s="243">
        <v>0</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169" customFormat="1" x14ac:dyDescent="0.25">
      <c r="A34" s="167" t="s">
        <v>391</v>
      </c>
      <c r="B34" s="171" t="s">
        <v>392</v>
      </c>
      <c r="C34" s="243">
        <v>2.3285569341318039E-3</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169" customFormat="1" ht="31.5" x14ac:dyDescent="0.25">
      <c r="A35" s="167" t="s">
        <v>16</v>
      </c>
      <c r="B35" s="168" t="s">
        <v>393</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169" customFormat="1" x14ac:dyDescent="0.25">
      <c r="A36" s="170" t="s">
        <v>394</v>
      </c>
      <c r="B36" s="173" t="s">
        <v>402</v>
      </c>
      <c r="C36" s="243"/>
      <c r="D36" s="243"/>
      <c r="E36" s="243"/>
      <c r="F36" s="243"/>
      <c r="G36" s="243">
        <v>0</v>
      </c>
      <c r="H36" s="243">
        <v>0</v>
      </c>
      <c r="I36" s="243" t="s">
        <v>396</v>
      </c>
      <c r="J36" s="243">
        <v>0</v>
      </c>
      <c r="K36" s="243" t="s">
        <v>396</v>
      </c>
      <c r="L36" s="243">
        <v>0</v>
      </c>
      <c r="M36" s="243" t="s">
        <v>396</v>
      </c>
      <c r="N36" s="243">
        <v>0</v>
      </c>
      <c r="O36" s="243" t="s">
        <v>396</v>
      </c>
      <c r="P36" s="243">
        <v>0</v>
      </c>
      <c r="Q36" s="243" t="s">
        <v>396</v>
      </c>
      <c r="R36" s="243">
        <v>0</v>
      </c>
      <c r="S36" s="243" t="s">
        <v>396</v>
      </c>
      <c r="T36" s="243">
        <v>0</v>
      </c>
      <c r="U36" s="243" t="s">
        <v>396</v>
      </c>
      <c r="V36" s="243">
        <v>0</v>
      </c>
      <c r="W36" s="243" t="s">
        <v>396</v>
      </c>
      <c r="X36" s="243">
        <v>0</v>
      </c>
      <c r="Y36" s="243" t="s">
        <v>396</v>
      </c>
      <c r="Z36" s="243" t="s">
        <v>600</v>
      </c>
      <c r="AA36" s="243" t="s">
        <v>600</v>
      </c>
      <c r="AB36" s="243">
        <v>0</v>
      </c>
      <c r="AC36" s="243">
        <v>0</v>
      </c>
    </row>
    <row r="37" spans="1:29" s="169" customFormat="1" ht="31.5" x14ac:dyDescent="0.25">
      <c r="A37" s="170" t="s">
        <v>397</v>
      </c>
      <c r="B37" s="173" t="s">
        <v>395</v>
      </c>
      <c r="C37" s="243"/>
      <c r="D37" s="243"/>
      <c r="E37" s="243"/>
      <c r="F37" s="243"/>
      <c r="G37" s="243">
        <v>0</v>
      </c>
      <c r="H37" s="243">
        <v>0</v>
      </c>
      <c r="I37" s="243" t="s">
        <v>396</v>
      </c>
      <c r="J37" s="243">
        <v>0</v>
      </c>
      <c r="K37" s="243" t="s">
        <v>396</v>
      </c>
      <c r="L37" s="243">
        <v>0</v>
      </c>
      <c r="M37" s="243" t="s">
        <v>396</v>
      </c>
      <c r="N37" s="243">
        <v>0</v>
      </c>
      <c r="O37" s="243" t="s">
        <v>396</v>
      </c>
      <c r="P37" s="243">
        <v>0</v>
      </c>
      <c r="Q37" s="243" t="s">
        <v>396</v>
      </c>
      <c r="R37" s="243">
        <v>0</v>
      </c>
      <c r="S37" s="243" t="s">
        <v>396</v>
      </c>
      <c r="T37" s="243">
        <v>0</v>
      </c>
      <c r="U37" s="243" t="s">
        <v>396</v>
      </c>
      <c r="V37" s="243">
        <v>0</v>
      </c>
      <c r="W37" s="243" t="s">
        <v>396</v>
      </c>
      <c r="X37" s="243">
        <v>0</v>
      </c>
      <c r="Y37" s="243" t="s">
        <v>396</v>
      </c>
      <c r="Z37" s="243" t="s">
        <v>600</v>
      </c>
      <c r="AA37" s="243" t="s">
        <v>600</v>
      </c>
      <c r="AB37" s="243">
        <v>0</v>
      </c>
      <c r="AC37" s="243">
        <v>0</v>
      </c>
    </row>
    <row r="38" spans="1:29" s="169" customFormat="1" x14ac:dyDescent="0.25">
      <c r="A38" s="170" t="s">
        <v>399</v>
      </c>
      <c r="B38" s="171" t="s">
        <v>398</v>
      </c>
      <c r="C38" s="243"/>
      <c r="D38" s="243"/>
      <c r="E38" s="243"/>
      <c r="F38" s="243"/>
      <c r="G38" s="243">
        <v>0</v>
      </c>
      <c r="H38" s="243">
        <v>0</v>
      </c>
      <c r="I38" s="243" t="s">
        <v>396</v>
      </c>
      <c r="J38" s="243">
        <v>0</v>
      </c>
      <c r="K38" s="243" t="s">
        <v>396</v>
      </c>
      <c r="L38" s="243">
        <v>0</v>
      </c>
      <c r="M38" s="243" t="s">
        <v>396</v>
      </c>
      <c r="N38" s="243">
        <v>0</v>
      </c>
      <c r="O38" s="243" t="s">
        <v>396</v>
      </c>
      <c r="P38" s="243">
        <v>0</v>
      </c>
      <c r="Q38" s="243" t="s">
        <v>396</v>
      </c>
      <c r="R38" s="243">
        <v>0</v>
      </c>
      <c r="S38" s="243" t="s">
        <v>396</v>
      </c>
      <c r="T38" s="243">
        <v>0</v>
      </c>
      <c r="U38" s="243" t="s">
        <v>396</v>
      </c>
      <c r="V38" s="243">
        <v>0</v>
      </c>
      <c r="W38" s="243" t="s">
        <v>396</v>
      </c>
      <c r="X38" s="243">
        <v>0</v>
      </c>
      <c r="Y38" s="243" t="s">
        <v>396</v>
      </c>
      <c r="Z38" s="243" t="s">
        <v>600</v>
      </c>
      <c r="AA38" s="243" t="s">
        <v>600</v>
      </c>
      <c r="AB38" s="243">
        <v>0</v>
      </c>
      <c r="AC38" s="243">
        <v>0</v>
      </c>
    </row>
    <row r="39" spans="1:29" s="169" customFormat="1" x14ac:dyDescent="0.25">
      <c r="A39" s="170" t="s">
        <v>401</v>
      </c>
      <c r="B39" s="171" t="s">
        <v>400</v>
      </c>
      <c r="C39" s="243"/>
      <c r="D39" s="243"/>
      <c r="E39" s="243"/>
      <c r="F39" s="243"/>
      <c r="G39" s="243">
        <v>0</v>
      </c>
      <c r="H39" s="243">
        <v>0</v>
      </c>
      <c r="I39" s="243" t="s">
        <v>396</v>
      </c>
      <c r="J39" s="243">
        <v>0</v>
      </c>
      <c r="K39" s="243" t="s">
        <v>396</v>
      </c>
      <c r="L39" s="243">
        <v>0</v>
      </c>
      <c r="M39" s="243" t="s">
        <v>396</v>
      </c>
      <c r="N39" s="243">
        <v>0</v>
      </c>
      <c r="O39" s="243" t="s">
        <v>396</v>
      </c>
      <c r="P39" s="243">
        <v>0</v>
      </c>
      <c r="Q39" s="243" t="s">
        <v>396</v>
      </c>
      <c r="R39" s="243">
        <v>0</v>
      </c>
      <c r="S39" s="243" t="s">
        <v>396</v>
      </c>
      <c r="T39" s="243">
        <v>0</v>
      </c>
      <c r="U39" s="243" t="s">
        <v>396</v>
      </c>
      <c r="V39" s="243">
        <v>0</v>
      </c>
      <c r="W39" s="243" t="s">
        <v>396</v>
      </c>
      <c r="X39" s="243">
        <v>0</v>
      </c>
      <c r="Y39" s="243" t="s">
        <v>396</v>
      </c>
      <c r="Z39" s="243" t="s">
        <v>600</v>
      </c>
      <c r="AA39" s="243" t="s">
        <v>600</v>
      </c>
      <c r="AB39" s="243">
        <v>0</v>
      </c>
      <c r="AC39" s="243">
        <v>0</v>
      </c>
    </row>
    <row r="40" spans="1:29" s="169" customFormat="1" x14ac:dyDescent="0.25">
      <c r="A40" s="170" t="s">
        <v>403</v>
      </c>
      <c r="B40" s="171" t="s">
        <v>404</v>
      </c>
      <c r="C40" s="243"/>
      <c r="D40" s="243"/>
      <c r="E40" s="243"/>
      <c r="F40" s="243"/>
      <c r="G40" s="243">
        <v>0</v>
      </c>
      <c r="H40" s="243">
        <v>0</v>
      </c>
      <c r="I40" s="243" t="s">
        <v>396</v>
      </c>
      <c r="J40" s="243">
        <v>0</v>
      </c>
      <c r="K40" s="243" t="s">
        <v>396</v>
      </c>
      <c r="L40" s="243">
        <v>0</v>
      </c>
      <c r="M40" s="243" t="s">
        <v>396</v>
      </c>
      <c r="N40" s="243">
        <v>0</v>
      </c>
      <c r="O40" s="243" t="s">
        <v>396</v>
      </c>
      <c r="P40" s="243">
        <v>0</v>
      </c>
      <c r="Q40" s="243" t="s">
        <v>396</v>
      </c>
      <c r="R40" s="243">
        <v>0</v>
      </c>
      <c r="S40" s="243" t="s">
        <v>396</v>
      </c>
      <c r="T40" s="243">
        <v>0</v>
      </c>
      <c r="U40" s="243" t="s">
        <v>396</v>
      </c>
      <c r="V40" s="243">
        <v>0</v>
      </c>
      <c r="W40" s="243" t="s">
        <v>396</v>
      </c>
      <c r="X40" s="243">
        <v>0</v>
      </c>
      <c r="Y40" s="243" t="s">
        <v>396</v>
      </c>
      <c r="Z40" s="243" t="s">
        <v>600</v>
      </c>
      <c r="AA40" s="243" t="s">
        <v>600</v>
      </c>
      <c r="AB40" s="243">
        <v>0</v>
      </c>
      <c r="AC40" s="243">
        <v>0</v>
      </c>
    </row>
    <row r="41" spans="1:29" s="169" customFormat="1" x14ac:dyDescent="0.25">
      <c r="A41" s="170" t="s">
        <v>405</v>
      </c>
      <c r="B41" s="171" t="s">
        <v>406</v>
      </c>
      <c r="C41" s="243"/>
      <c r="D41" s="243"/>
      <c r="E41" s="243"/>
      <c r="F41" s="243"/>
      <c r="G41" s="243">
        <v>0</v>
      </c>
      <c r="H41" s="243">
        <v>0</v>
      </c>
      <c r="I41" s="243" t="s">
        <v>396</v>
      </c>
      <c r="J41" s="243">
        <v>0</v>
      </c>
      <c r="K41" s="243" t="s">
        <v>396</v>
      </c>
      <c r="L41" s="243">
        <v>0</v>
      </c>
      <c r="M41" s="243" t="s">
        <v>396</v>
      </c>
      <c r="N41" s="243">
        <v>0</v>
      </c>
      <c r="O41" s="243" t="s">
        <v>396</v>
      </c>
      <c r="P41" s="243">
        <v>0</v>
      </c>
      <c r="Q41" s="243" t="s">
        <v>396</v>
      </c>
      <c r="R41" s="243">
        <v>0</v>
      </c>
      <c r="S41" s="243" t="s">
        <v>396</v>
      </c>
      <c r="T41" s="243">
        <v>0</v>
      </c>
      <c r="U41" s="243" t="s">
        <v>396</v>
      </c>
      <c r="V41" s="243">
        <v>0</v>
      </c>
      <c r="W41" s="243" t="s">
        <v>396</v>
      </c>
      <c r="X41" s="243">
        <v>0</v>
      </c>
      <c r="Y41" s="243" t="s">
        <v>396</v>
      </c>
      <c r="Z41" s="243" t="s">
        <v>600</v>
      </c>
      <c r="AA41" s="243" t="s">
        <v>600</v>
      </c>
      <c r="AB41" s="243">
        <v>0</v>
      </c>
      <c r="AC41" s="243">
        <v>0</v>
      </c>
    </row>
    <row r="42" spans="1:29" s="169" customFormat="1" x14ac:dyDescent="0.25">
      <c r="A42" s="170" t="s">
        <v>407</v>
      </c>
      <c r="B42" s="171" t="s">
        <v>408</v>
      </c>
      <c r="C42" s="243"/>
      <c r="D42" s="243"/>
      <c r="E42" s="243"/>
      <c r="F42" s="243"/>
      <c r="G42" s="243">
        <v>0</v>
      </c>
      <c r="H42" s="243">
        <v>0</v>
      </c>
      <c r="I42" s="243" t="s">
        <v>396</v>
      </c>
      <c r="J42" s="243">
        <v>0</v>
      </c>
      <c r="K42" s="243" t="s">
        <v>396</v>
      </c>
      <c r="L42" s="243">
        <v>0</v>
      </c>
      <c r="M42" s="243" t="s">
        <v>396</v>
      </c>
      <c r="N42" s="243">
        <v>0</v>
      </c>
      <c r="O42" s="243" t="s">
        <v>396</v>
      </c>
      <c r="P42" s="243">
        <v>0</v>
      </c>
      <c r="Q42" s="243" t="s">
        <v>396</v>
      </c>
      <c r="R42" s="243">
        <v>0</v>
      </c>
      <c r="S42" s="243" t="s">
        <v>396</v>
      </c>
      <c r="T42" s="243">
        <v>0</v>
      </c>
      <c r="U42" s="243" t="s">
        <v>396</v>
      </c>
      <c r="V42" s="243">
        <v>0</v>
      </c>
      <c r="W42" s="243" t="s">
        <v>396</v>
      </c>
      <c r="X42" s="243">
        <v>0</v>
      </c>
      <c r="Y42" s="243" t="s">
        <v>396</v>
      </c>
      <c r="Z42" s="243" t="s">
        <v>600</v>
      </c>
      <c r="AA42" s="243" t="s">
        <v>600</v>
      </c>
      <c r="AB42" s="243">
        <v>0</v>
      </c>
      <c r="AC42" s="243">
        <v>0</v>
      </c>
    </row>
    <row r="43" spans="1:29" s="169" customFormat="1" x14ac:dyDescent="0.25">
      <c r="A43" s="170" t="s">
        <v>409</v>
      </c>
      <c r="B43" s="171" t="s">
        <v>410</v>
      </c>
      <c r="C43" s="243"/>
      <c r="D43" s="243"/>
      <c r="E43" s="243"/>
      <c r="F43" s="243"/>
      <c r="G43" s="243">
        <v>0</v>
      </c>
      <c r="H43" s="243">
        <v>0</v>
      </c>
      <c r="I43" s="243" t="s">
        <v>396</v>
      </c>
      <c r="J43" s="243">
        <v>0</v>
      </c>
      <c r="K43" s="243" t="s">
        <v>396</v>
      </c>
      <c r="L43" s="243">
        <v>0</v>
      </c>
      <c r="M43" s="243" t="s">
        <v>396</v>
      </c>
      <c r="N43" s="243">
        <v>0</v>
      </c>
      <c r="O43" s="243" t="s">
        <v>396</v>
      </c>
      <c r="P43" s="243">
        <v>0</v>
      </c>
      <c r="Q43" s="243" t="s">
        <v>396</v>
      </c>
      <c r="R43" s="243">
        <v>0</v>
      </c>
      <c r="S43" s="243" t="s">
        <v>396</v>
      </c>
      <c r="T43" s="243">
        <v>0</v>
      </c>
      <c r="U43" s="243" t="s">
        <v>396</v>
      </c>
      <c r="V43" s="243">
        <v>0</v>
      </c>
      <c r="W43" s="243" t="s">
        <v>396</v>
      </c>
      <c r="X43" s="243">
        <v>0</v>
      </c>
      <c r="Y43" s="243" t="s">
        <v>396</v>
      </c>
      <c r="Z43" s="243" t="s">
        <v>600</v>
      </c>
      <c r="AA43" s="243" t="s">
        <v>600</v>
      </c>
      <c r="AB43" s="243">
        <v>0</v>
      </c>
      <c r="AC43" s="243">
        <v>0</v>
      </c>
    </row>
    <row r="44" spans="1:29" s="169" customFormat="1" x14ac:dyDescent="0.25">
      <c r="A44" s="170" t="s">
        <v>411</v>
      </c>
      <c r="B44" s="171" t="s">
        <v>412</v>
      </c>
      <c r="C44" s="243"/>
      <c r="D44" s="243"/>
      <c r="E44" s="243"/>
      <c r="F44" s="243"/>
      <c r="G44" s="243">
        <v>0</v>
      </c>
      <c r="H44" s="243">
        <v>0</v>
      </c>
      <c r="I44" s="243" t="s">
        <v>396</v>
      </c>
      <c r="J44" s="243">
        <v>0</v>
      </c>
      <c r="K44" s="243" t="s">
        <v>396</v>
      </c>
      <c r="L44" s="243">
        <v>0</v>
      </c>
      <c r="M44" s="243" t="s">
        <v>396</v>
      </c>
      <c r="N44" s="243">
        <v>0</v>
      </c>
      <c r="O44" s="243" t="s">
        <v>396</v>
      </c>
      <c r="P44" s="243">
        <v>0</v>
      </c>
      <c r="Q44" s="243" t="s">
        <v>396</v>
      </c>
      <c r="R44" s="243">
        <v>0</v>
      </c>
      <c r="S44" s="243" t="s">
        <v>396</v>
      </c>
      <c r="T44" s="243">
        <v>0</v>
      </c>
      <c r="U44" s="243" t="s">
        <v>396</v>
      </c>
      <c r="V44" s="243">
        <v>0</v>
      </c>
      <c r="W44" s="243" t="s">
        <v>396</v>
      </c>
      <c r="X44" s="243">
        <v>0</v>
      </c>
      <c r="Y44" s="243" t="s">
        <v>396</v>
      </c>
      <c r="Z44" s="243" t="s">
        <v>600</v>
      </c>
      <c r="AA44" s="243" t="s">
        <v>600</v>
      </c>
      <c r="AB44" s="243">
        <v>0</v>
      </c>
      <c r="AC44" s="243">
        <v>0</v>
      </c>
    </row>
    <row r="45" spans="1:29" s="169" customFormat="1" x14ac:dyDescent="0.25">
      <c r="A45" s="170" t="s">
        <v>413</v>
      </c>
      <c r="B45" s="171" t="s">
        <v>414</v>
      </c>
      <c r="C45" s="243"/>
      <c r="D45" s="243"/>
      <c r="E45" s="243"/>
      <c r="F45" s="243"/>
      <c r="G45" s="243">
        <v>0</v>
      </c>
      <c r="H45" s="243">
        <v>0</v>
      </c>
      <c r="I45" s="243" t="s">
        <v>396</v>
      </c>
      <c r="J45" s="243">
        <v>0</v>
      </c>
      <c r="K45" s="243" t="s">
        <v>396</v>
      </c>
      <c r="L45" s="243">
        <v>0</v>
      </c>
      <c r="M45" s="243" t="s">
        <v>396</v>
      </c>
      <c r="N45" s="243">
        <v>0</v>
      </c>
      <c r="O45" s="243" t="s">
        <v>396</v>
      </c>
      <c r="P45" s="243">
        <v>0</v>
      </c>
      <c r="Q45" s="243" t="s">
        <v>396</v>
      </c>
      <c r="R45" s="243">
        <v>0</v>
      </c>
      <c r="S45" s="243" t="s">
        <v>396</v>
      </c>
      <c r="T45" s="243">
        <v>0</v>
      </c>
      <c r="U45" s="243" t="s">
        <v>396</v>
      </c>
      <c r="V45" s="243">
        <v>0</v>
      </c>
      <c r="W45" s="243" t="s">
        <v>396</v>
      </c>
      <c r="X45" s="243">
        <v>0</v>
      </c>
      <c r="Y45" s="243" t="s">
        <v>396</v>
      </c>
      <c r="Z45" s="243" t="s">
        <v>600</v>
      </c>
      <c r="AA45" s="243" t="s">
        <v>600</v>
      </c>
      <c r="AB45" s="243">
        <v>0</v>
      </c>
      <c r="AC45" s="243">
        <v>0</v>
      </c>
    </row>
    <row r="46" spans="1:29" s="169" customFormat="1" x14ac:dyDescent="0.25">
      <c r="A46" s="170" t="s">
        <v>415</v>
      </c>
      <c r="B46" s="171" t="s">
        <v>416</v>
      </c>
      <c r="C46" s="243"/>
      <c r="D46" s="243"/>
      <c r="E46" s="243"/>
      <c r="F46" s="243"/>
      <c r="G46" s="243">
        <v>0</v>
      </c>
      <c r="H46" s="243">
        <v>0</v>
      </c>
      <c r="I46" s="243" t="s">
        <v>396</v>
      </c>
      <c r="J46" s="243"/>
      <c r="K46" s="243" t="s">
        <v>396</v>
      </c>
      <c r="L46" s="243">
        <v>0</v>
      </c>
      <c r="M46" s="243" t="s">
        <v>396</v>
      </c>
      <c r="N46" s="243"/>
      <c r="O46" s="243" t="s">
        <v>396</v>
      </c>
      <c r="P46" s="243">
        <v>0</v>
      </c>
      <c r="Q46" s="243" t="s">
        <v>396</v>
      </c>
      <c r="R46" s="243"/>
      <c r="S46" s="243" t="s">
        <v>396</v>
      </c>
      <c r="T46" s="243">
        <v>0</v>
      </c>
      <c r="U46" s="243" t="s">
        <v>396</v>
      </c>
      <c r="V46" s="243"/>
      <c r="W46" s="243" t="s">
        <v>396</v>
      </c>
      <c r="X46" s="243"/>
      <c r="Y46" s="243" t="s">
        <v>396</v>
      </c>
      <c r="Z46" s="243"/>
      <c r="AA46" s="243" t="s">
        <v>396</v>
      </c>
      <c r="AB46" s="243">
        <v>0</v>
      </c>
      <c r="AC46" s="243">
        <v>0</v>
      </c>
    </row>
    <row r="47" spans="1:29" s="169" customFormat="1" x14ac:dyDescent="0.25">
      <c r="A47" s="167" t="s">
        <v>19</v>
      </c>
      <c r="B47" s="168" t="s">
        <v>417</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s="169" customFormat="1" x14ac:dyDescent="0.25">
      <c r="A48" s="170" t="s">
        <v>418</v>
      </c>
      <c r="B48" s="173" t="s">
        <v>402</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600</v>
      </c>
      <c r="AA48" s="243"/>
      <c r="AB48" s="243">
        <v>0</v>
      </c>
      <c r="AC48" s="243">
        <v>0</v>
      </c>
    </row>
    <row r="49" spans="1:29" s="169" customFormat="1" ht="31.5" x14ac:dyDescent="0.25">
      <c r="A49" s="170" t="s">
        <v>419</v>
      </c>
      <c r="B49" s="173" t="s">
        <v>395</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600</v>
      </c>
      <c r="AA49" s="243"/>
      <c r="AB49" s="243">
        <v>0</v>
      </c>
      <c r="AC49" s="243">
        <v>0</v>
      </c>
    </row>
    <row r="50" spans="1:29" s="169" customFormat="1" x14ac:dyDescent="0.25">
      <c r="A50" s="170" t="s">
        <v>420</v>
      </c>
      <c r="B50" s="171" t="s">
        <v>398</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600</v>
      </c>
      <c r="AA50" s="243"/>
      <c r="AB50" s="243">
        <v>0</v>
      </c>
      <c r="AC50" s="243">
        <v>0</v>
      </c>
    </row>
    <row r="51" spans="1:29" s="169" customFormat="1" ht="31.5" x14ac:dyDescent="0.25">
      <c r="A51" s="170" t="s">
        <v>422</v>
      </c>
      <c r="B51" s="171" t="s">
        <v>421</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600</v>
      </c>
      <c r="AA51" s="243"/>
      <c r="AB51" s="243">
        <v>0</v>
      </c>
      <c r="AC51" s="243">
        <v>0</v>
      </c>
    </row>
    <row r="52" spans="1:29" s="169" customFormat="1" ht="31.5" x14ac:dyDescent="0.25">
      <c r="A52" s="170" t="s">
        <v>424</v>
      </c>
      <c r="B52" s="171" t="s">
        <v>423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600</v>
      </c>
      <c r="AA52" s="243"/>
      <c r="AB52" s="243">
        <v>0</v>
      </c>
      <c r="AC52" s="243">
        <v>0</v>
      </c>
    </row>
    <row r="53" spans="1:29" s="169" customFormat="1" x14ac:dyDescent="0.25">
      <c r="A53" s="170" t="s">
        <v>426</v>
      </c>
      <c r="B53" s="171" t="s">
        <v>425</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600</v>
      </c>
      <c r="AA53" s="243"/>
      <c r="AB53" s="243">
        <v>0</v>
      </c>
      <c r="AC53" s="243">
        <v>0</v>
      </c>
    </row>
    <row r="54" spans="1:29" s="169" customFormat="1" x14ac:dyDescent="0.25">
      <c r="A54" s="170" t="s">
        <v>427</v>
      </c>
      <c r="B54" s="171" t="s">
        <v>404</v>
      </c>
      <c r="C54" s="243">
        <v>2</v>
      </c>
      <c r="D54" s="243">
        <v>0</v>
      </c>
      <c r="E54" s="243"/>
      <c r="F54" s="243"/>
      <c r="G54" s="243">
        <v>0</v>
      </c>
      <c r="H54" s="243">
        <v>2</v>
      </c>
      <c r="I54" s="243"/>
      <c r="J54" s="243">
        <v>0</v>
      </c>
      <c r="K54" s="243"/>
      <c r="L54" s="243">
        <v>0</v>
      </c>
      <c r="M54" s="243"/>
      <c r="N54" s="243">
        <v>0</v>
      </c>
      <c r="O54" s="243"/>
      <c r="P54" s="243">
        <v>0</v>
      </c>
      <c r="Q54" s="243"/>
      <c r="R54" s="243">
        <v>0</v>
      </c>
      <c r="S54" s="243"/>
      <c r="T54" s="243">
        <v>0</v>
      </c>
      <c r="U54" s="243"/>
      <c r="V54" s="243">
        <v>0</v>
      </c>
      <c r="W54" s="243"/>
      <c r="X54" s="243">
        <v>0</v>
      </c>
      <c r="Y54" s="243"/>
      <c r="Z54" s="243" t="s">
        <v>600</v>
      </c>
      <c r="AA54" s="243"/>
      <c r="AB54" s="243">
        <v>2</v>
      </c>
      <c r="AC54" s="243">
        <v>0</v>
      </c>
    </row>
    <row r="55" spans="1:29" s="169" customFormat="1" x14ac:dyDescent="0.25">
      <c r="A55" s="170" t="s">
        <v>428</v>
      </c>
      <c r="B55" s="171" t="s">
        <v>406</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600</v>
      </c>
      <c r="AA55" s="243"/>
      <c r="AB55" s="243">
        <v>0</v>
      </c>
      <c r="AC55" s="243">
        <v>0</v>
      </c>
    </row>
    <row r="56" spans="1:29" s="169" customFormat="1" x14ac:dyDescent="0.25">
      <c r="A56" s="170" t="s">
        <v>429</v>
      </c>
      <c r="B56" s="171" t="s">
        <v>408</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600</v>
      </c>
      <c r="AA56" s="243"/>
      <c r="AB56" s="243">
        <v>0</v>
      </c>
      <c r="AC56" s="243">
        <v>0</v>
      </c>
    </row>
    <row r="57" spans="1:29" s="169" customFormat="1" x14ac:dyDescent="0.25">
      <c r="A57" s="170" t="s">
        <v>430</v>
      </c>
      <c r="B57" s="171" t="s">
        <v>410</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600</v>
      </c>
      <c r="AA57" s="243"/>
      <c r="AB57" s="243">
        <v>0</v>
      </c>
      <c r="AC57" s="243">
        <v>0</v>
      </c>
    </row>
    <row r="58" spans="1:29" s="169" customFormat="1" x14ac:dyDescent="0.25">
      <c r="A58" s="170" t="s">
        <v>431</v>
      </c>
      <c r="B58" s="171" t="s">
        <v>412</v>
      </c>
      <c r="C58" s="243">
        <v>0</v>
      </c>
      <c r="D58" s="243">
        <v>0</v>
      </c>
      <c r="E58" s="243"/>
      <c r="F58" s="243"/>
      <c r="G58" s="243">
        <v>0</v>
      </c>
      <c r="H58" s="243">
        <v>0</v>
      </c>
      <c r="I58" s="243"/>
      <c r="J58" s="243">
        <v>0</v>
      </c>
      <c r="K58" s="243"/>
      <c r="L58" s="243">
        <v>0</v>
      </c>
      <c r="M58" s="243"/>
      <c r="N58" s="243">
        <v>0</v>
      </c>
      <c r="O58" s="243"/>
      <c r="P58" s="243">
        <v>0</v>
      </c>
      <c r="Q58" s="243"/>
      <c r="R58" s="243">
        <v>0</v>
      </c>
      <c r="S58" s="243"/>
      <c r="T58" s="243">
        <v>0</v>
      </c>
      <c r="U58" s="243"/>
      <c r="V58" s="243">
        <v>0</v>
      </c>
      <c r="W58" s="243"/>
      <c r="X58" s="243">
        <v>0</v>
      </c>
      <c r="Y58" s="243"/>
      <c r="Z58" s="243" t="s">
        <v>600</v>
      </c>
      <c r="AA58" s="243"/>
      <c r="AB58" s="243">
        <v>0</v>
      </c>
      <c r="AC58" s="243">
        <v>0</v>
      </c>
    </row>
    <row r="59" spans="1:29" s="169" customFormat="1" x14ac:dyDescent="0.25">
      <c r="A59" s="170" t="s">
        <v>432</v>
      </c>
      <c r="B59" s="171" t="s">
        <v>414</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600</v>
      </c>
      <c r="AA59" s="243"/>
      <c r="AB59" s="243">
        <v>0</v>
      </c>
      <c r="AC59" s="243">
        <v>0</v>
      </c>
    </row>
    <row r="60" spans="1:29" s="169" customFormat="1" x14ac:dyDescent="0.25">
      <c r="A60" s="170" t="s">
        <v>433</v>
      </c>
      <c r="B60" s="171" t="s">
        <v>416</v>
      </c>
      <c r="C60" s="243">
        <v>0</v>
      </c>
      <c r="D60" s="243">
        <v>0</v>
      </c>
      <c r="E60" s="243"/>
      <c r="F60" s="243"/>
      <c r="G60" s="243">
        <v>0</v>
      </c>
      <c r="H60" s="243">
        <v>0</v>
      </c>
      <c r="I60" s="243"/>
      <c r="J60" s="243"/>
      <c r="K60" s="243"/>
      <c r="L60" s="243">
        <v>0</v>
      </c>
      <c r="M60" s="243"/>
      <c r="N60" s="243"/>
      <c r="O60" s="243"/>
      <c r="P60" s="243">
        <v>0</v>
      </c>
      <c r="Q60" s="243"/>
      <c r="R60" s="243"/>
      <c r="S60" s="243"/>
      <c r="T60" s="243">
        <v>0</v>
      </c>
      <c r="U60" s="243"/>
      <c r="V60" s="243"/>
      <c r="W60" s="243"/>
      <c r="X60" s="243"/>
      <c r="Y60" s="243"/>
      <c r="Z60" s="243"/>
      <c r="AA60" s="243"/>
      <c r="AB60" s="243">
        <v>0</v>
      </c>
      <c r="AC60" s="243">
        <v>0</v>
      </c>
    </row>
    <row r="61" spans="1:29" s="169" customFormat="1" ht="35.25" customHeight="1" x14ac:dyDescent="0.25">
      <c r="A61" s="167" t="s">
        <v>22</v>
      </c>
      <c r="B61" s="168" t="s">
        <v>434</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169" customFormat="1" x14ac:dyDescent="0.25">
      <c r="A62" s="170" t="s">
        <v>435</v>
      </c>
      <c r="B62" s="171" t="s">
        <v>436</v>
      </c>
      <c r="C62" s="243">
        <v>5.6533886270166284E-2</v>
      </c>
      <c r="D62" s="243">
        <v>0</v>
      </c>
      <c r="E62" s="243"/>
      <c r="F62" s="243"/>
      <c r="G62" s="243">
        <v>0</v>
      </c>
      <c r="H62" s="243">
        <v>5.6533886270166284E-2</v>
      </c>
      <c r="I62" s="243"/>
      <c r="J62" s="243">
        <v>0</v>
      </c>
      <c r="K62" s="243"/>
      <c r="L62" s="243">
        <v>0</v>
      </c>
      <c r="M62" s="243"/>
      <c r="N62" s="243">
        <v>0</v>
      </c>
      <c r="O62" s="243"/>
      <c r="P62" s="243">
        <v>0</v>
      </c>
      <c r="Q62" s="243"/>
      <c r="R62" s="243">
        <v>0</v>
      </c>
      <c r="S62" s="243"/>
      <c r="T62" s="243">
        <v>0</v>
      </c>
      <c r="U62" s="243"/>
      <c r="V62" s="243">
        <v>0</v>
      </c>
      <c r="W62" s="243"/>
      <c r="X62" s="243">
        <v>0</v>
      </c>
      <c r="Y62" s="243"/>
      <c r="Z62" s="243" t="s">
        <v>600</v>
      </c>
      <c r="AA62" s="243"/>
      <c r="AB62" s="243">
        <v>5.6533886270166284E-2</v>
      </c>
      <c r="AC62" s="243">
        <v>0</v>
      </c>
    </row>
    <row r="63" spans="1:29" s="169" customFormat="1" x14ac:dyDescent="0.25">
      <c r="A63" s="170" t="s">
        <v>437</v>
      </c>
      <c r="B63" s="171" t="s">
        <v>444</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600</v>
      </c>
      <c r="AA63" s="243"/>
      <c r="AB63" s="243">
        <v>0</v>
      </c>
      <c r="AC63" s="243">
        <v>0</v>
      </c>
    </row>
    <row r="64" spans="1:29" s="169" customFormat="1" x14ac:dyDescent="0.25">
      <c r="A64" s="170" t="s">
        <v>439</v>
      </c>
      <c r="B64" s="173" t="s">
        <v>438</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600</v>
      </c>
      <c r="AA64" s="243"/>
      <c r="AB64" s="243">
        <v>0</v>
      </c>
      <c r="AC64" s="243">
        <v>0</v>
      </c>
    </row>
    <row r="65" spans="1:29" s="169" customFormat="1" x14ac:dyDescent="0.25">
      <c r="A65" s="170" t="s">
        <v>441</v>
      </c>
      <c r="B65" s="173" t="s">
        <v>440</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600</v>
      </c>
      <c r="AA65" s="243"/>
      <c r="AB65" s="243">
        <v>0</v>
      </c>
      <c r="AC65" s="243">
        <v>0</v>
      </c>
    </row>
    <row r="66" spans="1:29" s="169" customFormat="1" x14ac:dyDescent="0.25">
      <c r="A66" s="170" t="s">
        <v>443</v>
      </c>
      <c r="B66" s="173" t="s">
        <v>442</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600</v>
      </c>
      <c r="AA66" s="243"/>
      <c r="AB66" s="243">
        <v>0</v>
      </c>
      <c r="AC66" s="243">
        <v>0</v>
      </c>
    </row>
    <row r="67" spans="1:29" s="169" customFormat="1" x14ac:dyDescent="0.25">
      <c r="A67" s="170" t="s">
        <v>445</v>
      </c>
      <c r="B67" s="173" t="s">
        <v>404</v>
      </c>
      <c r="C67" s="243"/>
      <c r="D67" s="243"/>
      <c r="E67" s="243"/>
      <c r="F67" s="243"/>
      <c r="G67" s="243">
        <v>0</v>
      </c>
      <c r="H67" s="243">
        <v>2</v>
      </c>
      <c r="I67" s="243"/>
      <c r="J67" s="243">
        <v>0</v>
      </c>
      <c r="K67" s="243"/>
      <c r="L67" s="243">
        <v>0</v>
      </c>
      <c r="M67" s="243"/>
      <c r="N67" s="243">
        <v>0</v>
      </c>
      <c r="O67" s="243"/>
      <c r="P67" s="243">
        <v>0</v>
      </c>
      <c r="Q67" s="243"/>
      <c r="R67" s="243">
        <v>0</v>
      </c>
      <c r="S67" s="243"/>
      <c r="T67" s="243">
        <v>0</v>
      </c>
      <c r="U67" s="243"/>
      <c r="V67" s="243">
        <v>0</v>
      </c>
      <c r="W67" s="243"/>
      <c r="X67" s="243">
        <v>0</v>
      </c>
      <c r="Y67" s="243"/>
      <c r="Z67" s="243" t="s">
        <v>600</v>
      </c>
      <c r="AA67" s="243"/>
      <c r="AB67" s="243">
        <v>2</v>
      </c>
      <c r="AC67" s="243">
        <v>0</v>
      </c>
    </row>
    <row r="68" spans="1:29" s="169" customFormat="1" x14ac:dyDescent="0.25">
      <c r="A68" s="170" t="s">
        <v>446</v>
      </c>
      <c r="B68" s="173" t="s">
        <v>406</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600</v>
      </c>
      <c r="AA68" s="243"/>
      <c r="AB68" s="243">
        <v>0</v>
      </c>
      <c r="AC68" s="243">
        <v>0</v>
      </c>
    </row>
    <row r="69" spans="1:29" s="169" customFormat="1" x14ac:dyDescent="0.25">
      <c r="A69" s="170" t="s">
        <v>447</v>
      </c>
      <c r="B69" s="173" t="s">
        <v>408</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600</v>
      </c>
      <c r="AA69" s="243"/>
      <c r="AB69" s="243">
        <v>0</v>
      </c>
      <c r="AC69" s="243">
        <v>0</v>
      </c>
    </row>
    <row r="70" spans="1:29" s="169" customFormat="1" x14ac:dyDescent="0.25">
      <c r="A70" s="170" t="s">
        <v>448</v>
      </c>
      <c r="B70" s="173" t="s">
        <v>410</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600</v>
      </c>
      <c r="AA70" s="243"/>
      <c r="AB70" s="243">
        <v>0</v>
      </c>
      <c r="AC70" s="243">
        <v>0</v>
      </c>
    </row>
    <row r="71" spans="1:29" s="169" customFormat="1" x14ac:dyDescent="0.25">
      <c r="A71" s="170" t="s">
        <v>449</v>
      </c>
      <c r="B71" s="173" t="s">
        <v>412</v>
      </c>
      <c r="C71" s="243"/>
      <c r="D71" s="243"/>
      <c r="E71" s="243"/>
      <c r="F71" s="243"/>
      <c r="G71" s="243">
        <v>0</v>
      </c>
      <c r="H71" s="243">
        <v>0</v>
      </c>
      <c r="I71" s="243"/>
      <c r="J71" s="243">
        <v>0</v>
      </c>
      <c r="K71" s="243"/>
      <c r="L71" s="243">
        <v>0</v>
      </c>
      <c r="M71" s="243"/>
      <c r="N71" s="243">
        <v>0</v>
      </c>
      <c r="O71" s="243"/>
      <c r="P71" s="243">
        <v>0</v>
      </c>
      <c r="Q71" s="243"/>
      <c r="R71" s="243">
        <v>0</v>
      </c>
      <c r="S71" s="243"/>
      <c r="T71" s="243">
        <v>0</v>
      </c>
      <c r="U71" s="243"/>
      <c r="V71" s="243">
        <v>0</v>
      </c>
      <c r="W71" s="243"/>
      <c r="X71" s="243">
        <v>0</v>
      </c>
      <c r="Y71" s="243"/>
      <c r="Z71" s="243" t="s">
        <v>600</v>
      </c>
      <c r="AA71" s="243"/>
      <c r="AB71" s="243">
        <v>0</v>
      </c>
      <c r="AC71" s="243">
        <v>0</v>
      </c>
    </row>
    <row r="72" spans="1:29" s="169" customFormat="1" x14ac:dyDescent="0.25">
      <c r="A72" s="170" t="s">
        <v>450</v>
      </c>
      <c r="B72" s="173" t="s">
        <v>414</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600</v>
      </c>
      <c r="AA72" s="243"/>
      <c r="AB72" s="243">
        <v>0</v>
      </c>
      <c r="AC72" s="243">
        <v>0</v>
      </c>
    </row>
    <row r="73" spans="1:29" s="169" customFormat="1" x14ac:dyDescent="0.25">
      <c r="A73" s="170" t="s">
        <v>451</v>
      </c>
      <c r="B73" s="173" t="s">
        <v>416</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c r="Y73" s="243"/>
      <c r="Z73" s="243"/>
      <c r="AA73" s="243"/>
      <c r="AB73" s="243">
        <v>0</v>
      </c>
      <c r="AC73" s="243">
        <v>0</v>
      </c>
    </row>
    <row r="74" spans="1:29" s="169" customFormat="1" ht="36.75" customHeight="1" x14ac:dyDescent="0.25">
      <c r="A74" s="167" t="s">
        <v>24</v>
      </c>
      <c r="B74" s="174" t="s">
        <v>452</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600</v>
      </c>
      <c r="AA74" s="243"/>
      <c r="AB74" s="243">
        <v>0</v>
      </c>
      <c r="AC74" s="243">
        <v>0</v>
      </c>
    </row>
    <row r="75" spans="1:29" s="169" customFormat="1" x14ac:dyDescent="0.25">
      <c r="A75" s="167" t="s">
        <v>27</v>
      </c>
      <c r="B75" s="168" t="s">
        <v>453</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169" customFormat="1" x14ac:dyDescent="0.25">
      <c r="A76" s="170" t="s">
        <v>454</v>
      </c>
      <c r="B76" s="173" t="s">
        <v>402</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3">
        <v>0</v>
      </c>
      <c r="Y76" s="243"/>
      <c r="Z76" s="243" t="s">
        <v>600</v>
      </c>
      <c r="AA76" s="243"/>
      <c r="AB76" s="243">
        <v>0</v>
      </c>
      <c r="AC76" s="243">
        <v>0</v>
      </c>
    </row>
    <row r="77" spans="1:29" s="169" customFormat="1" ht="31.5" x14ac:dyDescent="0.25">
      <c r="A77" s="170" t="s">
        <v>455</v>
      </c>
      <c r="B77" s="173" t="s">
        <v>395</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600</v>
      </c>
      <c r="AA77" s="243"/>
      <c r="AB77" s="243">
        <v>0</v>
      </c>
      <c r="AC77" s="243">
        <v>0</v>
      </c>
    </row>
    <row r="78" spans="1:29" s="169" customFormat="1" x14ac:dyDescent="0.25">
      <c r="A78" s="170" t="s">
        <v>456</v>
      </c>
      <c r="B78" s="171" t="s">
        <v>398</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600</v>
      </c>
      <c r="AA78" s="243"/>
      <c r="AB78" s="243">
        <v>0</v>
      </c>
      <c r="AC78" s="243">
        <v>0</v>
      </c>
    </row>
    <row r="79" spans="1:29" s="169" customFormat="1" x14ac:dyDescent="0.25">
      <c r="A79" s="170" t="s">
        <v>458</v>
      </c>
      <c r="B79" s="171" t="s">
        <v>457</v>
      </c>
      <c r="C79" s="244"/>
      <c r="D79" s="175"/>
      <c r="E79" s="176"/>
      <c r="F79" s="176"/>
      <c r="G79" s="243">
        <v>0</v>
      </c>
      <c r="H79" s="244">
        <v>0</v>
      </c>
      <c r="I79" s="176"/>
      <c r="J79" s="243">
        <v>0</v>
      </c>
      <c r="K79" s="175"/>
      <c r="L79" s="243">
        <v>0</v>
      </c>
      <c r="M79" s="175"/>
      <c r="N79" s="243">
        <v>0</v>
      </c>
      <c r="O79" s="175"/>
      <c r="P79" s="243">
        <v>0</v>
      </c>
      <c r="Q79" s="175"/>
      <c r="R79" s="243">
        <v>0</v>
      </c>
      <c r="S79" s="175"/>
      <c r="T79" s="243">
        <v>0</v>
      </c>
      <c r="U79" s="175"/>
      <c r="V79" s="243">
        <v>0</v>
      </c>
      <c r="W79" s="175"/>
      <c r="X79" s="243">
        <v>0</v>
      </c>
      <c r="Y79" s="175"/>
      <c r="Z79" s="243" t="s">
        <v>600</v>
      </c>
      <c r="AA79" s="175"/>
      <c r="AB79" s="243">
        <v>0</v>
      </c>
      <c r="AC79" s="243">
        <v>0</v>
      </c>
    </row>
    <row r="80" spans="1:29" s="169" customFormat="1" x14ac:dyDescent="0.25">
      <c r="A80" s="170" t="s">
        <v>459</v>
      </c>
      <c r="B80" s="171" t="s">
        <v>404</v>
      </c>
      <c r="C80" s="244"/>
      <c r="D80" s="175"/>
      <c r="E80" s="176"/>
      <c r="F80" s="176"/>
      <c r="G80" s="243">
        <v>0</v>
      </c>
      <c r="H80" s="244">
        <v>0</v>
      </c>
      <c r="I80" s="176"/>
      <c r="J80" s="243">
        <v>0</v>
      </c>
      <c r="K80" s="175"/>
      <c r="L80" s="243">
        <v>0</v>
      </c>
      <c r="M80" s="175"/>
      <c r="N80" s="243">
        <v>0</v>
      </c>
      <c r="O80" s="175"/>
      <c r="P80" s="243">
        <v>0</v>
      </c>
      <c r="Q80" s="175"/>
      <c r="R80" s="243">
        <v>0</v>
      </c>
      <c r="S80" s="175"/>
      <c r="T80" s="243">
        <v>0</v>
      </c>
      <c r="U80" s="175"/>
      <c r="V80" s="243">
        <v>0</v>
      </c>
      <c r="W80" s="175"/>
      <c r="X80" s="243">
        <v>0</v>
      </c>
      <c r="Y80" s="175"/>
      <c r="Z80" s="243" t="s">
        <v>600</v>
      </c>
      <c r="AA80" s="175"/>
      <c r="AB80" s="243">
        <v>0</v>
      </c>
      <c r="AC80" s="243">
        <v>0</v>
      </c>
    </row>
    <row r="81" spans="1:29" s="169" customFormat="1" x14ac:dyDescent="0.25">
      <c r="A81" s="170" t="s">
        <v>460</v>
      </c>
      <c r="B81" s="171" t="s">
        <v>406</v>
      </c>
      <c r="C81" s="244"/>
      <c r="D81" s="175"/>
      <c r="E81" s="176"/>
      <c r="F81" s="176"/>
      <c r="G81" s="243">
        <v>0</v>
      </c>
      <c r="H81" s="244">
        <v>0</v>
      </c>
      <c r="I81" s="176"/>
      <c r="J81" s="243">
        <v>0</v>
      </c>
      <c r="K81" s="175"/>
      <c r="L81" s="243">
        <v>0</v>
      </c>
      <c r="M81" s="175"/>
      <c r="N81" s="243">
        <v>0</v>
      </c>
      <c r="O81" s="175"/>
      <c r="P81" s="243">
        <v>0</v>
      </c>
      <c r="Q81" s="175"/>
      <c r="R81" s="243">
        <v>0</v>
      </c>
      <c r="S81" s="175"/>
      <c r="T81" s="243">
        <v>0</v>
      </c>
      <c r="U81" s="175"/>
      <c r="V81" s="243">
        <v>0</v>
      </c>
      <c r="W81" s="175"/>
      <c r="X81" s="243">
        <v>0</v>
      </c>
      <c r="Y81" s="175"/>
      <c r="Z81" s="243" t="s">
        <v>600</v>
      </c>
      <c r="AA81" s="175"/>
      <c r="AB81" s="243">
        <v>0</v>
      </c>
      <c r="AC81" s="243">
        <v>0</v>
      </c>
    </row>
    <row r="82" spans="1:29" s="169" customFormat="1" x14ac:dyDescent="0.25">
      <c r="A82" s="170" t="s">
        <v>461</v>
      </c>
      <c r="B82" s="171" t="s">
        <v>408</v>
      </c>
      <c r="C82" s="244"/>
      <c r="D82" s="175"/>
      <c r="E82" s="176"/>
      <c r="F82" s="176"/>
      <c r="G82" s="243">
        <v>0</v>
      </c>
      <c r="H82" s="244">
        <v>0</v>
      </c>
      <c r="I82" s="176"/>
      <c r="J82" s="243">
        <v>0</v>
      </c>
      <c r="K82" s="175"/>
      <c r="L82" s="243">
        <v>0</v>
      </c>
      <c r="M82" s="175"/>
      <c r="N82" s="243">
        <v>0</v>
      </c>
      <c r="O82" s="175"/>
      <c r="P82" s="243">
        <v>0</v>
      </c>
      <c r="Q82" s="175"/>
      <c r="R82" s="243">
        <v>0</v>
      </c>
      <c r="S82" s="175"/>
      <c r="T82" s="243">
        <v>0</v>
      </c>
      <c r="U82" s="175"/>
      <c r="V82" s="243">
        <v>0</v>
      </c>
      <c r="W82" s="175"/>
      <c r="X82" s="243">
        <v>0</v>
      </c>
      <c r="Y82" s="175"/>
      <c r="Z82" s="243" t="s">
        <v>600</v>
      </c>
      <c r="AA82" s="175"/>
      <c r="AB82" s="243">
        <v>0</v>
      </c>
      <c r="AC82" s="243">
        <v>0</v>
      </c>
    </row>
    <row r="83" spans="1:29" s="169" customFormat="1" x14ac:dyDescent="0.25">
      <c r="A83" s="170" t="s">
        <v>462</v>
      </c>
      <c r="B83" s="171" t="s">
        <v>410</v>
      </c>
      <c r="C83" s="244"/>
      <c r="D83" s="175"/>
      <c r="E83" s="176"/>
      <c r="F83" s="176"/>
      <c r="G83" s="243">
        <v>0</v>
      </c>
      <c r="H83" s="244">
        <v>0</v>
      </c>
      <c r="I83" s="176"/>
      <c r="J83" s="243">
        <v>0</v>
      </c>
      <c r="K83" s="175"/>
      <c r="L83" s="243">
        <v>0</v>
      </c>
      <c r="M83" s="175"/>
      <c r="N83" s="243">
        <v>0</v>
      </c>
      <c r="O83" s="175"/>
      <c r="P83" s="243">
        <v>0</v>
      </c>
      <c r="Q83" s="175"/>
      <c r="R83" s="243">
        <v>0</v>
      </c>
      <c r="S83" s="175"/>
      <c r="T83" s="243">
        <v>0</v>
      </c>
      <c r="U83" s="175"/>
      <c r="V83" s="243">
        <v>0</v>
      </c>
      <c r="W83" s="175"/>
      <c r="X83" s="243">
        <v>0</v>
      </c>
      <c r="Y83" s="175"/>
      <c r="Z83" s="243" t="s">
        <v>600</v>
      </c>
      <c r="AA83" s="175"/>
      <c r="AB83" s="243">
        <v>0</v>
      </c>
      <c r="AC83" s="243">
        <v>0</v>
      </c>
    </row>
    <row r="84" spans="1:29" s="169" customFormat="1" x14ac:dyDescent="0.25">
      <c r="A84" s="170" t="s">
        <v>463</v>
      </c>
      <c r="B84" s="171" t="s">
        <v>412</v>
      </c>
      <c r="C84" s="244"/>
      <c r="D84" s="175"/>
      <c r="E84" s="176"/>
      <c r="F84" s="176"/>
      <c r="G84" s="243">
        <v>0</v>
      </c>
      <c r="H84" s="244">
        <v>0</v>
      </c>
      <c r="I84" s="176"/>
      <c r="J84" s="243">
        <v>0</v>
      </c>
      <c r="K84" s="175"/>
      <c r="L84" s="243">
        <v>0</v>
      </c>
      <c r="M84" s="175"/>
      <c r="N84" s="243">
        <v>0</v>
      </c>
      <c r="O84" s="175"/>
      <c r="P84" s="243">
        <v>0</v>
      </c>
      <c r="Q84" s="175"/>
      <c r="R84" s="243">
        <v>0</v>
      </c>
      <c r="S84" s="175"/>
      <c r="T84" s="243">
        <v>0</v>
      </c>
      <c r="U84" s="175"/>
      <c r="V84" s="243">
        <v>0</v>
      </c>
      <c r="W84" s="175"/>
      <c r="X84" s="243">
        <v>0</v>
      </c>
      <c r="Y84" s="175"/>
      <c r="Z84" s="243" t="s">
        <v>600</v>
      </c>
      <c r="AA84" s="175"/>
      <c r="AB84" s="243">
        <v>0</v>
      </c>
      <c r="AC84" s="243">
        <v>0</v>
      </c>
    </row>
    <row r="85" spans="1:29" s="169" customFormat="1" x14ac:dyDescent="0.25">
      <c r="A85" s="170" t="s">
        <v>464</v>
      </c>
      <c r="B85" s="171" t="s">
        <v>414</v>
      </c>
      <c r="C85" s="244"/>
      <c r="D85" s="175"/>
      <c r="E85" s="176"/>
      <c r="F85" s="176"/>
      <c r="G85" s="243">
        <v>0</v>
      </c>
      <c r="H85" s="244">
        <v>0</v>
      </c>
      <c r="I85" s="176"/>
      <c r="J85" s="243">
        <v>0</v>
      </c>
      <c r="K85" s="175"/>
      <c r="L85" s="243">
        <v>0</v>
      </c>
      <c r="M85" s="175"/>
      <c r="N85" s="243">
        <v>0</v>
      </c>
      <c r="O85" s="175"/>
      <c r="P85" s="243">
        <v>0</v>
      </c>
      <c r="Q85" s="175"/>
      <c r="R85" s="243">
        <v>0</v>
      </c>
      <c r="S85" s="175"/>
      <c r="T85" s="243">
        <v>0</v>
      </c>
      <c r="U85" s="175"/>
      <c r="V85" s="243">
        <v>0</v>
      </c>
      <c r="W85" s="175"/>
      <c r="X85" s="243">
        <v>0</v>
      </c>
      <c r="Y85" s="175"/>
      <c r="Z85" s="243" t="s">
        <v>600</v>
      </c>
      <c r="AA85" s="175"/>
      <c r="AB85" s="243">
        <v>0</v>
      </c>
      <c r="AC85" s="243">
        <v>0</v>
      </c>
    </row>
    <row r="86" spans="1:29" s="169" customFormat="1" ht="13.5" customHeight="1" x14ac:dyDescent="0.25">
      <c r="A86" s="170" t="s">
        <v>465</v>
      </c>
      <c r="B86" s="171" t="s">
        <v>416</v>
      </c>
      <c r="C86" s="245"/>
      <c r="D86" s="175"/>
      <c r="E86" s="176"/>
      <c r="F86" s="176"/>
      <c r="G86" s="243">
        <v>0</v>
      </c>
      <c r="H86" s="245">
        <v>0</v>
      </c>
      <c r="I86" s="176"/>
      <c r="J86" s="243">
        <v>0</v>
      </c>
      <c r="K86" s="175"/>
      <c r="L86" s="243">
        <v>0</v>
      </c>
      <c r="M86" s="175"/>
      <c r="N86" s="243">
        <v>0</v>
      </c>
      <c r="O86" s="175"/>
      <c r="P86" s="243">
        <v>0</v>
      </c>
      <c r="Q86" s="175"/>
      <c r="R86" s="243">
        <v>0</v>
      </c>
      <c r="S86" s="175"/>
      <c r="T86" s="243">
        <v>0</v>
      </c>
      <c r="U86" s="175"/>
      <c r="V86" s="243">
        <v>0</v>
      </c>
      <c r="W86" s="175"/>
      <c r="X86" s="243">
        <v>0</v>
      </c>
      <c r="Y86" s="175"/>
      <c r="Z86" s="243" t="s">
        <v>600</v>
      </c>
      <c r="AA86" s="175"/>
      <c r="AB86" s="243">
        <v>0</v>
      </c>
      <c r="AC86" s="243">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5"/>
    </row>
    <row r="7" spans="1:48" ht="18.75" x14ac:dyDescent="0.25">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5</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9" t="str">
        <f>'1. паспорт местоположение'!A12:C12</f>
        <v>N_TP2100.AS.0012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6</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425" t="s">
        <v>466</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ht="58.5" customHeight="1" x14ac:dyDescent="0.25">
      <c r="A22" s="426" t="s">
        <v>467</v>
      </c>
      <c r="B22" s="429" t="s">
        <v>468</v>
      </c>
      <c r="C22" s="426" t="s">
        <v>469</v>
      </c>
      <c r="D22" s="426" t="s">
        <v>470</v>
      </c>
      <c r="E22" s="432" t="s">
        <v>471</v>
      </c>
      <c r="F22" s="433"/>
      <c r="G22" s="433"/>
      <c r="H22" s="433"/>
      <c r="I22" s="433"/>
      <c r="J22" s="433"/>
      <c r="K22" s="433"/>
      <c r="L22" s="434"/>
      <c r="M22" s="426" t="s">
        <v>472</v>
      </c>
      <c r="N22" s="426" t="s">
        <v>473</v>
      </c>
      <c r="O22" s="426" t="s">
        <v>474</v>
      </c>
      <c r="P22" s="435" t="s">
        <v>475</v>
      </c>
      <c r="Q22" s="435" t="s">
        <v>476</v>
      </c>
      <c r="R22" s="435" t="s">
        <v>477</v>
      </c>
      <c r="S22" s="435" t="s">
        <v>478</v>
      </c>
      <c r="T22" s="435"/>
      <c r="U22" s="436" t="s">
        <v>479</v>
      </c>
      <c r="V22" s="436" t="s">
        <v>480</v>
      </c>
      <c r="W22" s="435" t="s">
        <v>481</v>
      </c>
      <c r="X22" s="435" t="s">
        <v>482</v>
      </c>
      <c r="Y22" s="435" t="s">
        <v>483</v>
      </c>
      <c r="Z22" s="437" t="s">
        <v>484</v>
      </c>
      <c r="AA22" s="435" t="s">
        <v>485</v>
      </c>
      <c r="AB22" s="435" t="s">
        <v>486</v>
      </c>
      <c r="AC22" s="435" t="s">
        <v>487</v>
      </c>
      <c r="AD22" s="435" t="s">
        <v>488</v>
      </c>
      <c r="AE22" s="435" t="s">
        <v>489</v>
      </c>
      <c r="AF22" s="435" t="s">
        <v>490</v>
      </c>
      <c r="AG22" s="435"/>
      <c r="AH22" s="435"/>
      <c r="AI22" s="435"/>
      <c r="AJ22" s="435"/>
      <c r="AK22" s="435"/>
      <c r="AL22" s="435" t="s">
        <v>491</v>
      </c>
      <c r="AM22" s="435"/>
      <c r="AN22" s="435"/>
      <c r="AO22" s="435"/>
      <c r="AP22" s="435" t="s">
        <v>492</v>
      </c>
      <c r="AQ22" s="435"/>
      <c r="AR22" s="435" t="s">
        <v>493</v>
      </c>
      <c r="AS22" s="435" t="s">
        <v>494</v>
      </c>
      <c r="AT22" s="435" t="s">
        <v>495</v>
      </c>
      <c r="AU22" s="435" t="s">
        <v>496</v>
      </c>
      <c r="AV22" s="440" t="s">
        <v>497</v>
      </c>
    </row>
    <row r="23" spans="1:48" ht="64.5" customHeight="1" x14ac:dyDescent="0.25">
      <c r="A23" s="427"/>
      <c r="B23" s="430"/>
      <c r="C23" s="427"/>
      <c r="D23" s="427"/>
      <c r="E23" s="442" t="s">
        <v>498</v>
      </c>
      <c r="F23" s="444" t="s">
        <v>444</v>
      </c>
      <c r="G23" s="444" t="s">
        <v>438</v>
      </c>
      <c r="H23" s="444" t="s">
        <v>440</v>
      </c>
      <c r="I23" s="446" t="s">
        <v>499</v>
      </c>
      <c r="J23" s="446" t="s">
        <v>500</v>
      </c>
      <c r="K23" s="446" t="s">
        <v>501</v>
      </c>
      <c r="L23" s="444" t="s">
        <v>248</v>
      </c>
      <c r="M23" s="427"/>
      <c r="N23" s="427"/>
      <c r="O23" s="427"/>
      <c r="P23" s="435"/>
      <c r="Q23" s="435"/>
      <c r="R23" s="435"/>
      <c r="S23" s="448" t="s">
        <v>304</v>
      </c>
      <c r="T23" s="448" t="s">
        <v>368</v>
      </c>
      <c r="U23" s="436"/>
      <c r="V23" s="436"/>
      <c r="W23" s="435"/>
      <c r="X23" s="435"/>
      <c r="Y23" s="435"/>
      <c r="Z23" s="435"/>
      <c r="AA23" s="435"/>
      <c r="AB23" s="435"/>
      <c r="AC23" s="435"/>
      <c r="AD23" s="435"/>
      <c r="AE23" s="435"/>
      <c r="AF23" s="435" t="s">
        <v>502</v>
      </c>
      <c r="AG23" s="435"/>
      <c r="AH23" s="435" t="s">
        <v>503</v>
      </c>
      <c r="AI23" s="435"/>
      <c r="AJ23" s="426" t="s">
        <v>504</v>
      </c>
      <c r="AK23" s="426" t="s">
        <v>505</v>
      </c>
      <c r="AL23" s="426" t="s">
        <v>506</v>
      </c>
      <c r="AM23" s="426" t="s">
        <v>507</v>
      </c>
      <c r="AN23" s="426" t="s">
        <v>508</v>
      </c>
      <c r="AO23" s="426" t="s">
        <v>509</v>
      </c>
      <c r="AP23" s="426" t="s">
        <v>510</v>
      </c>
      <c r="AQ23" s="438" t="s">
        <v>368</v>
      </c>
      <c r="AR23" s="435"/>
      <c r="AS23" s="435"/>
      <c r="AT23" s="435"/>
      <c r="AU23" s="435"/>
      <c r="AV23" s="441"/>
    </row>
    <row r="24" spans="1:48" ht="96.75" customHeight="1" x14ac:dyDescent="0.25">
      <c r="A24" s="428"/>
      <c r="B24" s="431"/>
      <c r="C24" s="428"/>
      <c r="D24" s="428"/>
      <c r="E24" s="443"/>
      <c r="F24" s="445"/>
      <c r="G24" s="445"/>
      <c r="H24" s="445"/>
      <c r="I24" s="447"/>
      <c r="J24" s="447"/>
      <c r="K24" s="447"/>
      <c r="L24" s="445"/>
      <c r="M24" s="428"/>
      <c r="N24" s="428"/>
      <c r="O24" s="428"/>
      <c r="P24" s="435"/>
      <c r="Q24" s="435"/>
      <c r="R24" s="435"/>
      <c r="S24" s="449"/>
      <c r="T24" s="449"/>
      <c r="U24" s="436"/>
      <c r="V24" s="436"/>
      <c r="W24" s="435"/>
      <c r="X24" s="435"/>
      <c r="Y24" s="435"/>
      <c r="Z24" s="435"/>
      <c r="AA24" s="435"/>
      <c r="AB24" s="435"/>
      <c r="AC24" s="435"/>
      <c r="AD24" s="435"/>
      <c r="AE24" s="435"/>
      <c r="AF24" s="99" t="s">
        <v>511</v>
      </c>
      <c r="AG24" s="99" t="s">
        <v>512</v>
      </c>
      <c r="AH24" s="100" t="s">
        <v>304</v>
      </c>
      <c r="AI24" s="100" t="s">
        <v>368</v>
      </c>
      <c r="AJ24" s="428"/>
      <c r="AK24" s="428"/>
      <c r="AL24" s="428"/>
      <c r="AM24" s="428"/>
      <c r="AN24" s="428"/>
      <c r="AO24" s="428"/>
      <c r="AP24" s="428"/>
      <c r="AQ24" s="439"/>
      <c r="AR24" s="435"/>
      <c r="AS24" s="435"/>
      <c r="AT24" s="435"/>
      <c r="AU24" s="435"/>
      <c r="AV24" s="441"/>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40" zoomScale="85" zoomScaleNormal="85" zoomScaleSheetLayoutView="85" workbookViewId="0">
      <selection activeCell="B67" sqref="B67"/>
    </sheetView>
  </sheetViews>
  <sheetFormatPr defaultRowHeight="15.75" x14ac:dyDescent="0.25"/>
  <cols>
    <col min="1" max="2" width="66.140625" style="11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513</v>
      </c>
    </row>
    <row r="4" spans="1:7" x14ac:dyDescent="0.25">
      <c r="B4" s="78"/>
    </row>
    <row r="5" spans="1:7" ht="18.75" x14ac:dyDescent="0.3">
      <c r="A5" s="450" t="str">
        <f>'1. паспорт местоположение'!A5:C5</f>
        <v>Год раскрытия информации: 2026 год</v>
      </c>
      <c r="B5" s="450"/>
      <c r="C5" s="113"/>
      <c r="D5" s="113"/>
      <c r="E5" s="113"/>
      <c r="F5" s="113"/>
      <c r="G5" s="113"/>
    </row>
    <row r="6" spans="1:7" ht="18.75" x14ac:dyDescent="0.3">
      <c r="A6" s="112"/>
      <c r="B6" s="112"/>
      <c r="C6" s="112"/>
      <c r="D6" s="112"/>
      <c r="E6" s="112"/>
      <c r="F6" s="112"/>
      <c r="G6" s="112"/>
    </row>
    <row r="7" spans="1:7" ht="18.75" x14ac:dyDescent="0.25">
      <c r="A7" s="250" t="s">
        <v>3</v>
      </c>
      <c r="B7" s="250"/>
      <c r="C7" s="10"/>
      <c r="D7" s="10"/>
      <c r="E7" s="10"/>
      <c r="F7" s="10"/>
      <c r="G7" s="10"/>
    </row>
    <row r="8" spans="1:7" ht="18.75" x14ac:dyDescent="0.25">
      <c r="A8" s="10"/>
      <c r="B8" s="10"/>
      <c r="C8" s="10"/>
      <c r="D8" s="10"/>
      <c r="E8" s="10"/>
      <c r="F8" s="10"/>
      <c r="G8" s="10"/>
    </row>
    <row r="9" spans="1:7" x14ac:dyDescent="0.25">
      <c r="A9" s="259" t="str">
        <f>'1. паспорт местоположение'!A9:C9</f>
        <v>АО "Россети Тюмень"</v>
      </c>
      <c r="B9" s="259"/>
      <c r="C9" s="11"/>
      <c r="D9" s="11"/>
      <c r="E9" s="11"/>
      <c r="F9" s="11"/>
      <c r="G9" s="11"/>
    </row>
    <row r="10" spans="1:7" x14ac:dyDescent="0.25">
      <c r="A10" s="252" t="s">
        <v>5</v>
      </c>
      <c r="B10" s="252"/>
      <c r="C10" s="13"/>
      <c r="D10" s="13"/>
      <c r="E10" s="13"/>
      <c r="F10" s="13"/>
      <c r="G10" s="13"/>
    </row>
    <row r="11" spans="1:7" ht="18.75" x14ac:dyDescent="0.25">
      <c r="A11" s="10"/>
      <c r="B11" s="10"/>
      <c r="C11" s="10"/>
      <c r="D11" s="10"/>
      <c r="E11" s="10"/>
      <c r="F11" s="10"/>
      <c r="G11" s="10"/>
    </row>
    <row r="12" spans="1:7" ht="30.75" customHeight="1" x14ac:dyDescent="0.25">
      <c r="A12" s="259" t="str">
        <f>'1. паспорт местоположение'!A12:C12</f>
        <v>N_TP2100.AS.0012</v>
      </c>
      <c r="B12" s="259"/>
      <c r="C12" s="11"/>
      <c r="D12" s="11"/>
      <c r="E12" s="11"/>
      <c r="F12" s="11"/>
      <c r="G12" s="11"/>
    </row>
    <row r="13" spans="1:7" x14ac:dyDescent="0.25">
      <c r="A13" s="252" t="s">
        <v>6</v>
      </c>
      <c r="B13" s="252"/>
      <c r="C13" s="13"/>
      <c r="D13" s="13"/>
      <c r="E13" s="13"/>
      <c r="F13" s="13"/>
      <c r="G13" s="13"/>
    </row>
    <row r="14" spans="1:7" ht="18.75" x14ac:dyDescent="0.25">
      <c r="A14" s="57"/>
      <c r="B14" s="57"/>
      <c r="C14" s="57"/>
      <c r="D14" s="57"/>
      <c r="E14" s="57"/>
      <c r="F14" s="57"/>
      <c r="G14" s="57"/>
    </row>
    <row r="15" spans="1:7" ht="42" customHeight="1" x14ac:dyDescent="0.25">
      <c r="A15"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56"/>
      <c r="C15" s="11"/>
      <c r="D15" s="11"/>
      <c r="E15" s="11"/>
      <c r="F15" s="11"/>
      <c r="G15" s="11"/>
    </row>
    <row r="16" spans="1:7" x14ac:dyDescent="0.25">
      <c r="A16" s="252" t="s">
        <v>7</v>
      </c>
      <c r="B16" s="252"/>
      <c r="C16" s="13"/>
      <c r="D16" s="13"/>
      <c r="E16" s="13"/>
      <c r="F16" s="13"/>
      <c r="G16" s="13"/>
    </row>
    <row r="17" spans="1:2" x14ac:dyDescent="0.25">
      <c r="B17" s="114"/>
    </row>
    <row r="18" spans="1:2" ht="33.75" customHeight="1" x14ac:dyDescent="0.25">
      <c r="A18" s="454" t="s">
        <v>514</v>
      </c>
      <c r="B18" s="455"/>
    </row>
    <row r="19" spans="1:2" x14ac:dyDescent="0.25">
      <c r="B19" s="78"/>
    </row>
    <row r="20" spans="1:2" x14ac:dyDescent="0.25">
      <c r="B20" s="115"/>
    </row>
    <row r="21" spans="1:2" ht="77.25" customHeight="1" x14ac:dyDescent="0.25">
      <c r="A21" s="116" t="s">
        <v>515</v>
      </c>
      <c r="B21" s="14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row>
    <row r="22" spans="1:2" x14ac:dyDescent="0.25">
      <c r="A22" s="116" t="s">
        <v>516</v>
      </c>
      <c r="B22" s="117" t="str">
        <f>CONCATENATE('1. паспорт местоположение'!C26,", ",'1. паспорт местоположение'!C27)</f>
        <v>ХМАО-Югра, Советский район</v>
      </c>
    </row>
    <row r="23" spans="1:2" x14ac:dyDescent="0.25">
      <c r="A23" s="116" t="s">
        <v>517</v>
      </c>
      <c r="B23" s="118" t="s">
        <v>518</v>
      </c>
    </row>
    <row r="24" spans="1:2" x14ac:dyDescent="0.25">
      <c r="A24" s="116" t="s">
        <v>519</v>
      </c>
      <c r="B24" s="156" t="s">
        <v>600</v>
      </c>
    </row>
    <row r="25" spans="1:2" x14ac:dyDescent="0.25">
      <c r="A25" s="119" t="s">
        <v>520</v>
      </c>
      <c r="B25" s="117" t="s">
        <v>600</v>
      </c>
    </row>
    <row r="26" spans="1:2" x14ac:dyDescent="0.25">
      <c r="A26" s="120" t="s">
        <v>521</v>
      </c>
      <c r="B26" s="117" t="s">
        <v>601</v>
      </c>
    </row>
    <row r="27" spans="1:2" ht="28.5" x14ac:dyDescent="0.25">
      <c r="A27" s="121" t="s">
        <v>571</v>
      </c>
      <c r="B27" s="177">
        <v>0</v>
      </c>
    </row>
    <row r="28" spans="1:2" x14ac:dyDescent="0.25">
      <c r="A28" s="123" t="s">
        <v>522</v>
      </c>
      <c r="B28" s="122" t="s">
        <v>600</v>
      </c>
    </row>
    <row r="29" spans="1:2" ht="28.5" x14ac:dyDescent="0.25">
      <c r="A29" s="124" t="s">
        <v>523</v>
      </c>
      <c r="B29" s="125" t="s">
        <v>600</v>
      </c>
    </row>
    <row r="30" spans="1:2" ht="28.5" x14ac:dyDescent="0.25">
      <c r="A30" s="124" t="s">
        <v>524</v>
      </c>
      <c r="B30" s="125" t="s">
        <v>600</v>
      </c>
    </row>
    <row r="31" spans="1:2" x14ac:dyDescent="0.25">
      <c r="A31" s="123" t="s">
        <v>525</v>
      </c>
      <c r="B31" s="125"/>
    </row>
    <row r="32" spans="1:2" ht="28.5" x14ac:dyDescent="0.25">
      <c r="A32" s="124" t="s">
        <v>526</v>
      </c>
      <c r="B32" s="125" t="s">
        <v>600</v>
      </c>
    </row>
    <row r="33" spans="1:2" x14ac:dyDescent="0.25">
      <c r="A33" s="123" t="s">
        <v>527</v>
      </c>
      <c r="B33" s="126">
        <f>B35</f>
        <v>0</v>
      </c>
    </row>
    <row r="34" spans="1:2" x14ac:dyDescent="0.25">
      <c r="A34" s="123" t="s">
        <v>528</v>
      </c>
      <c r="B34" s="126"/>
    </row>
    <row r="35" spans="1:2" x14ac:dyDescent="0.25">
      <c r="A35" s="123" t="s">
        <v>529</v>
      </c>
      <c r="B35" s="126"/>
    </row>
    <row r="36" spans="1:2" x14ac:dyDescent="0.25">
      <c r="A36" s="123" t="s">
        <v>530</v>
      </c>
      <c r="B36" s="126">
        <f>B35/1.18</f>
        <v>0</v>
      </c>
    </row>
    <row r="37" spans="1:2" ht="28.5" x14ac:dyDescent="0.25">
      <c r="A37" s="124" t="s">
        <v>531</v>
      </c>
      <c r="B37" s="125" t="s">
        <v>600</v>
      </c>
    </row>
    <row r="38" spans="1:2" x14ac:dyDescent="0.25">
      <c r="A38" s="123" t="s">
        <v>532</v>
      </c>
      <c r="B38" s="125"/>
    </row>
    <row r="39" spans="1:2" x14ac:dyDescent="0.25">
      <c r="A39" s="123" t="s">
        <v>528</v>
      </c>
      <c r="B39" s="125"/>
    </row>
    <row r="40" spans="1:2" x14ac:dyDescent="0.25">
      <c r="A40" s="123" t="s">
        <v>529</v>
      </c>
      <c r="B40" s="125"/>
    </row>
    <row r="41" spans="1:2" x14ac:dyDescent="0.25">
      <c r="A41" s="123" t="s">
        <v>530</v>
      </c>
      <c r="B41" s="125"/>
    </row>
    <row r="42" spans="1:2" ht="28.5" x14ac:dyDescent="0.25">
      <c r="A42" s="124" t="s">
        <v>533</v>
      </c>
      <c r="B42" s="125" t="s">
        <v>600</v>
      </c>
    </row>
    <row r="43" spans="1:2" x14ac:dyDescent="0.25">
      <c r="A43" s="123" t="s">
        <v>534</v>
      </c>
      <c r="B43" s="126"/>
    </row>
    <row r="44" spans="1:2" x14ac:dyDescent="0.25">
      <c r="A44" s="123" t="s">
        <v>528</v>
      </c>
      <c r="B44" s="126"/>
    </row>
    <row r="45" spans="1:2" x14ac:dyDescent="0.25">
      <c r="A45" s="123" t="s">
        <v>529</v>
      </c>
      <c r="B45" s="126"/>
    </row>
    <row r="46" spans="1:2" x14ac:dyDescent="0.25">
      <c r="A46" s="123" t="s">
        <v>530</v>
      </c>
      <c r="B46" s="126"/>
    </row>
    <row r="47" spans="1:2" ht="28.5" x14ac:dyDescent="0.25">
      <c r="A47" s="127" t="s">
        <v>535</v>
      </c>
      <c r="B47" s="143">
        <v>0</v>
      </c>
    </row>
    <row r="48" spans="1:2" x14ac:dyDescent="0.25">
      <c r="A48" s="128" t="s">
        <v>525</v>
      </c>
      <c r="B48" s="129"/>
    </row>
    <row r="49" spans="1:2" x14ac:dyDescent="0.25">
      <c r="A49" s="128" t="s">
        <v>536</v>
      </c>
      <c r="B49" s="130">
        <v>0</v>
      </c>
    </row>
    <row r="50" spans="1:2" x14ac:dyDescent="0.25">
      <c r="A50" s="128" t="s">
        <v>537</v>
      </c>
      <c r="B50" s="130">
        <v>0</v>
      </c>
    </row>
    <row r="51" spans="1:2" x14ac:dyDescent="0.25">
      <c r="A51" s="128" t="s">
        <v>538</v>
      </c>
      <c r="B51" s="130">
        <v>0</v>
      </c>
    </row>
    <row r="52" spans="1:2" x14ac:dyDescent="0.25">
      <c r="A52" s="119" t="s">
        <v>539</v>
      </c>
      <c r="B52" s="130">
        <v>0</v>
      </c>
    </row>
    <row r="53" spans="1:2" x14ac:dyDescent="0.25">
      <c r="A53" s="119" t="s">
        <v>540</v>
      </c>
      <c r="B53" s="178">
        <v>0</v>
      </c>
    </row>
    <row r="54" spans="1:2" x14ac:dyDescent="0.25">
      <c r="A54" s="119" t="s">
        <v>541</v>
      </c>
      <c r="B54" s="130">
        <v>0</v>
      </c>
    </row>
    <row r="55" spans="1:2" x14ac:dyDescent="0.25">
      <c r="A55" s="120" t="s">
        <v>542</v>
      </c>
      <c r="B55" s="178">
        <v>0</v>
      </c>
    </row>
    <row r="56" spans="1:2" ht="15.75" customHeight="1" x14ac:dyDescent="0.25">
      <c r="A56" s="127" t="s">
        <v>543</v>
      </c>
      <c r="B56" s="128"/>
    </row>
    <row r="57" spans="1:2" x14ac:dyDescent="0.25">
      <c r="A57" s="131" t="s">
        <v>544</v>
      </c>
      <c r="B57" s="146" t="s">
        <v>568</v>
      </c>
    </row>
    <row r="58" spans="1:2" x14ac:dyDescent="0.25">
      <c r="A58" s="131" t="s">
        <v>545</v>
      </c>
      <c r="B58" s="131"/>
    </row>
    <row r="59" spans="1:2" x14ac:dyDescent="0.25">
      <c r="A59" s="131" t="s">
        <v>546</v>
      </c>
      <c r="B59" s="131"/>
    </row>
    <row r="60" spans="1:2" x14ac:dyDescent="0.25">
      <c r="A60" s="131" t="s">
        <v>547</v>
      </c>
      <c r="B60" s="131"/>
    </row>
    <row r="61" spans="1:2" x14ac:dyDescent="0.25">
      <c r="A61" s="132" t="s">
        <v>548</v>
      </c>
      <c r="B61" s="132"/>
    </row>
    <row r="62" spans="1:2" ht="30" x14ac:dyDescent="0.25">
      <c r="A62" s="128" t="s">
        <v>549</v>
      </c>
      <c r="B62" s="125" t="s">
        <v>600</v>
      </c>
    </row>
    <row r="63" spans="1:2" ht="28.5" x14ac:dyDescent="0.25">
      <c r="A63" s="119" t="s">
        <v>550</v>
      </c>
      <c r="B63" s="125" t="s">
        <v>600</v>
      </c>
    </row>
    <row r="64" spans="1:2" x14ac:dyDescent="0.25">
      <c r="A64" s="128" t="s">
        <v>525</v>
      </c>
      <c r="B64" s="133"/>
    </row>
    <row r="65" spans="1:2" x14ac:dyDescent="0.25">
      <c r="A65" s="128" t="s">
        <v>551</v>
      </c>
      <c r="B65" s="125"/>
    </row>
    <row r="66" spans="1:2" x14ac:dyDescent="0.25">
      <c r="A66" s="128" t="s">
        <v>552</v>
      </c>
      <c r="B66" s="142"/>
    </row>
    <row r="67" spans="1:2" ht="30" customHeight="1" x14ac:dyDescent="0.25">
      <c r="A67" s="134" t="s">
        <v>553</v>
      </c>
      <c r="B67" s="157" t="s">
        <v>600</v>
      </c>
    </row>
    <row r="68" spans="1:2" x14ac:dyDescent="0.25">
      <c r="A68" s="119" t="s">
        <v>554</v>
      </c>
      <c r="B68" s="158" t="s">
        <v>600</v>
      </c>
    </row>
    <row r="69" spans="1:2" x14ac:dyDescent="0.25">
      <c r="A69" s="131" t="s">
        <v>555</v>
      </c>
      <c r="B69" s="144"/>
    </row>
    <row r="70" spans="1:2" x14ac:dyDescent="0.25">
      <c r="A70" s="131" t="s">
        <v>556</v>
      </c>
      <c r="B70" s="133"/>
    </row>
    <row r="71" spans="1:2" x14ac:dyDescent="0.25">
      <c r="A71" s="131" t="s">
        <v>557</v>
      </c>
      <c r="B71" s="133"/>
    </row>
    <row r="72" spans="1:2" ht="28.5" x14ac:dyDescent="0.25">
      <c r="A72" s="135" t="s">
        <v>558</v>
      </c>
      <c r="B72" s="133" t="s">
        <v>600</v>
      </c>
    </row>
    <row r="73" spans="1:2" ht="28.5" customHeight="1" x14ac:dyDescent="0.25">
      <c r="A73" s="127" t="s">
        <v>559</v>
      </c>
      <c r="B73" s="451" t="s">
        <v>606</v>
      </c>
    </row>
    <row r="74" spans="1:2" x14ac:dyDescent="0.25">
      <c r="A74" s="131" t="s">
        <v>560</v>
      </c>
      <c r="B74" s="452"/>
    </row>
    <row r="75" spans="1:2" x14ac:dyDescent="0.25">
      <c r="A75" s="131" t="s">
        <v>561</v>
      </c>
      <c r="B75" s="452"/>
    </row>
    <row r="76" spans="1:2" x14ac:dyDescent="0.25">
      <c r="A76" s="131" t="s">
        <v>562</v>
      </c>
      <c r="B76" s="452"/>
    </row>
    <row r="77" spans="1:2" x14ac:dyDescent="0.25">
      <c r="A77" s="131" t="s">
        <v>563</v>
      </c>
      <c r="B77" s="452"/>
    </row>
    <row r="78" spans="1:2" x14ac:dyDescent="0.25">
      <c r="A78" s="136" t="s">
        <v>564</v>
      </c>
      <c r="B78" s="453"/>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2026-04-21T14:38:08Z</dcterms:modified>
</cp:coreProperties>
</file>