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T:\ИПР\Проект ИПР 2026–2030 (2026)\2. Паспорт\ЭК\N_TP2100.AS.0013\"/>
    </mc:Choice>
  </mc:AlternateContent>
  <bookViews>
    <workbookView xWindow="0" yWindow="0" windowWidth="38400" windowHeight="17700" tabRatio="841"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 sheetId="16" r:id="rId8"/>
    <sheet name="6.1. Паспорт сетевой график" sheetId="9" r:id="rId9"/>
    <sheet name="6.2. Паспорт фин осв ввод" sheetId="17" r:id="rId10"/>
    <sheet name="7. Паспорт отчет о закупке" sheetId="11" r:id="rId11"/>
    <sheet name="8. Общие сведения" sheetId="12" r:id="rId12"/>
  </sheets>
  <externalReferences>
    <externalReference r:id="rId13"/>
    <externalReference r:id="rId14"/>
  </externalReferences>
  <definedNames>
    <definedName name="CalcMethod">#NAME?</definedName>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CurReport">[1]Параметры!$B$74</definedName>
    <definedName name="Prj_Inflation">[1]Параметры!$B$50</definedName>
    <definedName name="Prj_Invest" localSheetId="7">[1]Параметры!$D$28</definedName>
    <definedName name="Prj_Invest">[2]Параметры!$D$28</definedName>
    <definedName name="Prj_Language">[1]Параметры!$D$11</definedName>
    <definedName name="Prj_Len" localSheetId="7">[1]Параметры!$D$27</definedName>
    <definedName name="Prj_Len">[2]Параметры!$D$27</definedName>
    <definedName name="Prj_Name">[1]Параметры!$A$4</definedName>
    <definedName name="Prj_Period">[1]Параметры!$D$29</definedName>
    <definedName name="Prj_Protect">[1]Параметры!$D$12</definedName>
    <definedName name="Prj_Start" localSheetId="7">[1]Параметры!$D$16</definedName>
    <definedName name="Prj_Start">[2]Параметры!$D$16</definedName>
    <definedName name="Prj_StartDate">[1]Параметры!$B$26</definedName>
    <definedName name="Prj_StartMonth">[1]Параметры!$B$33</definedName>
    <definedName name="Prj_StartYear" localSheetId="7">[1]Параметры!$B$32</definedName>
    <definedName name="Prj_StartYear">[2]Параметры!$B$32</definedName>
    <definedName name="Prj_Step" localSheetId="7">[1]Параметры!$D$31</definedName>
    <definedName name="PRJ_Step">#REF!</definedName>
    <definedName name="Prj_Style">[1]Параметры!$D$13</definedName>
    <definedName name="Prj_VAT">[1]Параметры!$B$84</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4" i="17" l="1"/>
  <c r="A11" i="17"/>
  <c r="A8" i="17"/>
  <c r="A4" i="17"/>
  <c r="A15" i="16" l="1"/>
  <c r="A12" i="16"/>
  <c r="A5" i="12" l="1"/>
  <c r="A15" i="11"/>
  <c r="A12" i="11"/>
  <c r="A9" i="11"/>
  <c r="A5" i="11"/>
  <c r="A15" i="9"/>
  <c r="A12" i="9"/>
  <c r="A5" i="9"/>
  <c r="A5" i="7"/>
  <c r="A5" i="16" s="1"/>
  <c r="A4" i="6"/>
  <c r="A5" i="5"/>
  <c r="A5" i="4"/>
  <c r="A16" i="3"/>
  <c r="A13" i="3"/>
  <c r="A6" i="3"/>
  <c r="B36" i="12" l="1"/>
  <c r="B33" i="12"/>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9" i="9"/>
  <c r="A15" i="7"/>
  <c r="A12" i="7"/>
  <c r="A9" i="7"/>
  <c r="A14" i="6"/>
  <c r="A11" i="6"/>
  <c r="A8" i="6"/>
  <c r="A15" i="5"/>
  <c r="A12" i="5"/>
  <c r="A9" i="5"/>
  <c r="E15" i="4"/>
  <c r="E12" i="4"/>
  <c r="E9" i="4"/>
  <c r="A10" i="3"/>
  <c r="A14" i="2"/>
  <c r="A11" i="2"/>
  <c r="A8" i="2"/>
  <c r="A4" i="2"/>
</calcChain>
</file>

<file path=xl/sharedStrings.xml><?xml version="1.0" encoding="utf-8"?>
<sst xmlns="http://schemas.openxmlformats.org/spreadsheetml/2006/main" count="1145" uniqueCount="612">
  <si>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</si>
  <si>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</si>
  <si>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</si>
  <si>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</si>
  <si>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</si>
  <si>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</si>
  <si>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</si>
  <si>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</si>
  <si>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</si>
  <si>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</si>
  <si>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</si>
  <si>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</si>
  <si>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</si>
  <si>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</si>
  <si>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</si>
  <si>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</si>
  <si>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</si>
  <si>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</si>
  <si>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</si>
  <si>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</si>
  <si>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</si>
  <si>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</si>
  <si>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</si>
  <si>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</si>
  <si>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</si>
  <si>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</si>
  <si>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</si>
  <si>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</si>
  <si>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</si>
  <si>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</si>
  <si>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</si>
  <si>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</si>
  <si>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</si>
  <si>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</si>
  <si>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</si>
  <si>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</si>
  <si>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</si>
  <si>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</si>
  <si>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</si>
  <si>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</si>
  <si>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</si>
  <si>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</si>
  <si>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</si>
  <si>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</si>
  <si>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</si>
  <si>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</si>
  <si>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</si>
  <si>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</si>
  <si>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</si>
  <si>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</si>
  <si>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</si>
  <si>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</si>
  <si>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</si>
  <si>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</si>
  <si>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</si>
  <si>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</si>
  <si>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</si>
  <si>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</si>
  <si>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</si>
  <si>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</si>
  <si>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</si>
  <si>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</si>
  <si>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</si>
  <si>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</si>
  <si>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</si>
  <si>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</si>
  <si>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</si>
  <si>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</si>
  <si>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</si>
  <si>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</si>
  <si>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</si>
  <si>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</si>
  <si>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</si>
  <si>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</si>
  <si>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</si>
  <si>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</si>
  <si>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</si>
  <si>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</si>
  <si>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</si>
  <si>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</si>
  <si>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</si>
  <si>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</si>
  <si>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</si>
  <si>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</si>
  <si>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</si>
  <si>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</si>
  <si>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</si>
  <si>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</si>
  <si>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</si>
  <si>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</si>
  <si>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</si>
  <si>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</si>
  <si>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</si>
  <si>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</si>
  <si>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</si>
  <si>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</si>
  <si>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</si>
  <si>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</si>
  <si>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</si>
  <si>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</si>
  <si>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</si>
  <si>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</si>
  <si>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</si>
  <si>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</si>
  <si>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</si>
  <si>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</si>
  <si>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</si>
  <si>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</si>
  <si>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</si>
  <si>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</si>
  <si>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</si>
  <si>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</si>
  <si>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</si>
  <si>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</si>
  <si>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</si>
  <si>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</si>
  <si>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</si>
  <si>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</si>
  <si>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</si>
  <si>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</si>
  <si>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</si>
  <si>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</si>
  <si>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</si>
  <si>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</si>
  <si>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</si>
  <si>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</si>
  <si>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</si>
  <si>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</si>
  <si>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</si>
  <si>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</si>
  <si>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</si>
  <si>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</si>
  <si>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</si>
  <si>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</si>
  <si>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</si>
  <si>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</si>
  <si>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</si>
  <si>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</si>
  <si>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</si>
  <si>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</si>
  <si>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</si>
  <si>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</si>
  <si>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</si>
  <si>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</si>
  <si>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</si>
  <si>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</si>
  <si>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</si>
  <si>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</si>
  <si>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</si>
  <si>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</si>
  <si>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</si>
  <si>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</si>
  <si>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</si>
  <si>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</si>
  <si>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</si>
  <si>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</si>
  <si>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</si>
  <si>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</si>
  <si>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</si>
  <si>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</si>
  <si>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</si>
  <si>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</si>
  <si>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</si>
  <si>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</si>
  <si>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</si>
  <si>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</si>
  <si>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</si>
  <si>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</si>
  <si>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</si>
  <si>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</si>
  <si>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</si>
  <si>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</si>
  <si>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</si>
  <si>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</si>
  <si>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</si>
  <si>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</si>
  <si>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</si>
  <si>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</si>
  <si>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</si>
  <si>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</si>
  <si>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</si>
  <si>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</si>
  <si>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</si>
  <si>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</si>
  <si>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</si>
  <si>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</si>
  <si>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</si>
  <si>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</si>
  <si>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</si>
  <si>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</si>
  <si>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</si>
  <si>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</si>
  <si>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</si>
  <si>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</si>
  <si>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</si>
  <si>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</si>
  <si>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</si>
  <si>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</si>
  <si>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</si>
  <si>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</si>
  <si>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</si>
  <si>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</si>
  <si>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</si>
  <si>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</si>
  <si>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</si>
  <si>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</si>
  <si>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</si>
  <si>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</si>
  <si>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</si>
  <si>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</si>
  <si>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</si>
  <si>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</si>
  <si>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</si>
  <si>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</si>
  <si>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</si>
  <si>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</si>
  <si>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</si>
  <si>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</si>
  <si>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</si>
  <si>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</si>
  <si>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</si>
  <si>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</si>
  <si>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</si>
  <si>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</si>
  <si>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</si>
  <si>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</si>
  <si>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</si>
  <si>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</si>
  <si>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</si>
  <si>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</si>
  <si>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</si>
  <si>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</si>
  <si>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</si>
  <si>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</si>
  <si>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</si>
  <si>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</si>
  <si>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</si>
  <si>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</si>
  <si>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</si>
  <si>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</si>
  <si>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</si>
  <si>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</si>
  <si>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</si>
  <si>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</si>
  <si>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</si>
  <si>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</si>
  <si>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</si>
  <si>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</si>
  <si>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</si>
  <si>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</si>
  <si>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</si>
  <si>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</si>
  <si>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</si>
  <si>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</si>
  <si>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</si>
  <si>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</si>
  <si>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</si>
  <si>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</si>
  <si>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</si>
  <si>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</si>
  <si>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</si>
  <si>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</si>
  <si>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</si>
  <si>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</si>
  <si>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</si>
  <si>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</si>
  <si>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</si>
  <si>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</si>
  <si>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</si>
  <si>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</si>
  <si>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</si>
  <si>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</si>
  <si>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</si>
  <si>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</si>
  <si>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</si>
  <si>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</si>
  <si>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</si>
  <si>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</si>
  <si>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</si>
  <si>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</si>
  <si>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</si>
  <si>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</si>
  <si>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</si>
  <si>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</si>
  <si>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</si>
  <si>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</si>
  <si>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</si>
  <si>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</si>
  <si>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</si>
  <si>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</si>
  <si>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</si>
  <si>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</si>
  <si>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</si>
  <si>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</si>
  <si>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</si>
  <si>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</si>
  <si>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</si>
  <si>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</si>
  <si>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</si>
  <si>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</si>
  <si>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</si>
  <si>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</si>
  <si>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</si>
  <si>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</si>
  <si>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</si>
  <si>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</si>
  <si>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</si>
  <si>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</si>
  <si>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</si>
  <si>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</si>
  <si>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</si>
  <si>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</si>
  <si>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</si>
  <si>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</si>
  <si>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</si>
  <si>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</si>
  <si>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</si>
  <si>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</si>
  <si>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</si>
  <si>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</si>
  <si>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</si>
  <si>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</si>
  <si>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</si>
  <si>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</si>
  <si>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</si>
  <si>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</si>
  <si>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</si>
  <si>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</si>
  <si>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</si>
  <si>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</si>
  <si>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</si>
  <si>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</si>
  <si>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</si>
  <si>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</si>
  <si>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</si>
  <si>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</si>
  <si>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</si>
  <si>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</si>
  <si>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</si>
  <si>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</si>
  <si>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</si>
  <si>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</si>
  <si>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</si>
  <si>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</si>
  <si>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</si>
  <si>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</si>
  <si>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</si>
  <si>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</si>
  <si>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</si>
  <si>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</si>
  <si>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</si>
  <si>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</si>
  <si>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</si>
  <si>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</si>
  <si>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</si>
  <si>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</si>
  <si>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</si>
  <si>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</si>
  <si>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</si>
  <si>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</si>
  <si>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</si>
  <si>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</si>
  <si>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</si>
  <si>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</si>
  <si>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</si>
  <si>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</si>
  <si>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</si>
  <si>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</si>
  <si>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</si>
  <si>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</si>
  <si>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</si>
  <si>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</si>
  <si>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</si>
  <si>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</si>
  <si>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</si>
  <si>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</si>
  <si>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</si>
  <si>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</si>
  <si>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</si>
  <si>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</si>
  <si>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</si>
  <si>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</si>
  <si>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</si>
  <si>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</si>
  <si>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</si>
  <si>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</si>
  <si>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</si>
  <si>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</si>
  <si>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</si>
  <si>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</si>
  <si>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</si>
  <si>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</si>
  <si>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</si>
  <si>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</si>
  <si>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</si>
  <si>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</si>
  <si>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</si>
  <si>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</si>
  <si>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</si>
  <si>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</si>
  <si>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</si>
  <si>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</si>
  <si>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</si>
  <si>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</si>
  <si>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</si>
  <si>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</si>
  <si>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</si>
  <si>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</si>
  <si>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</si>
  <si>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</si>
  <si>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</si>
  <si>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</si>
  <si>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</si>
  <si>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</si>
  <si>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</si>
  <si>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</si>
  <si>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</si>
  <si>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</si>
  <si>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</si>
  <si>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</si>
  <si>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</si>
  <si>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</si>
  <si>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</si>
  <si>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</si>
  <si>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</si>
  <si>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</si>
  <si>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</si>
  <si>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</si>
  <si>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</si>
  <si>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</si>
  <si>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</si>
  <si>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</si>
  <si>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</si>
  <si>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</si>
  <si>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</si>
  <si>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</si>
  <si>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</si>
  <si>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</si>
  <si>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</si>
  <si>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</si>
  <si>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</si>
  <si>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</si>
  <si>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</si>
  <si>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</si>
  <si>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</si>
  <si>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</si>
  <si>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</si>
  <si>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</si>
  <si>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</si>
  <si>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</si>
  <si>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</si>
  <si>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</si>
  <si>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</si>
  <si>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</si>
  <si>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</si>
  <si>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</si>
  <si>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</si>
  <si>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</si>
  <si>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</si>
  <si>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</si>
  <si>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</si>
  <si>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</si>
  <si>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</si>
  <si>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</si>
  <si>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</si>
  <si>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</si>
  <si>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</si>
  <si>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</si>
  <si>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</si>
  <si>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</si>
  <si>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</si>
  <si>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</si>
  <si>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</si>
  <si>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</si>
  <si>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</si>
  <si>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</si>
  <si>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</si>
  <si>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</si>
  <si>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</si>
  <si>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</si>
  <si>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</si>
  <si>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</si>
  <si>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</si>
  <si>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</si>
  <si>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</si>
  <si>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</si>
  <si>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</si>
  <si>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</si>
  <si>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</si>
  <si>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</si>
  <si>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</si>
  <si>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</si>
  <si>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</si>
  <si>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</si>
  <si>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</si>
  <si>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</si>
  <si>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</si>
  <si>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</si>
  <si>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</si>
  <si>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</si>
  <si>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</si>
  <si>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</si>
  <si>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</si>
  <si>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</si>
  <si>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</si>
  <si>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</si>
  <si>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</si>
  <si>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</si>
  <si>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</si>
  <si>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</si>
  <si>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</si>
  <si>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</si>
  <si>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</si>
  <si>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</si>
  <si>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</si>
  <si>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</si>
  <si>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</si>
  <si>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</si>
  <si>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</si>
  <si>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</si>
  <si>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</si>
  <si>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</si>
  <si>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</si>
  <si>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</si>
  <si>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</si>
  <si>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</si>
  <si>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</si>
  <si>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</si>
  <si>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</si>
  <si>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</si>
  <si>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</si>
  <si>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</si>
  <si>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</si>
  <si>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</si>
  <si>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</si>
  <si>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</si>
  <si>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</si>
  <si>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</si>
  <si>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</si>
  <si>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</si>
  <si>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</si>
  <si>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</si>
  <si>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</si>
  <si>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</si>
  <si>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</si>
  <si>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</si>
  <si>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</si>
  <si>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</si>
  <si>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</si>
  <si>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</si>
  <si>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</si>
  <si>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</si>
  <si>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</si>
  <si>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</si>
  <si>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</si>
  <si>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</si>
  <si>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</si>
  <si>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</si>
  <si>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</si>
  <si>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</si>
  <si>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</si>
  <si>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</si>
  <si>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</si>
  <si>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</si>
  <si>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</si>
  <si>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</si>
  <si>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</si>
  <si>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АО "Россети Тюмень" </t>
  </si>
  <si>
    <t>0.2 Реконструкция, модернизация, техническое перевооружение</t>
  </si>
  <si>
    <t>Советский район</t>
  </si>
  <si>
    <t>Сметная стоимость проекта в ценах 2027 года с НДС, млн. руб.</t>
  </si>
  <si>
    <t>N_TP2100.AS.0013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</si>
  <si>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</si>
  <si>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</si>
  <si>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</si>
  <si>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</si>
  <si>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</si>
  <si>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</si>
  <si>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</si>
  <si>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</si>
  <si>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</si>
  <si>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</si>
  <si>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от «__» _____ 2015 г. №___</t>
  </si>
  <si>
    <t>да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</si>
  <si>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</si>
  <si>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</si>
  <si>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</si>
  <si>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</si>
  <si>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</si>
  <si>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</si>
  <si>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</si>
  <si>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</si>
  <si>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</si>
  <si>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</si>
  <si>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</si>
  <si>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</si>
  <si>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</si>
  <si>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</si>
  <si>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</si>
  <si>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</si>
  <si>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</si>
  <si>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Н</t>
  </si>
  <si>
    <t>Год раскрытия информации: 2026 год</t>
  </si>
  <si>
    <t xml:space="preserve">Факт 2025 года </t>
  </si>
  <si>
    <t xml:space="preserve"> по состоянию на 01.01.2025</t>
  </si>
  <si>
    <t>по состоянию на 01.01.2026</t>
  </si>
  <si>
    <t>Исключение титула из инвестиционной программы  в связи с объединением титулов M_TP2100.AS.0008, N_TP2100.AS.0012, N_TP2100.AS.0013, O_TP2100.AS.0014 в один титул M_TP2100.AS.0007, распределенный по годам на срок 2026-2028 гг.</t>
  </si>
  <si>
    <t>Год 2026</t>
  </si>
  <si>
    <t>Год 2027</t>
  </si>
  <si>
    <t>Год 2028</t>
  </si>
  <si>
    <t>Год 2029</t>
  </si>
  <si>
    <t>Год 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</si>
</sst>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_ ;\-#,##0.00\ "/>
    <numFmt numFmtId="168" formatCode="#,##0.0"/>
    <numFmt numFmtId="169" formatCode="#,##0.000"/>
    <numFmt numFmtId="170" formatCode="0.0%"/>
    <numFmt numFmtId="171" formatCode="_(* #,##0_);_(* \(#,##0\);_(* &quot;-&quot;_);_(@_)"/>
    <numFmt numFmtId="172" formatCode="_(* #,##0.00_);_(* \(#,##0.00\);_(* &quot;-&quot;_);_(@_)"/>
    <numFmt numFmtId="173" formatCode="#,##0.000_ ;\-#,##0.000\ "/>
    <numFmt numFmtId="174" formatCode="0.000"/>
  </numFmts>
  <fonts count="75"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b/>
      <sz val="10"/>
      <name val="Times New Roman"/>
      <family val="1"/>
      <charset val="204"/>
    </font>
    <font>
      <sz val="12"/>
      <color indexed="9"/>
      <name val="Times New Roman"/>
      <family val="1"/>
      <charset val="204"/>
    </font>
    <font>
      <sz val="11"/>
      <color indexed="9"/>
      <name val="Times New Roman"/>
      <family val="1"/>
      <charset val="204"/>
    </font>
    <font>
      <sz val="11"/>
      <color rgb="FF000000"/>
      <name val="SimSun"/>
      <family val="2"/>
      <charset val="204"/>
    </font>
    <font>
      <sz val="10"/>
      <color theme="1"/>
      <name val="Calibri"/>
      <family val="2"/>
      <charset val="204"/>
    </font>
    <font>
      <sz val="22"/>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81">
    <xf numFmtId="0" fontId="0" fillId="0" borderId="0"/>
    <xf numFmtId="0" fontId="6" fillId="2" borderId="0" applyNumberFormat="0" applyBorder="0"/>
    <xf numFmtId="0" fontId="6" fillId="3" borderId="0" applyNumberFormat="0" applyBorder="0"/>
    <xf numFmtId="0" fontId="6" fillId="4" borderId="0" applyNumberFormat="0" applyBorder="0"/>
    <xf numFmtId="0" fontId="6" fillId="5" borderId="0" applyNumberFormat="0" applyBorder="0"/>
    <xf numFmtId="0" fontId="6" fillId="6" borderId="0" applyNumberFormat="0" applyBorder="0"/>
    <xf numFmtId="0" fontId="6" fillId="7" borderId="0" applyNumberFormat="0" applyBorder="0"/>
    <xf numFmtId="0" fontId="6" fillId="8" borderId="0" applyNumberFormat="0" applyBorder="0"/>
    <xf numFmtId="0" fontId="6" fillId="9" borderId="0" applyNumberFormat="0" applyBorder="0"/>
    <xf numFmtId="0" fontId="6" fillId="10" borderId="0" applyNumberFormat="0" applyBorder="0"/>
    <xf numFmtId="0" fontId="6" fillId="5" borderId="0" applyNumberFormat="0" applyBorder="0"/>
    <xf numFmtId="0" fontId="6" fillId="8" borderId="0" applyNumberFormat="0" applyBorder="0"/>
    <xf numFmtId="0" fontId="6" fillId="11" borderId="0" applyNumberFormat="0" applyBorder="0"/>
    <xf numFmtId="0" fontId="7" fillId="12" borderId="0" applyNumberFormat="0" applyBorder="0"/>
    <xf numFmtId="0" fontId="7" fillId="9" borderId="0" applyNumberFormat="0" applyBorder="0"/>
    <xf numFmtId="0" fontId="7" fillId="10" borderId="0" applyNumberFormat="0" applyBorder="0"/>
    <xf numFmtId="0" fontId="7" fillId="13" borderId="0" applyNumberFormat="0" applyBorder="0"/>
    <xf numFmtId="0" fontId="7" fillId="14" borderId="0" applyNumberFormat="0" applyBorder="0"/>
    <xf numFmtId="0" fontId="7" fillId="15" borderId="0" applyNumberFormat="0" applyBorder="0"/>
    <xf numFmtId="0" fontId="8" fillId="0" borderId="0"/>
    <xf numFmtId="0" fontId="7" fillId="16" borderId="0" applyNumberFormat="0" applyBorder="0"/>
    <xf numFmtId="0" fontId="7" fillId="17" borderId="0" applyNumberFormat="0" applyBorder="0"/>
    <xf numFmtId="0" fontId="7" fillId="18" borderId="0" applyNumberFormat="0" applyBorder="0"/>
    <xf numFmtId="0" fontId="7" fillId="13" borderId="0" applyNumberFormat="0" applyBorder="0"/>
    <xf numFmtId="0" fontId="7" fillId="14" borderId="0" applyNumberFormat="0" applyBorder="0"/>
    <xf numFmtId="0" fontId="7" fillId="19" borderId="0" applyNumberFormat="0" applyBorder="0"/>
    <xf numFmtId="0" fontId="9" fillId="7" borderId="1" applyNumberFormat="0"/>
    <xf numFmtId="0" fontId="10" fillId="20" borderId="2" applyNumberFormat="0"/>
    <xf numFmtId="0" fontId="11" fillId="20" borderId="1" applyNumberFormat="0"/>
    <xf numFmtId="0" fontId="12" fillId="0" borderId="3" applyNumberFormat="0" applyFill="0"/>
    <xf numFmtId="0" fontId="13" fillId="0" borderId="4" applyNumberFormat="0" applyFill="0"/>
    <xf numFmtId="0" fontId="14" fillId="0" borderId="5" applyNumberFormat="0" applyFill="0"/>
    <xf numFmtId="0" fontId="14" fillId="0" borderId="0" applyNumberFormat="0" applyFill="0" applyBorder="0"/>
    <xf numFmtId="0" fontId="15" fillId="0" borderId="6" applyNumberFormat="0" applyFill="0"/>
    <xf numFmtId="0" fontId="16" fillId="21" borderId="7" applyNumberFormat="0"/>
    <xf numFmtId="0" fontId="17" fillId="0" borderId="0" applyNumberFormat="0" applyFill="0" applyBorder="0"/>
    <xf numFmtId="0" fontId="18" fillId="22" borderId="0" applyNumberFormat="0" applyBorder="0"/>
    <xf numFmtId="0" fontId="8" fillId="0" borderId="0"/>
    <xf numFmtId="0" fontId="19" fillId="0" borderId="0"/>
    <xf numFmtId="0" fontId="20" fillId="0" borderId="0"/>
    <xf numFmtId="0" fontId="19" fillId="0" borderId="0"/>
    <xf numFmtId="0" fontId="19" fillId="0" borderId="0"/>
    <xf numFmtId="0" fontId="8" fillId="0" borderId="0"/>
    <xf numFmtId="0" fontId="19" fillId="0" borderId="0"/>
    <xf numFmtId="0" fontId="21" fillId="0" borderId="0"/>
    <xf numFmtId="0" fontId="19" fillId="0" borderId="0"/>
    <xf numFmtId="0" fontId="21" fillId="0" borderId="0"/>
    <xf numFmtId="0" fontId="21" fillId="0" borderId="0"/>
    <xf numFmtId="0" fontId="56" fillId="0" borderId="0"/>
    <xf numFmtId="0" fontId="56" fillId="0" borderId="0"/>
    <xf numFmtId="0" fontId="56" fillId="0" borderId="0"/>
    <xf numFmtId="0" fontId="56" fillId="0" borderId="0"/>
    <xf numFmtId="0" fontId="56" fillId="0" borderId="0"/>
    <xf numFmtId="0" fontId="56" fillId="0" borderId="0"/>
    <xf numFmtId="0" fontId="19" fillId="0" borderId="0"/>
    <xf numFmtId="0" fontId="19" fillId="0" borderId="0"/>
    <xf numFmtId="0" fontId="22" fillId="3" borderId="0" applyNumberFormat="0" applyBorder="0"/>
    <xf numFmtId="0" fontId="23" fillId="0" borderId="0" applyNumberFormat="0" applyFill="0" applyBorder="0"/>
    <xf numFmtId="0" fontId="6" fillId="23" borderId="8" applyNumberFormat="0" applyFont="0"/>
    <xf numFmtId="9" fontId="8" fillId="0" borderId="0" applyFont="0" applyFill="0" applyBorder="0"/>
    <xf numFmtId="9" fontId="19" fillId="0" borderId="0" applyFont="0" applyFill="0" applyBorder="0"/>
    <xf numFmtId="0" fontId="24" fillId="0" borderId="9" applyNumberFormat="0" applyFill="0"/>
    <xf numFmtId="0" fontId="25" fillId="0" borderId="0"/>
    <xf numFmtId="0" fontId="26" fillId="0" borderId="0" applyNumberFormat="0" applyFill="0" applyBorder="0"/>
    <xf numFmtId="164" fontId="56" fillId="0" borderId="0" applyFont="0" applyFill="0" applyBorder="0"/>
    <xf numFmtId="164" fontId="56" fillId="0" borderId="0" applyFont="0" applyFill="0" applyBorder="0"/>
    <xf numFmtId="165" fontId="8" fillId="0" borderId="0" applyFont="0" applyFill="0" applyBorder="0"/>
    <xf numFmtId="164" fontId="56" fillId="0" borderId="0" applyFont="0" applyFill="0" applyBorder="0"/>
    <xf numFmtId="166" fontId="56" fillId="0" borderId="0" applyFont="0" applyFill="0" applyBorder="0"/>
    <xf numFmtId="0" fontId="27" fillId="4" borderId="0" applyNumberFormat="0" applyBorder="0"/>
    <xf numFmtId="0" fontId="65" fillId="0" borderId="0"/>
    <xf numFmtId="0" fontId="5" fillId="0" borderId="0"/>
    <xf numFmtId="0" fontId="5" fillId="0" borderId="0"/>
    <xf numFmtId="0" fontId="4" fillId="0" borderId="0"/>
    <xf numFmtId="164" fontId="4" fillId="0" borderId="0" applyFont="0" applyFill="0" applyBorder="0" applyAlignment="0" applyProtection="0"/>
    <xf numFmtId="0" fontId="69" fillId="0" borderId="0"/>
    <xf numFmtId="0" fontId="70" fillId="0" borderId="0"/>
    <xf numFmtId="0" fontId="3" fillId="0" borderId="0"/>
    <xf numFmtId="0" fontId="19" fillId="0" borderId="0"/>
    <xf numFmtId="0" fontId="2" fillId="0" borderId="0"/>
    <xf numFmtId="164" fontId="2" fillId="0" borderId="0" applyFont="0" applyFill="0" applyBorder="0" applyAlignment="0" applyProtection="0"/>
  </cellStyleXfs>
  <cellXfs count="456">
    <xf numFmtId="0" fontId="0" fillId="0" borderId="0" xfId="0"/>
    <xf numFmtId="0" fontId="56" fillId="0" borderId="0" xfId="52"/>
    <xf numFmtId="0" fontId="28" fillId="0" borderId="0" xfId="52" applyFont="1"/>
    <xf numFmtId="0" fontId="29" fillId="0" borderId="0" xfId="52" applyFont="1"/>
    <xf numFmtId="0" fontId="30" fillId="0" borderId="0" xfId="40" applyFont="1" applyAlignment="1">
      <alignment horizontal="right" vertical="center"/>
    </xf>
    <xf numFmtId="0" fontId="30" fillId="0" borderId="0" xfId="40" applyFont="1" applyAlignment="1">
      <alignment horizontal="right"/>
    </xf>
    <xf numFmtId="0" fontId="31" fillId="0" borderId="0" xfId="52" applyFont="1" applyAlignment="1">
      <alignment horizontal="left" vertical="center"/>
    </xf>
    <xf numFmtId="0" fontId="32" fillId="0" borderId="0" xfId="0" applyFont="1" applyAlignment="1">
      <alignment horizontal="center" vertical="center"/>
    </xf>
    <xf numFmtId="0" fontId="32" fillId="0" borderId="0" xfId="0" applyFont="1"/>
    <xf numFmtId="0" fontId="33" fillId="0" borderId="0" xfId="52" applyFont="1" applyAlignment="1">
      <alignment horizontal="center" vertical="center"/>
    </xf>
    <xf numFmtId="0" fontId="33" fillId="0" borderId="0" xfId="52" applyFont="1" applyAlignment="1">
      <alignment vertical="center"/>
    </xf>
    <xf numFmtId="0" fontId="35" fillId="0" borderId="0" xfId="52" applyFont="1" applyAlignment="1">
      <alignment vertical="center"/>
    </xf>
    <xf numFmtId="0" fontId="36" fillId="0" borderId="0" xfId="52" applyFont="1" applyAlignment="1">
      <alignment vertical="center" wrapText="1"/>
    </xf>
    <xf numFmtId="0" fontId="36" fillId="0" borderId="0" xfId="52" applyFont="1" applyAlignment="1">
      <alignment vertical="center"/>
    </xf>
    <xf numFmtId="0" fontId="37" fillId="0" borderId="0" xfId="52" applyFont="1" applyAlignment="1">
      <alignment horizontal="center" vertical="center"/>
    </xf>
    <xf numFmtId="0" fontId="38" fillId="0" borderId="0" xfId="52" applyFont="1"/>
    <xf numFmtId="0" fontId="40" fillId="0" borderId="0" xfId="52" applyFont="1" applyAlignment="1">
      <alignment vertical="center"/>
    </xf>
    <xf numFmtId="0" fontId="36" fillId="0" borderId="10" xfId="52" applyFont="1" applyBorder="1" applyAlignment="1">
      <alignment vertical="center" wrapText="1"/>
    </xf>
    <xf numFmtId="0" fontId="36" fillId="0" borderId="11" xfId="52" applyFont="1" applyBorder="1" applyAlignment="1">
      <alignment horizontal="center" vertical="center" wrapText="1"/>
    </xf>
    <xf numFmtId="0" fontId="36" fillId="0" borderId="10" xfId="52" applyFont="1" applyBorder="1" applyAlignment="1">
      <alignment horizontal="center" vertical="center" wrapText="1"/>
    </xf>
    <xf numFmtId="49" fontId="36" fillId="0" borderId="10" xfId="52" applyNumberFormat="1" applyFont="1" applyBorder="1" applyAlignment="1">
      <alignment vertical="center"/>
    </xf>
    <xf numFmtId="0" fontId="36" fillId="0" borderId="11" xfId="52" applyFont="1" applyBorder="1" applyAlignment="1">
      <alignment horizontal="left" vertical="center" wrapText="1"/>
    </xf>
    <xf numFmtId="0" fontId="36" fillId="0" borderId="11" xfId="52" applyFont="1" applyBorder="1" applyAlignment="1">
      <alignment vertical="center" wrapText="1"/>
    </xf>
    <xf numFmtId="0" fontId="36" fillId="0" borderId="10" xfId="52" applyFont="1" applyBorder="1" applyAlignment="1">
      <alignment horizontal="left" vertical="center" wrapText="1"/>
    </xf>
    <xf numFmtId="0" fontId="41" fillId="0" borderId="10" xfId="52" applyFont="1" applyBorder="1" applyAlignment="1">
      <alignment horizontal="center" vertical="center" wrapText="1"/>
    </xf>
    <xf numFmtId="0" fontId="42" fillId="0" borderId="10" xfId="40" applyFont="1" applyBorder="1" applyAlignment="1">
      <alignment horizontal="center" vertical="center" wrapText="1"/>
    </xf>
    <xf numFmtId="0" fontId="41" fillId="0" borderId="11" xfId="52" applyFont="1" applyBorder="1" applyAlignment="1">
      <alignment horizontal="center" vertical="center" wrapText="1"/>
    </xf>
    <xf numFmtId="0" fontId="37" fillId="0" borderId="10" xfId="52" applyFont="1" applyBorder="1" applyAlignment="1">
      <alignment horizontal="center" vertical="center"/>
    </xf>
    <xf numFmtId="0" fontId="19" fillId="0" borderId="11" xfId="40" applyFont="1" applyBorder="1" applyAlignment="1">
      <alignment vertical="center" wrapText="1"/>
    </xf>
    <xf numFmtId="0" fontId="43" fillId="0" borderId="10" xfId="52" applyFont="1" applyBorder="1" applyAlignment="1">
      <alignment horizontal="center" vertical="center"/>
    </xf>
    <xf numFmtId="0" fontId="43" fillId="0" borderId="11" xfId="52" applyFont="1" applyBorder="1" applyAlignment="1">
      <alignment horizontal="center" vertical="center"/>
    </xf>
    <xf numFmtId="0" fontId="56" fillId="0" borderId="10" xfId="52" applyBorder="1"/>
    <xf numFmtId="0" fontId="19" fillId="0" borderId="0" xfId="39" applyFont="1" applyAlignment="1">
      <alignment horizontal="left"/>
    </xf>
    <xf numFmtId="0" fontId="19" fillId="0" borderId="0" xfId="39" applyFont="1" applyAlignment="1">
      <alignment horizontal="left" vertical="center"/>
    </xf>
    <xf numFmtId="0" fontId="32" fillId="0" borderId="16" xfId="39" applyFont="1" applyBorder="1" applyAlignment="1">
      <alignment horizontal="center" vertical="center" wrapText="1"/>
    </xf>
    <xf numFmtId="0" fontId="32" fillId="0" borderId="10" xfId="39" applyFont="1" applyBorder="1" applyAlignment="1">
      <alignment horizontal="center" vertical="center" wrapText="1"/>
    </xf>
    <xf numFmtId="0" fontId="19" fillId="0" borderId="10" xfId="39" applyFont="1" applyBorder="1" applyAlignment="1">
      <alignment horizontal="center" vertical="top"/>
    </xf>
    <xf numFmtId="0" fontId="19" fillId="0" borderId="10" xfId="39" applyFont="1" applyBorder="1" applyAlignment="1">
      <alignment horizontal="center" vertical="center"/>
    </xf>
    <xf numFmtId="0" fontId="19" fillId="0" borderId="10" xfId="39" applyFont="1" applyBorder="1" applyAlignment="1">
      <alignment horizontal="left" vertical="center" wrapText="1"/>
    </xf>
    <xf numFmtId="0" fontId="19" fillId="0" borderId="0" xfId="39" applyFont="1" applyAlignment="1">
      <alignment vertical="center"/>
    </xf>
    <xf numFmtId="49" fontId="19" fillId="0" borderId="10" xfId="39" applyNumberFormat="1" applyFont="1" applyBorder="1" applyAlignment="1">
      <alignment horizontal="center" vertical="center"/>
    </xf>
    <xf numFmtId="0" fontId="19" fillId="0" borderId="10" xfId="39" applyFont="1" applyBorder="1" applyAlignment="1">
      <alignment horizontal="center" vertical="center" wrapText="1"/>
    </xf>
    <xf numFmtId="49" fontId="19" fillId="24" borderId="10" xfId="39" applyNumberFormat="1" applyFont="1" applyFill="1" applyBorder="1" applyAlignment="1">
      <alignment horizontal="left" vertical="center" wrapText="1"/>
    </xf>
    <xf numFmtId="0" fontId="19" fillId="24" borderId="10" xfId="39" applyFont="1" applyFill="1" applyBorder="1" applyAlignment="1">
      <alignment horizontal="left" vertical="center" wrapText="1"/>
    </xf>
    <xf numFmtId="0" fontId="19" fillId="0" borderId="10" xfId="39" applyFont="1" applyBorder="1" applyAlignment="1">
      <alignment vertical="center"/>
    </xf>
    <xf numFmtId="0" fontId="44" fillId="0" borderId="0" xfId="39" applyFont="1" applyAlignment="1">
      <alignment horizontal="left"/>
    </xf>
    <xf numFmtId="0" fontId="45" fillId="0" borderId="0" xfId="39" applyFont="1" applyAlignment="1">
      <alignment horizontal="left"/>
    </xf>
    <xf numFmtId="0" fontId="19" fillId="0" borderId="0" xfId="39" applyFont="1" applyAlignment="1">
      <alignment vertical="top" wrapText="1"/>
    </xf>
    <xf numFmtId="0" fontId="32" fillId="0" borderId="10" xfId="39" applyFont="1" applyBorder="1" applyAlignment="1">
      <alignment horizontal="center" vertical="top"/>
    </xf>
    <xf numFmtId="0" fontId="32" fillId="0" borderId="10" xfId="39" applyFont="1" applyBorder="1" applyAlignment="1">
      <alignment horizontal="left" vertical="center"/>
    </xf>
    <xf numFmtId="0" fontId="32" fillId="0" borderId="10" xfId="39" applyFont="1" applyBorder="1" applyAlignment="1">
      <alignment horizontal="left" vertical="center" wrapText="1"/>
    </xf>
    <xf numFmtId="0" fontId="32" fillId="0" borderId="10" xfId="39" applyFont="1" applyBorder="1" applyAlignment="1">
      <alignment horizontal="center" vertical="center"/>
    </xf>
    <xf numFmtId="49" fontId="32" fillId="0" borderId="10" xfId="39" applyNumberFormat="1" applyFont="1" applyBorder="1" applyAlignment="1">
      <alignment horizontal="center" vertical="center"/>
    </xf>
    <xf numFmtId="49" fontId="32" fillId="0" borderId="10" xfId="39" applyNumberFormat="1" applyFont="1" applyBorder="1" applyAlignment="1">
      <alignment horizontal="left" vertical="center" wrapText="1"/>
    </xf>
    <xf numFmtId="49" fontId="19" fillId="0" borderId="0" xfId="39" applyNumberFormat="1" applyFont="1" applyAlignment="1">
      <alignment horizontal="left" vertical="center" wrapText="1"/>
    </xf>
    <xf numFmtId="0" fontId="19" fillId="0" borderId="0" xfId="39" applyFont="1" applyAlignment="1">
      <alignment horizontal="left" vertical="center" wrapText="1"/>
    </xf>
    <xf numFmtId="0" fontId="32" fillId="0" borderId="0" xfId="0" applyFont="1" applyAlignment="1">
      <alignment vertical="center"/>
    </xf>
    <xf numFmtId="0" fontId="37" fillId="0" borderId="0" xfId="52" applyFont="1" applyAlignment="1">
      <alignment vertical="center"/>
    </xf>
    <xf numFmtId="0" fontId="46" fillId="0" borderId="0" xfId="51" applyFont="1"/>
    <xf numFmtId="0" fontId="42" fillId="0" borderId="0" xfId="51" applyFont="1"/>
    <xf numFmtId="0" fontId="43" fillId="0" borderId="10" xfId="0" applyFont="1" applyBorder="1" applyAlignment="1">
      <alignment horizontal="center" vertical="center"/>
    </xf>
    <xf numFmtId="0" fontId="43" fillId="0" borderId="10" xfId="0" applyFont="1" applyBorder="1" applyAlignment="1">
      <alignment horizontal="center" vertical="center" wrapText="1"/>
    </xf>
    <xf numFmtId="0" fontId="43" fillId="0" borderId="13" xfId="0" applyFont="1" applyBorder="1" applyAlignment="1">
      <alignment horizontal="center" vertical="center" wrapText="1"/>
    </xf>
    <xf numFmtId="0" fontId="43" fillId="0" borderId="15" xfId="0" applyFont="1" applyBorder="1" applyAlignment="1">
      <alignment horizontal="center" vertical="center"/>
    </xf>
    <xf numFmtId="0" fontId="43"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3" fillId="0" borderId="0" xfId="0" applyFont="1"/>
    <xf numFmtId="0" fontId="41" fillId="0" borderId="10" xfId="52" applyFont="1" applyBorder="1" applyAlignment="1">
      <alignment horizontal="center" vertical="center"/>
    </xf>
    <xf numFmtId="0" fontId="33" fillId="0" borderId="10" xfId="52" applyFont="1" applyBorder="1" applyAlignment="1">
      <alignment horizontal="center" vertical="center"/>
    </xf>
    <xf numFmtId="49" fontId="36" fillId="0" borderId="11" xfId="52" applyNumberFormat="1" applyFont="1" applyBorder="1" applyAlignment="1">
      <alignment vertical="center"/>
    </xf>
    <xf numFmtId="0" fontId="36" fillId="0" borderId="10" xfId="52" applyFont="1" applyBorder="1" applyAlignment="1">
      <alignment vertical="center"/>
    </xf>
    <xf numFmtId="0" fontId="19" fillId="0" borderId="0" xfId="40" applyFont="1"/>
    <xf numFmtId="0" fontId="32" fillId="0" borderId="0" xfId="40" applyFont="1" applyAlignment="1">
      <alignment horizontal="center" vertical="top" wrapText="1"/>
    </xf>
    <xf numFmtId="0" fontId="19" fillId="0" borderId="0" xfId="40" applyFont="1" applyAlignment="1">
      <alignment horizontal="right"/>
    </xf>
    <xf numFmtId="0" fontId="19" fillId="0" borderId="0" xfId="40" applyFont="1" applyAlignment="1">
      <alignment horizontal="left" wrapText="1"/>
    </xf>
    <xf numFmtId="0" fontId="32" fillId="0" borderId="10" xfId="40" applyFont="1" applyBorder="1" applyAlignment="1">
      <alignment horizontal="center" vertical="center" wrapText="1"/>
    </xf>
    <xf numFmtId="0" fontId="32" fillId="0" borderId="14" xfId="40" applyFont="1" applyBorder="1" applyAlignment="1">
      <alignment vertical="center" wrapText="1"/>
    </xf>
    <xf numFmtId="0" fontId="32" fillId="0" borderId="21" xfId="40" applyFont="1" applyBorder="1" applyAlignment="1">
      <alignment vertical="center" wrapText="1"/>
    </xf>
    <xf numFmtId="0" fontId="32" fillId="0" borderId="10" xfId="40" applyFont="1" applyBorder="1" applyAlignment="1">
      <alignment horizontal="center" vertical="top" wrapText="1"/>
    </xf>
    <xf numFmtId="0" fontId="32" fillId="0" borderId="10" xfId="40" applyFont="1" applyBorder="1" applyAlignment="1">
      <alignment vertical="top" wrapText="1"/>
    </xf>
    <xf numFmtId="0" fontId="19" fillId="0" borderId="10" xfId="40" applyFont="1" applyBorder="1" applyAlignment="1">
      <alignment horizontal="center" vertical="top" wrapText="1"/>
    </xf>
    <xf numFmtId="0" fontId="19" fillId="0" borderId="10" xfId="40" applyFont="1" applyBorder="1"/>
    <xf numFmtId="0" fontId="19" fillId="0" borderId="10" xfId="40" applyFont="1" applyBorder="1" applyAlignment="1">
      <alignment vertical="top" wrapText="1"/>
    </xf>
    <xf numFmtId="0" fontId="19" fillId="24" borderId="10" xfId="0" applyFont="1" applyFill="1" applyBorder="1" applyAlignment="1">
      <alignment horizontal="center" vertical="center" wrapText="1"/>
    </xf>
    <xf numFmtId="10" fontId="19" fillId="0" borderId="10" xfId="40" applyNumberFormat="1" applyFont="1" applyBorder="1" applyAlignment="1">
      <alignment horizontal="center" vertical="top" wrapText="1"/>
    </xf>
    <xf numFmtId="10" fontId="19" fillId="0" borderId="10" xfId="40" applyNumberFormat="1" applyFont="1" applyBorder="1" applyAlignment="1">
      <alignment vertical="center" wrapText="1"/>
    </xf>
    <xf numFmtId="0" fontId="19" fillId="0" borderId="10" xfId="40" applyFont="1" applyBorder="1" applyAlignment="1">
      <alignment horizontal="justify" vertical="top" wrapText="1"/>
    </xf>
    <xf numFmtId="9" fontId="19" fillId="0" borderId="10" xfId="40" applyNumberFormat="1" applyFont="1" applyBorder="1" applyAlignment="1">
      <alignment vertical="center" wrapText="1"/>
    </xf>
    <xf numFmtId="0" fontId="19" fillId="0" borderId="10" xfId="40" applyFont="1" applyBorder="1" applyAlignment="1">
      <alignment horizontal="left" vertical="top" wrapText="1"/>
    </xf>
    <xf numFmtId="9" fontId="32" fillId="0" borderId="10" xfId="40" applyNumberFormat="1" applyFont="1" applyBorder="1" applyAlignment="1">
      <alignment vertical="center" wrapText="1"/>
    </xf>
    <xf numFmtId="0" fontId="48" fillId="0" borderId="10" xfId="40" applyFont="1" applyBorder="1" applyAlignment="1">
      <alignment horizontal="center"/>
    </xf>
    <xf numFmtId="0" fontId="19" fillId="0" borderId="10" xfId="40" applyFont="1" applyBorder="1" applyAlignment="1">
      <alignment horizontal="left" vertical="top"/>
    </xf>
    <xf numFmtId="9" fontId="19" fillId="0" borderId="10" xfId="40" applyNumberFormat="1" applyFont="1" applyBorder="1" applyAlignment="1">
      <alignment vertical="center"/>
    </xf>
    <xf numFmtId="0" fontId="19" fillId="0" borderId="0" xfId="40" applyFont="1" applyAlignment="1">
      <alignment vertical="top" wrapText="1"/>
    </xf>
    <xf numFmtId="0" fontId="41" fillId="0" borderId="10" xfId="51" applyFont="1" applyBorder="1" applyAlignment="1">
      <alignment horizontal="center" vertical="center" wrapText="1"/>
    </xf>
    <xf numFmtId="0" fontId="41" fillId="0" borderId="10" xfId="51" applyFont="1" applyBorder="1" applyAlignment="1">
      <alignment horizontal="center" vertical="center"/>
    </xf>
    <xf numFmtId="0" fontId="51" fillId="0" borderId="0" xfId="51" applyFont="1"/>
    <xf numFmtId="0" fontId="51" fillId="0" borderId="10" xfId="51" applyFont="1" applyBorder="1" applyAlignment="1">
      <alignment horizontal="center" vertical="center"/>
    </xf>
    <xf numFmtId="1" fontId="51" fillId="0" borderId="10" xfId="51" applyNumberFormat="1" applyFont="1" applyBorder="1" applyAlignment="1">
      <alignment horizontal="center" vertical="center"/>
    </xf>
    <xf numFmtId="49" fontId="51" fillId="0" borderId="16" xfId="51" applyNumberFormat="1" applyFont="1" applyBorder="1" applyAlignment="1">
      <alignment horizontal="center" vertical="center" wrapText="1"/>
    </xf>
    <xf numFmtId="49" fontId="51" fillId="24" borderId="16" xfId="51" applyNumberFormat="1" applyFont="1" applyFill="1" applyBorder="1" applyAlignment="1">
      <alignment horizontal="center" vertical="center" wrapText="1"/>
    </xf>
    <xf numFmtId="49" fontId="51" fillId="0" borderId="10" xfId="51" applyNumberFormat="1" applyFont="1" applyBorder="1" applyAlignment="1">
      <alignment horizontal="center" vertical="center"/>
    </xf>
    <xf numFmtId="49" fontId="51" fillId="0" borderId="10" xfId="51" applyNumberFormat="1" applyFont="1" applyBorder="1" applyAlignment="1">
      <alignment horizontal="center" vertical="center" wrapText="1"/>
    </xf>
    <xf numFmtId="168" fontId="51" fillId="0" borderId="10" xfId="51" applyNumberFormat="1" applyFont="1" applyBorder="1" applyAlignment="1">
      <alignment horizontal="center" vertical="center"/>
    </xf>
    <xf numFmtId="168" fontId="51" fillId="0" borderId="10" xfId="51" applyNumberFormat="1" applyFont="1" applyBorder="1" applyAlignment="1">
      <alignment horizontal="center" vertical="center" wrapText="1"/>
    </xf>
    <xf numFmtId="14" fontId="51" fillId="0" borderId="10" xfId="51" applyNumberFormat="1" applyFont="1" applyBorder="1" applyAlignment="1">
      <alignment horizontal="center" vertical="center"/>
    </xf>
    <xf numFmtId="0" fontId="52" fillId="0" borderId="0" xfId="40" applyFont="1"/>
    <xf numFmtId="0" fontId="53" fillId="0" borderId="0" xfId="40" applyFont="1" applyAlignment="1">
      <alignment horizontal="center"/>
    </xf>
    <xf numFmtId="0" fontId="53" fillId="0" borderId="0" xfId="40" applyFont="1"/>
    <xf numFmtId="2" fontId="54" fillId="0" borderId="0" xfId="40" applyNumberFormat="1" applyFont="1" applyAlignment="1">
      <alignment horizontal="right" vertical="top" wrapText="1"/>
    </xf>
    <xf numFmtId="0" fontId="52" fillId="0" borderId="0" xfId="40" applyFont="1" applyAlignment="1">
      <alignment horizontal="right"/>
    </xf>
    <xf numFmtId="0" fontId="55" fillId="0" borderId="29" xfId="40" applyFont="1" applyBorder="1" applyAlignment="1">
      <alignment horizontal="justify"/>
    </xf>
    <xf numFmtId="0" fontId="52" fillId="0" borderId="29" xfId="40" applyFont="1" applyBorder="1" applyAlignment="1">
      <alignment horizontal="justify"/>
    </xf>
    <xf numFmtId="0" fontId="52" fillId="0" borderId="30" xfId="40" applyFont="1" applyBorder="1" applyAlignment="1">
      <alignment horizontal="justify"/>
    </xf>
    <xf numFmtId="0" fontId="55" fillId="0" borderId="29" xfId="40" applyFont="1" applyBorder="1" applyAlignment="1">
      <alignment vertical="top" wrapText="1"/>
    </xf>
    <xf numFmtId="0" fontId="55" fillId="0" borderId="31" xfId="40" applyFont="1" applyBorder="1" applyAlignment="1">
      <alignment vertical="top" wrapText="1"/>
    </xf>
    <xf numFmtId="0" fontId="55" fillId="0" borderId="31" xfId="40" applyFont="1" applyBorder="1" applyAlignment="1">
      <alignment horizontal="justify" vertical="top" wrapText="1"/>
    </xf>
    <xf numFmtId="0" fontId="52" fillId="0" borderId="29" xfId="40" applyFont="1" applyBorder="1" applyAlignment="1">
      <alignment horizontal="justify" vertical="top" wrapText="1"/>
    </xf>
    <xf numFmtId="0" fontId="55" fillId="0" borderId="29" xfId="40" applyFont="1" applyBorder="1" applyAlignment="1">
      <alignment horizontal="justify" vertical="top" wrapText="1"/>
    </xf>
    <xf numFmtId="0" fontId="52" fillId="0" borderId="29" xfId="40" applyFont="1" applyBorder="1" applyAlignment="1">
      <alignment vertical="top" wrapText="1"/>
    </xf>
    <xf numFmtId="164" fontId="52" fillId="0" borderId="29" xfId="64" applyNumberFormat="1" applyFont="1" applyBorder="1" applyAlignment="1">
      <alignment vertical="top" wrapText="1"/>
    </xf>
    <xf numFmtId="0" fontId="55" fillId="0" borderId="30" xfId="40" applyFont="1" applyBorder="1" applyAlignment="1">
      <alignment vertical="top" wrapText="1"/>
    </xf>
    <xf numFmtId="0" fontId="52" fillId="0" borderId="30" xfId="40" applyFont="1" applyBorder="1" applyAlignment="1">
      <alignment vertical="top" wrapText="1"/>
    </xf>
    <xf numFmtId="9" fontId="52" fillId="0" borderId="33" xfId="40" quotePrefix="1" applyNumberFormat="1" applyFont="1" applyBorder="1" applyAlignment="1">
      <alignment vertical="top" wrapText="1"/>
    </xf>
    <xf numFmtId="10" fontId="52" fillId="0" borderId="33" xfId="40" quotePrefix="1" applyNumberFormat="1" applyFont="1" applyBorder="1" applyAlignment="1">
      <alignment horizontal="left" vertical="top" wrapText="1"/>
    </xf>
    <xf numFmtId="0" fontId="52" fillId="0" borderId="34" xfId="40" applyFont="1" applyBorder="1" applyAlignment="1">
      <alignment vertical="top" wrapText="1"/>
    </xf>
    <xf numFmtId="0" fontId="52" fillId="0" borderId="31" xfId="40" applyFont="1" applyBorder="1" applyAlignment="1">
      <alignment vertical="top" wrapText="1"/>
    </xf>
    <xf numFmtId="0" fontId="52" fillId="0" borderId="33" xfId="40" applyFont="1" applyBorder="1" applyAlignment="1">
      <alignment vertical="top" wrapText="1"/>
    </xf>
    <xf numFmtId="0" fontId="55" fillId="0" borderId="30" xfId="40" applyFont="1" applyBorder="1" applyAlignment="1">
      <alignment horizontal="left" vertical="center" wrapText="1"/>
    </xf>
    <xf numFmtId="0" fontId="55" fillId="0" borderId="30" xfId="40" applyFont="1" applyBorder="1" applyAlignment="1">
      <alignment horizontal="center" vertical="center" wrapText="1"/>
    </xf>
    <xf numFmtId="0" fontId="52" fillId="0" borderId="31" xfId="40" applyFont="1" applyBorder="1"/>
    <xf numFmtId="1" fontId="55" fillId="0" borderId="0" xfId="40" applyNumberFormat="1" applyFont="1" applyAlignment="1">
      <alignment horizontal="left" vertical="top"/>
    </xf>
    <xf numFmtId="49" fontId="52" fillId="0" borderId="0" xfId="40" applyNumberFormat="1" applyFont="1" applyAlignment="1">
      <alignment horizontal="left" vertical="top" wrapText="1"/>
    </xf>
    <xf numFmtId="49" fontId="52" fillId="0" borderId="0" xfId="40" applyNumberFormat="1" applyFont="1" applyAlignment="1">
      <alignment horizontal="left" vertical="top"/>
    </xf>
    <xf numFmtId="0" fontId="52" fillId="0" borderId="0" xfId="40" applyFont="1" applyAlignment="1">
      <alignment horizontal="center" vertical="center"/>
    </xf>
    <xf numFmtId="14" fontId="19" fillId="24" borderId="10" xfId="0" applyNumberFormat="1" applyFont="1" applyFill="1" applyBorder="1" applyAlignment="1">
      <alignment horizontal="center" vertical="center" wrapText="1"/>
    </xf>
    <xf numFmtId="0" fontId="52" fillId="0" borderId="33" xfId="40" applyFont="1" applyBorder="1" applyAlignment="1">
      <alignment horizontal="center" vertical="top" wrapText="1"/>
    </xf>
    <xf numFmtId="10" fontId="52" fillId="0" borderId="29" xfId="40" applyNumberFormat="1" applyFont="1" applyBorder="1" applyAlignment="1">
      <alignment horizontal="left" vertical="top" wrapText="1"/>
    </xf>
    <xf numFmtId="14" fontId="52" fillId="0" borderId="29" xfId="40" applyNumberFormat="1" applyFont="1" applyBorder="1" applyAlignment="1">
      <alignment horizontal="left" vertical="top" wrapText="1"/>
    </xf>
    <xf numFmtId="167" fontId="36" fillId="0" borderId="10" xfId="64" applyNumberFormat="1" applyFont="1" applyBorder="1" applyAlignment="1">
      <alignment horizontal="center" vertical="center"/>
    </xf>
    <xf numFmtId="0" fontId="52" fillId="0" borderId="34" xfId="40" applyFont="1" applyBorder="1" applyAlignment="1">
      <alignment vertical="top" wrapText="1"/>
    </xf>
    <xf numFmtId="0" fontId="52" fillId="0" borderId="29" xfId="40" applyFont="1" applyBorder="1" applyAlignment="1">
      <alignment horizontal="justify" vertical="center"/>
    </xf>
    <xf numFmtId="0" fontId="36" fillId="24" borderId="10" xfId="52" applyFont="1" applyFill="1" applyBorder="1" applyAlignment="1">
      <alignment horizontal="center" vertical="center" wrapText="1"/>
    </xf>
    <xf numFmtId="0" fontId="29" fillId="0" borderId="0" xfId="70" applyFont="1"/>
    <xf numFmtId="0" fontId="28" fillId="0" borderId="0" xfId="70" applyFont="1"/>
    <xf numFmtId="0" fontId="28" fillId="0" borderId="0" xfId="70" applyFont="1" applyFill="1"/>
    <xf numFmtId="0" fontId="31" fillId="0" borderId="0" xfId="70" applyFont="1" applyAlignment="1">
      <alignment horizontal="left" vertical="center"/>
    </xf>
    <xf numFmtId="0" fontId="33" fillId="0" borderId="0" xfId="70" applyFont="1" applyAlignment="1">
      <alignment vertical="center"/>
    </xf>
    <xf numFmtId="0" fontId="28" fillId="0" borderId="0" xfId="70" applyFont="1" applyBorder="1"/>
    <xf numFmtId="0" fontId="38" fillId="0" borderId="0" xfId="70" applyFont="1"/>
    <xf numFmtId="14" fontId="52" fillId="24" borderId="35" xfId="40" applyNumberFormat="1" applyFont="1" applyFill="1" applyBorder="1" applyAlignment="1">
      <alignment vertical="top" wrapText="1"/>
    </xf>
    <xf numFmtId="0" fontId="52" fillId="24" borderId="29" xfId="40" applyFont="1" applyFill="1" applyBorder="1" applyAlignment="1">
      <alignment horizontal="justify"/>
    </xf>
    <xf numFmtId="0" fontId="52" fillId="24" borderId="30" xfId="40" applyFont="1" applyFill="1" applyBorder="1" applyAlignment="1">
      <alignment horizontal="justify"/>
    </xf>
    <xf numFmtId="0" fontId="52" fillId="24" borderId="30" xfId="40" applyFont="1" applyFill="1" applyBorder="1" applyAlignment="1">
      <alignment vertical="center" wrapText="1"/>
    </xf>
    <xf numFmtId="0" fontId="19" fillId="0" borderId="0" xfId="40" applyFont="1" applyFill="1"/>
    <xf numFmtId="0" fontId="40" fillId="0" borderId="0" xfId="40" applyFont="1" applyFill="1" applyAlignment="1">
      <alignment vertical="center"/>
    </xf>
    <xf numFmtId="0" fontId="37" fillId="0" borderId="0" xfId="70" applyFont="1" applyFill="1" applyBorder="1" applyAlignment="1">
      <alignment vertical="center"/>
    </xf>
    <xf numFmtId="0" fontId="30" fillId="0" borderId="0" xfId="40" applyFont="1" applyFill="1" applyAlignment="1"/>
    <xf numFmtId="0" fontId="32" fillId="0" borderId="0" xfId="55" applyFont="1" applyAlignment="1"/>
    <xf numFmtId="0" fontId="19" fillId="24" borderId="15" xfId="40" applyFont="1" applyFill="1" applyBorder="1" applyAlignment="1">
      <alignment horizontal="center" vertical="center" wrapText="1"/>
    </xf>
    <xf numFmtId="0" fontId="32" fillId="24" borderId="10" xfId="40" applyFont="1" applyFill="1" applyBorder="1" applyAlignment="1">
      <alignment horizontal="center" vertical="center" textRotation="90" wrapText="1"/>
    </xf>
    <xf numFmtId="0" fontId="32" fillId="0" borderId="10" xfId="40" applyFont="1" applyFill="1" applyBorder="1" applyAlignment="1">
      <alignment horizontal="center" vertical="center" textRotation="90" wrapText="1"/>
    </xf>
    <xf numFmtId="49" fontId="32" fillId="0" borderId="10" xfId="41" applyNumberFormat="1" applyFont="1" applyFill="1" applyBorder="1" applyAlignment="1">
      <alignment horizontal="center" vertical="center" wrapText="1"/>
    </xf>
    <xf numFmtId="0" fontId="32" fillId="0" borderId="10" xfId="41" applyFont="1" applyFill="1" applyBorder="1" applyAlignment="1">
      <alignment horizontal="left" vertical="center" wrapText="1"/>
    </xf>
    <xf numFmtId="0" fontId="19" fillId="0" borderId="0" xfId="41" applyFont="1"/>
    <xf numFmtId="49" fontId="19" fillId="0" borderId="10" xfId="41" applyNumberFormat="1" applyFont="1" applyFill="1" applyBorder="1" applyAlignment="1">
      <alignment horizontal="center" vertical="center" wrapText="1"/>
    </xf>
    <xf numFmtId="0" fontId="19" fillId="0" borderId="10" xfId="41" applyFont="1" applyFill="1" applyBorder="1" applyAlignment="1">
      <alignment horizontal="left" vertical="center" wrapText="1"/>
    </xf>
    <xf numFmtId="0" fontId="19" fillId="0" borderId="19" xfId="41" applyFont="1" applyFill="1" applyBorder="1" applyAlignment="1">
      <alignment horizontal="left" vertical="center" wrapText="1"/>
    </xf>
    <xf numFmtId="0" fontId="63" fillId="0" borderId="10" xfId="75" applyFont="1" applyFill="1" applyBorder="1" applyAlignment="1">
      <alignment horizontal="left" vertical="center" wrapText="1"/>
    </xf>
    <xf numFmtId="0" fontId="64" fillId="0" borderId="10" xfId="75" applyFont="1" applyFill="1" applyBorder="1" applyAlignment="1">
      <alignment horizontal="left" vertical="center" wrapText="1"/>
    </xf>
    <xf numFmtId="4" fontId="19" fillId="0" borderId="10" xfId="41" applyNumberFormat="1" applyFont="1" applyFill="1" applyBorder="1" applyAlignment="1">
      <alignment horizontal="center" vertical="center" wrapText="1"/>
    </xf>
    <xf numFmtId="4" fontId="19" fillId="0" borderId="10" xfId="41" applyNumberFormat="1" applyFont="1" applyFill="1" applyBorder="1" applyAlignment="1">
      <alignment horizontal="left" vertical="center" wrapText="1"/>
    </xf>
    <xf numFmtId="173" fontId="52" fillId="0" borderId="32" xfId="64" applyNumberFormat="1" applyFont="1" applyBorder="1" applyAlignment="1">
      <alignment horizontal="left" vertical="center" wrapText="1"/>
    </xf>
    <xf numFmtId="174" fontId="52" fillId="0" borderId="33" xfId="40" quotePrefix="1" applyNumberFormat="1" applyFont="1" applyBorder="1" applyAlignment="1">
      <alignment horizontal="left" vertical="top" wrapText="1"/>
    </xf>
    <xf numFmtId="0" fontId="72" fillId="0" borderId="0" xfId="0" applyFont="1" applyAlignment="1" applyProtection="1">
      <alignment horizontal="center" vertical="center" wrapText="1"/>
    </xf>
    <xf numFmtId="0" fontId="19" fillId="0" borderId="0" xfId="0" applyFont="1" applyAlignment="1">
      <alignment vertical="center"/>
    </xf>
    <xf numFmtId="0" fontId="31" fillId="0" borderId="0" xfId="70" applyNumberFormat="1" applyFont="1" applyAlignment="1">
      <alignment horizontal="left" vertical="center"/>
    </xf>
    <xf numFmtId="0" fontId="28" fillId="0" borderId="0" xfId="70" applyNumberFormat="1" applyFont="1"/>
    <xf numFmtId="0" fontId="28" fillId="0" borderId="0" xfId="70" applyNumberFormat="1" applyFont="1" applyFill="1"/>
    <xf numFmtId="0" fontId="30" fillId="0" borderId="0" xfId="40" applyNumberFormat="1" applyFont="1" applyAlignment="1">
      <alignment horizontal="right"/>
    </xf>
    <xf numFmtId="0" fontId="33" fillId="0" borderId="0" xfId="70" applyNumberFormat="1" applyFont="1" applyAlignment="1">
      <alignment horizontal="center" vertical="center"/>
    </xf>
    <xf numFmtId="0" fontId="33" fillId="0" borderId="0" xfId="70" applyNumberFormat="1" applyFont="1" applyAlignment="1">
      <alignment vertical="center"/>
    </xf>
    <xf numFmtId="0" fontId="37" fillId="0" borderId="0" xfId="70" applyNumberFormat="1" applyFont="1" applyFill="1" applyBorder="1" applyAlignment="1">
      <alignment horizontal="center" vertical="center"/>
    </xf>
    <xf numFmtId="0" fontId="28" fillId="0" borderId="0" xfId="70" applyNumberFormat="1" applyFont="1" applyBorder="1"/>
    <xf numFmtId="0" fontId="37" fillId="0" borderId="0" xfId="70" applyNumberFormat="1" applyFont="1" applyAlignment="1">
      <alignment horizontal="center" vertical="center"/>
    </xf>
    <xf numFmtId="0" fontId="38" fillId="0" borderId="0" xfId="70" applyNumberFormat="1" applyFont="1"/>
    <xf numFmtId="0" fontId="55" fillId="0" borderId="0" xfId="0" applyFont="1" applyAlignment="1">
      <alignment vertical="center"/>
    </xf>
    <xf numFmtId="0" fontId="19" fillId="0" borderId="0" xfId="0" applyFont="1" applyAlignment="1">
      <alignment horizontal="right" vertical="center"/>
    </xf>
    <xf numFmtId="0" fontId="71" fillId="0" borderId="0" xfId="78" applyFont="1" applyFill="1" applyAlignment="1"/>
    <xf numFmtId="0" fontId="71" fillId="0" borderId="0" xfId="0" applyFont="1" applyAlignment="1">
      <alignment vertical="center"/>
    </xf>
    <xf numFmtId="0" fontId="55" fillId="0" borderId="0" xfId="0" applyFont="1" applyAlignment="1">
      <alignment horizontal="left" vertical="center"/>
    </xf>
    <xf numFmtId="0" fontId="55" fillId="0" borderId="0" xfId="0" applyFont="1" applyAlignment="1">
      <alignment horizontal="center" vertical="center"/>
    </xf>
    <xf numFmtId="0" fontId="66" fillId="0" borderId="0" xfId="0" applyFont="1" applyAlignment="1">
      <alignment horizontal="left" vertical="center"/>
    </xf>
    <xf numFmtId="0" fontId="44" fillId="0" borderId="0" xfId="0" applyFont="1" applyAlignment="1">
      <alignment vertical="center"/>
    </xf>
    <xf numFmtId="0" fontId="52" fillId="0" borderId="0" xfId="0" applyFont="1" applyAlignment="1">
      <alignment vertical="center"/>
    </xf>
    <xf numFmtId="4" fontId="52" fillId="0" borderId="10" xfId="0" applyNumberFormat="1" applyFont="1" applyFill="1" applyBorder="1" applyAlignment="1">
      <alignment horizontal="center" vertical="center"/>
    </xf>
    <xf numFmtId="3" fontId="52" fillId="0" borderId="10" xfId="0" applyNumberFormat="1" applyFont="1" applyFill="1" applyBorder="1" applyAlignment="1">
      <alignment horizontal="center" vertical="center"/>
    </xf>
    <xf numFmtId="0" fontId="19" fillId="0" borderId="0" xfId="0" applyFont="1" applyBorder="1" applyAlignment="1">
      <alignment vertical="center"/>
    </xf>
    <xf numFmtId="0" fontId="47" fillId="0" borderId="0" xfId="0" applyFont="1" applyAlignment="1">
      <alignment vertical="center"/>
    </xf>
    <xf numFmtId="0" fontId="52" fillId="0" borderId="10" xfId="0" applyFont="1" applyFill="1" applyBorder="1" applyAlignment="1">
      <alignment horizontal="center" vertical="center"/>
    </xf>
    <xf numFmtId="2" fontId="19" fillId="0" borderId="0" xfId="0" applyNumberFormat="1" applyFont="1" applyAlignment="1">
      <alignment vertical="center"/>
    </xf>
    <xf numFmtId="1" fontId="32" fillId="0" borderId="44" xfId="0" applyNumberFormat="1" applyFont="1" applyFill="1" applyBorder="1" applyAlignment="1">
      <alignment horizontal="center" vertical="center"/>
    </xf>
    <xf numFmtId="1" fontId="32" fillId="0" borderId="23" xfId="0" applyNumberFormat="1" applyFont="1" applyFill="1" applyBorder="1" applyAlignment="1">
      <alignment horizontal="center" vertical="center"/>
    </xf>
    <xf numFmtId="10" fontId="52" fillId="0" borderId="13" xfId="0" applyNumberFormat="1" applyFont="1" applyFill="1" applyBorder="1" applyAlignment="1">
      <alignment vertical="center"/>
    </xf>
    <xf numFmtId="10" fontId="52" fillId="0" borderId="10" xfId="0" applyNumberFormat="1" applyFont="1" applyFill="1" applyBorder="1" applyAlignment="1">
      <alignment vertical="center"/>
    </xf>
    <xf numFmtId="4" fontId="52" fillId="0" borderId="45" xfId="0" applyNumberFormat="1" applyFont="1" applyFill="1" applyBorder="1" applyAlignment="1">
      <alignment vertical="center"/>
    </xf>
    <xf numFmtId="4" fontId="52" fillId="0" borderId="25" xfId="0" applyNumberFormat="1" applyFont="1" applyFill="1" applyBorder="1" applyAlignment="1">
      <alignment vertical="center"/>
    </xf>
    <xf numFmtId="3" fontId="19" fillId="0" borderId="21" xfId="0" applyNumberFormat="1" applyFont="1" applyFill="1" applyBorder="1" applyAlignment="1">
      <alignment vertical="center"/>
    </xf>
    <xf numFmtId="3" fontId="19" fillId="0" borderId="16" xfId="0" applyNumberFormat="1" applyFont="1" applyFill="1" applyBorder="1" applyAlignment="1">
      <alignment vertical="center"/>
    </xf>
    <xf numFmtId="3" fontId="19" fillId="0" borderId="13" xfId="0" applyNumberFormat="1" applyFont="1" applyFill="1" applyBorder="1" applyAlignment="1">
      <alignment vertical="center"/>
    </xf>
    <xf numFmtId="3" fontId="19" fillId="0" borderId="10" xfId="0" applyNumberFormat="1" applyFont="1" applyFill="1" applyBorder="1" applyAlignment="1">
      <alignment vertical="center"/>
    </xf>
    <xf numFmtId="3" fontId="19" fillId="0" borderId="13" xfId="0" applyNumberFormat="1" applyFont="1" applyBorder="1" applyAlignment="1">
      <alignment vertical="center"/>
    </xf>
    <xf numFmtId="0" fontId="19" fillId="0" borderId="13" xfId="0" applyFont="1" applyBorder="1" applyAlignment="1">
      <alignment vertical="center"/>
    </xf>
    <xf numFmtId="0" fontId="19" fillId="0" borderId="10" xfId="0" applyFont="1" applyBorder="1" applyAlignment="1">
      <alignment vertical="center"/>
    </xf>
    <xf numFmtId="1" fontId="32" fillId="0" borderId="23" xfId="0" applyNumberFormat="1" applyFont="1" applyFill="1" applyBorder="1" applyAlignment="1">
      <alignment horizontal="center" vertical="center" wrapText="1"/>
    </xf>
    <xf numFmtId="0" fontId="56" fillId="0" borderId="0" xfId="53"/>
    <xf numFmtId="0" fontId="74" fillId="0" borderId="16" xfId="53" applyFont="1" applyFill="1" applyBorder="1" applyAlignment="1">
      <alignment vertical="center"/>
    </xf>
    <xf numFmtId="0" fontId="74" fillId="0" borderId="10" xfId="53" applyFont="1" applyFill="1" applyBorder="1" applyAlignment="1">
      <alignment vertical="center"/>
    </xf>
    <xf numFmtId="0" fontId="74" fillId="0" borderId="25" xfId="53" applyFont="1" applyFill="1" applyBorder="1" applyAlignment="1">
      <alignment vertical="center"/>
    </xf>
    <xf numFmtId="0" fontId="19" fillId="0" borderId="0" xfId="0" applyFont="1" applyFill="1" applyBorder="1" applyAlignment="1">
      <alignment vertical="center"/>
    </xf>
    <xf numFmtId="3" fontId="19" fillId="0" borderId="0" xfId="0" applyNumberFormat="1" applyFont="1" applyBorder="1" applyAlignment="1">
      <alignment vertical="center"/>
    </xf>
    <xf numFmtId="3" fontId="19" fillId="0" borderId="0" xfId="0" applyNumberFormat="1" applyFont="1" applyAlignment="1">
      <alignment vertical="center"/>
    </xf>
    <xf numFmtId="171" fontId="55" fillId="0" borderId="10" xfId="0" applyNumberFormat="1" applyFont="1" applyBorder="1" applyAlignment="1">
      <alignment vertical="center"/>
    </xf>
    <xf numFmtId="171" fontId="52" fillId="0" borderId="10" xfId="0" applyNumberFormat="1" applyFont="1" applyBorder="1" applyAlignment="1">
      <alignment vertical="center"/>
    </xf>
    <xf numFmtId="171" fontId="55" fillId="0" borderId="25" xfId="0" applyNumberFormat="1" applyFont="1" applyBorder="1" applyAlignment="1">
      <alignment vertical="center"/>
    </xf>
    <xf numFmtId="0" fontId="67" fillId="0" borderId="0" xfId="0" applyFont="1" applyBorder="1" applyAlignment="1">
      <alignment vertical="center"/>
    </xf>
    <xf numFmtId="168" fontId="68" fillId="0" borderId="0" xfId="0" applyNumberFormat="1" applyFont="1" applyBorder="1" applyAlignment="1">
      <alignment horizontal="center" vertical="center"/>
    </xf>
    <xf numFmtId="0" fontId="67" fillId="0" borderId="0" xfId="0" applyFont="1" applyAlignment="1">
      <alignment vertical="center"/>
    </xf>
    <xf numFmtId="171" fontId="52" fillId="0" borderId="10" xfId="0" applyNumberFormat="1" applyFont="1" applyFill="1" applyBorder="1" applyAlignment="1">
      <alignment vertical="center"/>
    </xf>
    <xf numFmtId="169" fontId="52" fillId="0" borderId="10" xfId="0" applyNumberFormat="1" applyFont="1" applyBorder="1" applyAlignment="1">
      <alignment horizontal="center" vertical="center"/>
    </xf>
    <xf numFmtId="171" fontId="55" fillId="0" borderId="10" xfId="0" applyNumberFormat="1" applyFont="1" applyFill="1" applyBorder="1" applyAlignment="1">
      <alignment vertical="center"/>
    </xf>
    <xf numFmtId="170" fontId="55" fillId="0" borderId="10" xfId="0" applyNumberFormat="1" applyFont="1" applyFill="1" applyBorder="1" applyAlignment="1">
      <alignment vertical="center"/>
    </xf>
    <xf numFmtId="172" fontId="55" fillId="0" borderId="10" xfId="0" applyNumberFormat="1" applyFont="1" applyFill="1" applyBorder="1" applyAlignment="1">
      <alignment vertical="center"/>
    </xf>
    <xf numFmtId="172" fontId="55" fillId="0" borderId="25" xfId="0" applyNumberFormat="1" applyFont="1" applyFill="1" applyBorder="1" applyAlignment="1">
      <alignment vertical="center"/>
    </xf>
    <xf numFmtId="171" fontId="19" fillId="0" borderId="0" xfId="0" applyNumberFormat="1" applyFont="1" applyAlignment="1">
      <alignment vertical="center"/>
    </xf>
    <xf numFmtId="0" fontId="32" fillId="0" borderId="10" xfId="40" applyFont="1" applyFill="1" applyBorder="1" applyAlignment="1">
      <alignment horizontal="center" vertical="center" wrapText="1"/>
    </xf>
    <xf numFmtId="0" fontId="19" fillId="0" borderId="0" xfId="40" applyFont="1" applyFill="1" applyAlignment="1">
      <alignment horizontal="center"/>
    </xf>
    <xf numFmtId="0" fontId="32" fillId="0" borderId="15" xfId="40" applyFont="1" applyFill="1" applyBorder="1" applyAlignment="1">
      <alignment horizontal="center" vertical="center" wrapText="1"/>
    </xf>
    <xf numFmtId="4" fontId="19" fillId="0" borderId="10" xfId="80" applyNumberFormat="1" applyFont="1" applyFill="1" applyBorder="1" applyAlignment="1">
      <alignment horizontal="right" wrapText="1"/>
    </xf>
    <xf numFmtId="4" fontId="63" fillId="0" borderId="16" xfId="75" applyNumberFormat="1" applyFont="1" applyFill="1" applyBorder="1" applyAlignment="1">
      <alignment horizontal="left" vertical="center" wrapText="1"/>
    </xf>
    <xf numFmtId="4" fontId="63" fillId="0" borderId="10" xfId="75" applyNumberFormat="1" applyFont="1" applyFill="1" applyBorder="1" applyAlignment="1">
      <alignment horizontal="left" vertical="center" wrapText="1"/>
    </xf>
    <xf numFmtId="0" fontId="36" fillId="0" borderId="10" xfId="52" applyFont="1" applyFill="1" applyBorder="1" applyAlignment="1">
      <alignment vertical="center" wrapText="1"/>
    </xf>
    <xf numFmtId="0" fontId="19" fillId="0" borderId="10" xfId="40" applyFont="1" applyFill="1" applyBorder="1" applyAlignment="1">
      <alignment horizontal="center" vertical="center" wrapText="1"/>
    </xf>
    <xf numFmtId="0" fontId="36" fillId="0" borderId="10" xfId="52" applyFont="1" applyFill="1" applyBorder="1" applyAlignment="1">
      <alignment horizontal="center" vertical="center" wrapText="1"/>
    </xf>
    <xf numFmtId="49" fontId="36" fillId="0" borderId="11" xfId="52" applyNumberFormat="1" applyFont="1" applyBorder="1" applyAlignment="1">
      <alignment horizontal="center" vertical="center"/>
    </xf>
    <xf numFmtId="49" fontId="36" fillId="0" borderId="12" xfId="52" applyNumberFormat="1" applyFont="1" applyBorder="1" applyAlignment="1">
      <alignment horizontal="center" vertical="center"/>
    </xf>
    <xf numFmtId="49" fontId="36" fillId="0" borderId="13" xfId="52" applyNumberFormat="1" applyFont="1" applyBorder="1" applyAlignment="1">
      <alignment horizontal="center" vertical="center"/>
    </xf>
    <xf numFmtId="0" fontId="36" fillId="0" borderId="0" xfId="52" applyFont="1" applyAlignment="1">
      <alignment horizontal="center" vertical="center"/>
    </xf>
    <xf numFmtId="0" fontId="39" fillId="0" borderId="0" xfId="52" applyFont="1" applyAlignment="1">
      <alignment horizontal="center" vertical="center" wrapText="1"/>
    </xf>
    <xf numFmtId="0" fontId="40" fillId="0" borderId="0" xfId="52" applyFont="1" applyAlignment="1">
      <alignment horizontal="center" vertical="center" wrapText="1"/>
    </xf>
    <xf numFmtId="0" fontId="40" fillId="0" borderId="0" xfId="52" applyFont="1" applyAlignment="1">
      <alignment horizontal="center" vertical="center"/>
    </xf>
    <xf numFmtId="0" fontId="32" fillId="0" borderId="0" xfId="0" applyFont="1" applyAlignment="1">
      <alignment horizontal="center" vertical="center"/>
    </xf>
    <xf numFmtId="0" fontId="33" fillId="0" borderId="0" xfId="52" applyFont="1" applyAlignment="1">
      <alignment horizontal="center" vertical="center"/>
    </xf>
    <xf numFmtId="0" fontId="34" fillId="0" borderId="0" xfId="52" applyFont="1" applyAlignment="1">
      <alignment horizontal="center" vertical="center"/>
    </xf>
    <xf numFmtId="0" fontId="33" fillId="0" borderId="10" xfId="52" applyFont="1" applyBorder="1" applyAlignment="1">
      <alignment horizontal="center" vertical="center" wrapText="1"/>
    </xf>
    <xf numFmtId="0" fontId="41" fillId="0" borderId="10" xfId="52" applyFont="1" applyBorder="1" applyAlignment="1">
      <alignment horizontal="center" vertical="center" wrapText="1"/>
    </xf>
    <xf numFmtId="0" fontId="37" fillId="0" borderId="0" xfId="52" applyFont="1" applyAlignment="1">
      <alignment horizontal="center" vertical="center"/>
    </xf>
    <xf numFmtId="0" fontId="36" fillId="0" borderId="14" xfId="52" applyFont="1" applyBorder="1" applyAlignment="1">
      <alignment vertical="center"/>
    </xf>
    <xf numFmtId="0" fontId="41" fillId="0" borderId="15" xfId="52" applyFont="1" applyBorder="1" applyAlignment="1">
      <alignment horizontal="center" vertical="center" wrapText="1"/>
    </xf>
    <xf numFmtId="0" fontId="41" fillId="0" borderId="16" xfId="52" applyFont="1" applyBorder="1" applyAlignment="1">
      <alignment horizontal="center" vertical="center" wrapText="1"/>
    </xf>
    <xf numFmtId="0" fontId="39" fillId="0" borderId="0" xfId="52" applyFont="1" applyAlignment="1">
      <alignment horizontal="center" vertical="center"/>
    </xf>
    <xf numFmtId="49" fontId="19" fillId="0" borderId="0" xfId="39" applyNumberFormat="1" applyFont="1" applyAlignment="1">
      <alignment horizontal="left" vertical="top"/>
    </xf>
    <xf numFmtId="0" fontId="19" fillId="0" borderId="14" xfId="39" applyFont="1" applyBorder="1" applyAlignment="1">
      <alignment horizontal="left" vertical="center"/>
    </xf>
    <xf numFmtId="0" fontId="32" fillId="0" borderId="15" xfId="39" applyFont="1" applyBorder="1" applyAlignment="1">
      <alignment horizontal="center" vertical="center"/>
    </xf>
    <xf numFmtId="0" fontId="32" fillId="0" borderId="19" xfId="39" applyFont="1" applyBorder="1" applyAlignment="1">
      <alignment horizontal="center" vertical="center"/>
    </xf>
    <xf numFmtId="0" fontId="32" fillId="0" borderId="16" xfId="39" applyFont="1" applyBorder="1" applyAlignment="1">
      <alignment horizontal="center" vertical="center"/>
    </xf>
    <xf numFmtId="0" fontId="32" fillId="0" borderId="17" xfId="39" applyFont="1" applyBorder="1" applyAlignment="1">
      <alignment horizontal="center" vertical="center" wrapText="1"/>
    </xf>
    <xf numFmtId="0" fontId="32" fillId="0" borderId="18" xfId="39" applyFont="1" applyBorder="1" applyAlignment="1">
      <alignment horizontal="center" vertical="center" wrapText="1"/>
    </xf>
    <xf numFmtId="0" fontId="32" fillId="0" borderId="20" xfId="39" applyFont="1" applyBorder="1" applyAlignment="1">
      <alignment horizontal="center" vertical="center" wrapText="1"/>
    </xf>
    <xf numFmtId="0" fontId="32" fillId="0" borderId="21" xfId="39" applyFont="1" applyBorder="1" applyAlignment="1">
      <alignment horizontal="center" vertical="center" wrapText="1"/>
    </xf>
    <xf numFmtId="0" fontId="32" fillId="0" borderId="15" xfId="39" applyFont="1" applyBorder="1" applyAlignment="1">
      <alignment horizontal="center" vertical="center" wrapText="1"/>
    </xf>
    <xf numFmtId="0" fontId="32" fillId="0" borderId="19" xfId="39" applyFont="1" applyBorder="1" applyAlignment="1">
      <alignment horizontal="center" vertical="center" wrapText="1"/>
    </xf>
    <xf numFmtId="0" fontId="32" fillId="0" borderId="16" xfId="39" applyFont="1" applyBorder="1" applyAlignment="1">
      <alignment horizontal="center" vertical="center" wrapText="1"/>
    </xf>
    <xf numFmtId="0" fontId="32" fillId="0" borderId="11" xfId="39" applyFont="1" applyBorder="1" applyAlignment="1">
      <alignment horizontal="center" vertical="center" wrapText="1"/>
    </xf>
    <xf numFmtId="0" fontId="32" fillId="0" borderId="13" xfId="39" applyFont="1" applyBorder="1" applyAlignment="1">
      <alignment horizontal="center" vertical="center" wrapText="1"/>
    </xf>
    <xf numFmtId="0" fontId="32" fillId="0" borderId="12" xfId="39" applyFont="1" applyBorder="1" applyAlignment="1">
      <alignment horizontal="center" vertical="center" wrapText="1"/>
    </xf>
    <xf numFmtId="0" fontId="46" fillId="0" borderId="0" xfId="51" applyFont="1" applyAlignment="1">
      <alignment horizontal="center"/>
    </xf>
    <xf numFmtId="0" fontId="42" fillId="0" borderId="0" xfId="51" applyFont="1" applyAlignment="1">
      <alignment horizontal="center"/>
    </xf>
    <xf numFmtId="0" fontId="43" fillId="0" borderId="11" xfId="0" applyFont="1" applyBorder="1" applyAlignment="1">
      <alignment horizontal="center" vertical="center"/>
    </xf>
    <xf numFmtId="0" fontId="43" fillId="0" borderId="12" xfId="0" applyFont="1" applyBorder="1" applyAlignment="1">
      <alignment horizontal="center" vertical="center"/>
    </xf>
    <xf numFmtId="0" fontId="43" fillId="0" borderId="13" xfId="0" applyFont="1" applyBorder="1" applyAlignment="1">
      <alignment horizontal="center" vertical="center"/>
    </xf>
    <xf numFmtId="0" fontId="43" fillId="0" borderId="10" xfId="0" applyFont="1" applyBorder="1" applyAlignment="1">
      <alignment horizontal="center" vertical="center"/>
    </xf>
    <xf numFmtId="0" fontId="33" fillId="0" borderId="0" xfId="52" applyFont="1" applyAlignment="1">
      <alignment horizontal="center" vertical="center" wrapText="1"/>
    </xf>
    <xf numFmtId="0" fontId="41" fillId="0" borderId="11" xfId="52" applyFont="1" applyBorder="1" applyAlignment="1">
      <alignment horizontal="center" vertical="center" wrapText="1"/>
    </xf>
    <xf numFmtId="0" fontId="41" fillId="0" borderId="12" xfId="52" applyFont="1" applyBorder="1" applyAlignment="1">
      <alignment horizontal="center" vertical="center" wrapText="1"/>
    </xf>
    <xf numFmtId="0" fontId="41" fillId="0" borderId="13" xfId="52" applyFont="1" applyBorder="1" applyAlignment="1">
      <alignment horizontal="center" vertical="center" wrapText="1"/>
    </xf>
    <xf numFmtId="0" fontId="52" fillId="0" borderId="0" xfId="0" applyFont="1" applyFill="1" applyBorder="1" applyAlignment="1">
      <alignment horizontal="left" vertical="center" wrapText="1"/>
    </xf>
    <xf numFmtId="0" fontId="55" fillId="0" borderId="24" xfId="0" applyFont="1" applyBorder="1" applyAlignment="1">
      <alignment horizontal="left" vertical="center"/>
    </xf>
    <xf numFmtId="0" fontId="55" fillId="0" borderId="10" xfId="0" applyFont="1" applyBorder="1" applyAlignment="1">
      <alignment horizontal="left" vertical="center"/>
    </xf>
    <xf numFmtId="170" fontId="55" fillId="0" borderId="11" xfId="0" applyNumberFormat="1" applyFont="1" applyFill="1" applyBorder="1" applyAlignment="1">
      <alignment horizontal="center" vertical="center"/>
    </xf>
    <xf numFmtId="170" fontId="55" fillId="0" borderId="13" xfId="0" applyNumberFormat="1" applyFont="1" applyFill="1" applyBorder="1" applyAlignment="1">
      <alignment horizontal="center" vertical="center"/>
    </xf>
    <xf numFmtId="172" fontId="55" fillId="0" borderId="11" xfId="0" applyNumberFormat="1" applyFont="1" applyFill="1" applyBorder="1" applyAlignment="1">
      <alignment horizontal="center" vertical="center"/>
    </xf>
    <xf numFmtId="172" fontId="55" fillId="0" borderId="13" xfId="0" applyNumberFormat="1" applyFont="1" applyFill="1" applyBorder="1" applyAlignment="1">
      <alignment horizontal="center" vertical="center"/>
    </xf>
    <xf numFmtId="0" fontId="55" fillId="0" borderId="26" xfId="0" applyFont="1" applyBorder="1" applyAlignment="1">
      <alignment horizontal="left" vertical="center"/>
    </xf>
    <xf numFmtId="0" fontId="55" fillId="0" borderId="25" xfId="0" applyFont="1" applyBorder="1" applyAlignment="1">
      <alignment horizontal="left" vertical="center"/>
    </xf>
    <xf numFmtId="172" fontId="55" fillId="0" borderId="52" xfId="0" applyNumberFormat="1" applyFont="1" applyFill="1" applyBorder="1" applyAlignment="1">
      <alignment horizontal="center" vertical="center"/>
    </xf>
    <xf numFmtId="172" fontId="55" fillId="0" borderId="45" xfId="0" applyNumberFormat="1" applyFont="1" applyFill="1" applyBorder="1" applyAlignment="1">
      <alignment horizontal="center" vertical="center"/>
    </xf>
    <xf numFmtId="0" fontId="52" fillId="0" borderId="24" xfId="0" applyFont="1" applyBorder="1" applyAlignment="1">
      <alignment horizontal="left" vertical="center"/>
    </xf>
    <xf numFmtId="0" fontId="52" fillId="0" borderId="10" xfId="0" applyFont="1" applyBorder="1" applyAlignment="1">
      <alignment horizontal="left" vertical="center"/>
    </xf>
    <xf numFmtId="169" fontId="52" fillId="0" borderId="11" xfId="0" applyNumberFormat="1" applyFont="1" applyBorder="1" applyAlignment="1">
      <alignment horizontal="center" vertical="center"/>
    </xf>
    <xf numFmtId="169" fontId="52" fillId="0" borderId="13" xfId="0" applyNumberFormat="1" applyFont="1" applyBorder="1" applyAlignment="1">
      <alignment horizontal="center" vertical="center"/>
    </xf>
    <xf numFmtId="171" fontId="55" fillId="0" borderId="11" xfId="0" applyNumberFormat="1" applyFont="1" applyFill="1" applyBorder="1" applyAlignment="1">
      <alignment horizontal="center" vertical="center"/>
    </xf>
    <xf numFmtId="171" fontId="55" fillId="0" borderId="13" xfId="0" applyNumberFormat="1" applyFont="1" applyFill="1" applyBorder="1" applyAlignment="1">
      <alignment horizontal="center" vertical="center"/>
    </xf>
    <xf numFmtId="171" fontId="52" fillId="0" borderId="11" xfId="0" applyNumberFormat="1" applyFont="1" applyBorder="1" applyAlignment="1">
      <alignment horizontal="center" vertical="center"/>
    </xf>
    <xf numFmtId="171" fontId="52" fillId="0" borderId="13" xfId="0" applyNumberFormat="1" applyFont="1" applyBorder="1" applyAlignment="1">
      <alignment horizontal="center" vertical="center"/>
    </xf>
    <xf numFmtId="171" fontId="55" fillId="0" borderId="11" xfId="0" applyNumberFormat="1" applyFont="1" applyBorder="1" applyAlignment="1">
      <alignment horizontal="center" vertical="center"/>
    </xf>
    <xf numFmtId="171" fontId="55" fillId="0" borderId="13" xfId="0" applyNumberFormat="1" applyFont="1" applyBorder="1" applyAlignment="1">
      <alignment horizontal="center" vertical="center"/>
    </xf>
    <xf numFmtId="171" fontId="52" fillId="0" borderId="11" xfId="0" applyNumberFormat="1" applyFont="1" applyFill="1" applyBorder="1" applyAlignment="1">
      <alignment horizontal="center" vertical="center"/>
    </xf>
    <xf numFmtId="171" fontId="52" fillId="0" borderId="13" xfId="0" applyNumberFormat="1" applyFont="1" applyFill="1" applyBorder="1" applyAlignment="1">
      <alignment horizontal="center" vertical="center"/>
    </xf>
    <xf numFmtId="168" fontId="68" fillId="0" borderId="49" xfId="0" applyNumberFormat="1" applyFont="1" applyBorder="1" applyAlignment="1">
      <alignment horizontal="center" vertical="center"/>
    </xf>
    <xf numFmtId="0" fontId="55" fillId="0" borderId="22" xfId="0" applyFont="1" applyBorder="1" applyAlignment="1">
      <alignment horizontal="left" vertical="center"/>
    </xf>
    <xf numFmtId="0" fontId="55" fillId="0" borderId="23" xfId="0" applyFont="1" applyBorder="1" applyAlignment="1">
      <alignment horizontal="left" vertical="center"/>
    </xf>
    <xf numFmtId="1" fontId="32" fillId="0" borderId="50" xfId="0" applyNumberFormat="1" applyFont="1" applyFill="1" applyBorder="1" applyAlignment="1">
      <alignment horizontal="center" vertical="center" wrapText="1"/>
    </xf>
    <xf numFmtId="1" fontId="32" fillId="0" borderId="44" xfId="0" applyNumberFormat="1" applyFont="1" applyFill="1" applyBorder="1" applyAlignment="1">
      <alignment horizontal="center" vertical="center" wrapText="1"/>
    </xf>
    <xf numFmtId="0" fontId="19" fillId="0" borderId="11" xfId="0" applyFont="1" applyBorder="1" applyAlignment="1">
      <alignment horizontal="center" vertical="center"/>
    </xf>
    <xf numFmtId="0" fontId="19" fillId="0" borderId="13" xfId="0" applyFont="1" applyBorder="1" applyAlignment="1">
      <alignment horizontal="center" vertical="center"/>
    </xf>
    <xf numFmtId="0" fontId="52" fillId="0" borderId="26" xfId="0" applyFont="1" applyBorder="1" applyAlignment="1">
      <alignment horizontal="left" vertical="center"/>
    </xf>
    <xf numFmtId="0" fontId="52" fillId="0" borderId="25" xfId="0" applyFont="1" applyBorder="1" applyAlignment="1">
      <alignment horizontal="left" vertical="center"/>
    </xf>
    <xf numFmtId="171" fontId="55" fillId="0" borderId="52" xfId="0" applyNumberFormat="1" applyFont="1" applyBorder="1" applyAlignment="1">
      <alignment horizontal="center" vertical="center"/>
    </xf>
    <xf numFmtId="171" fontId="55" fillId="0" borderId="45" xfId="0" applyNumberFormat="1" applyFont="1" applyBorder="1" applyAlignment="1">
      <alignment horizontal="center" vertical="center"/>
    </xf>
    <xf numFmtId="0" fontId="74" fillId="0" borderId="24" xfId="53" applyFont="1" applyBorder="1" applyAlignment="1">
      <alignment vertical="center"/>
    </xf>
    <xf numFmtId="0" fontId="74" fillId="0" borderId="10" xfId="53" applyFont="1" applyBorder="1" applyAlignment="1">
      <alignment vertical="center"/>
    </xf>
    <xf numFmtId="0" fontId="74" fillId="0" borderId="11" xfId="53" applyFont="1" applyFill="1" applyBorder="1" applyAlignment="1">
      <alignment horizontal="center" vertical="center"/>
    </xf>
    <xf numFmtId="0" fontId="74" fillId="0" borderId="13" xfId="53" applyFont="1" applyFill="1" applyBorder="1" applyAlignment="1">
      <alignment horizontal="center" vertical="center"/>
    </xf>
    <xf numFmtId="0" fontId="74" fillId="0" borderId="26" xfId="53" applyFont="1" applyBorder="1" applyAlignment="1">
      <alignment vertical="center"/>
    </xf>
    <xf numFmtId="0" fontId="74" fillId="0" borderId="25" xfId="53" applyFont="1" applyBorder="1" applyAlignment="1">
      <alignment vertical="center"/>
    </xf>
    <xf numFmtId="0" fontId="74" fillId="0" borderId="52" xfId="53" applyFont="1" applyFill="1" applyBorder="1" applyAlignment="1">
      <alignment horizontal="center" vertical="center"/>
    </xf>
    <xf numFmtId="0" fontId="74" fillId="0" borderId="45" xfId="53" applyFont="1" applyFill="1" applyBorder="1" applyAlignment="1">
      <alignment horizontal="center" vertical="center"/>
    </xf>
    <xf numFmtId="0" fontId="19" fillId="0" borderId="49" xfId="0" applyFont="1" applyFill="1" applyBorder="1" applyAlignment="1">
      <alignment horizontal="center" vertical="center"/>
    </xf>
    <xf numFmtId="0" fontId="73" fillId="0" borderId="22" xfId="53" applyFont="1" applyBorder="1" applyAlignment="1">
      <alignment horizontal="left" vertical="center"/>
    </xf>
    <xf numFmtId="0" fontId="73" fillId="0" borderId="23" xfId="53" applyFont="1" applyBorder="1" applyAlignment="1">
      <alignment horizontal="left" vertical="center"/>
    </xf>
    <xf numFmtId="0" fontId="74" fillId="0" borderId="51" xfId="53" applyFont="1" applyBorder="1" applyAlignment="1">
      <alignment vertical="center"/>
    </xf>
    <xf numFmtId="0" fontId="74" fillId="0" borderId="16" xfId="53" applyFont="1" applyBorder="1" applyAlignment="1">
      <alignment vertical="center"/>
    </xf>
    <xf numFmtId="4" fontId="74" fillId="0" borderId="11" xfId="53" applyNumberFormat="1" applyFont="1" applyFill="1" applyBorder="1" applyAlignment="1">
      <alignment horizontal="center" vertical="center"/>
    </xf>
    <xf numFmtId="0" fontId="19" fillId="0" borderId="40" xfId="0" applyFont="1" applyBorder="1" applyAlignment="1">
      <alignment horizontal="left" vertical="center"/>
    </xf>
    <xf numFmtId="0" fontId="19" fillId="0" borderId="47" xfId="0" applyFont="1" applyBorder="1" applyAlignment="1">
      <alignment horizontal="left" vertical="center"/>
    </xf>
    <xf numFmtId="0" fontId="19" fillId="0" borderId="10" xfId="0" applyFont="1" applyBorder="1" applyAlignment="1">
      <alignment horizontal="center" vertical="center"/>
    </xf>
    <xf numFmtId="3" fontId="19" fillId="0" borderId="10" xfId="0" applyNumberFormat="1" applyFont="1" applyBorder="1" applyAlignment="1">
      <alignment horizontal="center" vertical="center"/>
    </xf>
    <xf numFmtId="0" fontId="19" fillId="0" borderId="48" xfId="0" applyFont="1" applyBorder="1" applyAlignment="1">
      <alignment horizontal="left" vertical="center"/>
    </xf>
    <xf numFmtId="0" fontId="19" fillId="0" borderId="49" xfId="0" applyFont="1" applyBorder="1" applyAlignment="1">
      <alignment horizontal="left" vertical="center"/>
    </xf>
    <xf numFmtId="0" fontId="19" fillId="0" borderId="24" xfId="0" applyFont="1" applyBorder="1" applyAlignment="1">
      <alignment horizontal="left" vertical="center"/>
    </xf>
    <xf numFmtId="0" fontId="19" fillId="0" borderId="10" xfId="0" applyFont="1" applyBorder="1" applyAlignment="1">
      <alignment horizontal="left" vertical="center"/>
    </xf>
    <xf numFmtId="0" fontId="19" fillId="0" borderId="32" xfId="0" applyFont="1" applyBorder="1" applyAlignment="1">
      <alignment horizontal="left" vertical="center"/>
    </xf>
    <xf numFmtId="10" fontId="52" fillId="0" borderId="13" xfId="0" applyNumberFormat="1" applyFont="1" applyFill="1" applyBorder="1" applyAlignment="1">
      <alignment horizontal="center" vertical="center"/>
    </xf>
    <xf numFmtId="10" fontId="52" fillId="0" borderId="10" xfId="0" applyNumberFormat="1" applyFont="1" applyFill="1" applyBorder="1" applyAlignment="1">
      <alignment horizontal="center" vertical="center"/>
    </xf>
    <xf numFmtId="0" fontId="19" fillId="0" borderId="26" xfId="0" applyFont="1" applyBorder="1" applyAlignment="1">
      <alignment horizontal="left" vertical="center"/>
    </xf>
    <xf numFmtId="0" fontId="19" fillId="0" borderId="25" xfId="0" applyFont="1" applyBorder="1" applyAlignment="1">
      <alignment horizontal="left" vertical="center"/>
    </xf>
    <xf numFmtId="0" fontId="19" fillId="0" borderId="43" xfId="0" applyFont="1" applyBorder="1" applyAlignment="1">
      <alignment horizontal="left" vertical="center"/>
    </xf>
    <xf numFmtId="4" fontId="52" fillId="0" borderId="45" xfId="0" applyNumberFormat="1" applyFont="1" applyFill="1" applyBorder="1" applyAlignment="1">
      <alignment horizontal="center" vertical="center"/>
    </xf>
    <xf numFmtId="4" fontId="52" fillId="0" borderId="25" xfId="0" applyNumberFormat="1" applyFont="1" applyFill="1" applyBorder="1" applyAlignment="1">
      <alignment horizontal="center" vertical="center"/>
    </xf>
    <xf numFmtId="0" fontId="19" fillId="0" borderId="46" xfId="0" applyFont="1" applyBorder="1" applyAlignment="1">
      <alignment horizontal="left" vertical="center"/>
    </xf>
    <xf numFmtId="0" fontId="19" fillId="0" borderId="14" xfId="0" applyFont="1" applyBorder="1" applyAlignment="1">
      <alignment horizontal="left" vertical="center"/>
    </xf>
    <xf numFmtId="3" fontId="19" fillId="0" borderId="16" xfId="0" applyNumberFormat="1" applyFont="1" applyFill="1" applyBorder="1" applyAlignment="1">
      <alignment horizontal="center" vertical="center"/>
    </xf>
    <xf numFmtId="0" fontId="19" fillId="0" borderId="41" xfId="0" applyFont="1" applyBorder="1" applyAlignment="1">
      <alignment horizontal="left" vertical="center"/>
    </xf>
    <xf numFmtId="0" fontId="19" fillId="0" borderId="15" xfId="0" applyFont="1" applyBorder="1" applyAlignment="1">
      <alignment horizontal="left" vertical="center"/>
    </xf>
    <xf numFmtId="0" fontId="19" fillId="0" borderId="42" xfId="0" applyFont="1" applyBorder="1" applyAlignment="1">
      <alignment horizontal="left" vertical="center"/>
    </xf>
    <xf numFmtId="10" fontId="52" fillId="0" borderId="26" xfId="0" applyNumberFormat="1" applyFont="1" applyBorder="1" applyAlignment="1">
      <alignment horizontal="center" vertical="center"/>
    </xf>
    <xf numFmtId="10" fontId="52" fillId="0" borderId="43" xfId="0" applyNumberFormat="1" applyFont="1" applyBorder="1" applyAlignment="1">
      <alignment horizontal="center" vertical="center"/>
    </xf>
    <xf numFmtId="0" fontId="19" fillId="0" borderId="22" xfId="0" applyFont="1" applyBorder="1" applyAlignment="1">
      <alignment horizontal="left" vertical="center"/>
    </xf>
    <xf numFmtId="0" fontId="19" fillId="0" borderId="23" xfId="0" applyFont="1" applyBorder="1" applyAlignment="1">
      <alignment horizontal="left" vertical="center"/>
    </xf>
    <xf numFmtId="0" fontId="19" fillId="0" borderId="39" xfId="0" applyFont="1" applyBorder="1" applyAlignment="1">
      <alignment horizontal="left" vertical="center"/>
    </xf>
    <xf numFmtId="1" fontId="32" fillId="0" borderId="23" xfId="0" applyNumberFormat="1" applyFont="1" applyFill="1" applyBorder="1" applyAlignment="1">
      <alignment horizontal="center" vertical="center" wrapText="1"/>
    </xf>
    <xf numFmtId="10" fontId="52" fillId="0" borderId="24" xfId="0" applyNumberFormat="1" applyFont="1" applyBorder="1" applyAlignment="1">
      <alignment horizontal="center" vertical="center"/>
    </xf>
    <xf numFmtId="10" fontId="52" fillId="0" borderId="32" xfId="0" applyNumberFormat="1" applyFont="1" applyBorder="1" applyAlignment="1">
      <alignment horizontal="center" vertical="center"/>
    </xf>
    <xf numFmtId="0" fontId="19" fillId="0" borderId="24" xfId="0" applyFont="1" applyBorder="1" applyAlignment="1">
      <alignment horizontal="center" vertical="center"/>
    </xf>
    <xf numFmtId="0" fontId="19" fillId="0" borderId="32" xfId="0" applyFont="1" applyBorder="1" applyAlignment="1">
      <alignment horizontal="center" vertical="center"/>
    </xf>
    <xf numFmtId="3" fontId="52" fillId="0" borderId="24" xfId="0" applyNumberFormat="1" applyFont="1" applyBorder="1" applyAlignment="1">
      <alignment horizontal="center" vertical="center"/>
    </xf>
    <xf numFmtId="3" fontId="52" fillId="0" borderId="32" xfId="0" applyNumberFormat="1" applyFont="1" applyBorder="1" applyAlignment="1">
      <alignment horizontal="center" vertical="center"/>
    </xf>
    <xf numFmtId="9" fontId="52" fillId="0" borderId="24" xfId="0" applyNumberFormat="1" applyFont="1" applyBorder="1" applyAlignment="1">
      <alignment horizontal="center" vertical="center"/>
    </xf>
    <xf numFmtId="9" fontId="52" fillId="0" borderId="32" xfId="0" applyNumberFormat="1" applyFont="1" applyBorder="1" applyAlignment="1">
      <alignment horizontal="center" vertical="center"/>
    </xf>
    <xf numFmtId="3" fontId="52" fillId="0" borderId="27" xfId="0" applyNumberFormat="1" applyFont="1" applyBorder="1" applyAlignment="1">
      <alignment horizontal="center" vertical="center"/>
    </xf>
    <xf numFmtId="3" fontId="52" fillId="0" borderId="37" xfId="0" applyNumberFormat="1" applyFont="1" applyBorder="1" applyAlignment="1">
      <alignment horizontal="center" vertical="center"/>
    </xf>
    <xf numFmtId="0" fontId="52" fillId="0" borderId="11" xfId="0" applyFont="1" applyFill="1" applyBorder="1" applyAlignment="1">
      <alignment horizontal="center" vertical="center"/>
    </xf>
    <xf numFmtId="0" fontId="52" fillId="0" borderId="13" xfId="0" applyFont="1" applyFill="1" applyBorder="1" applyAlignment="1">
      <alignment horizontal="center" vertical="center"/>
    </xf>
    <xf numFmtId="3" fontId="52" fillId="0" borderId="27" xfId="0" applyNumberFormat="1" applyFont="1" applyFill="1" applyBorder="1" applyAlignment="1">
      <alignment horizontal="center" vertical="center"/>
    </xf>
    <xf numFmtId="3" fontId="52" fillId="0" borderId="37" xfId="0" applyNumberFormat="1" applyFont="1" applyFill="1" applyBorder="1" applyAlignment="1">
      <alignment horizontal="center" vertical="center"/>
    </xf>
    <xf numFmtId="0" fontId="32" fillId="0" borderId="0" xfId="0" applyNumberFormat="1" applyFont="1" applyFill="1" applyAlignment="1">
      <alignment horizontal="center" vertical="center"/>
    </xf>
    <xf numFmtId="0" fontId="33" fillId="0" borderId="0" xfId="70" applyNumberFormat="1" applyFont="1" applyAlignment="1">
      <alignment horizontal="center" vertical="center"/>
    </xf>
    <xf numFmtId="0" fontId="35" fillId="0" borderId="0" xfId="70" applyNumberFormat="1" applyFont="1" applyAlignment="1">
      <alignment horizontal="center" vertical="center"/>
    </xf>
    <xf numFmtId="0" fontId="36" fillId="0" borderId="0" xfId="70" applyNumberFormat="1" applyFont="1" applyAlignment="1">
      <alignment horizontal="center" vertical="center"/>
    </xf>
    <xf numFmtId="0" fontId="40" fillId="0" borderId="0" xfId="70" applyNumberFormat="1" applyFont="1" applyAlignment="1">
      <alignment horizontal="center" vertical="center"/>
    </xf>
    <xf numFmtId="0" fontId="32" fillId="0" borderId="22" xfId="0" applyFont="1" applyBorder="1" applyAlignment="1">
      <alignment horizontal="left" vertical="center"/>
    </xf>
    <xf numFmtId="0" fontId="32" fillId="0" borderId="23" xfId="0" applyFont="1" applyBorder="1" applyAlignment="1">
      <alignment horizontal="left" vertical="center"/>
    </xf>
    <xf numFmtId="0" fontId="32" fillId="0" borderId="39" xfId="0" applyFont="1" applyBorder="1" applyAlignment="1">
      <alignment horizontal="left" vertical="center"/>
    </xf>
    <xf numFmtId="168" fontId="8" fillId="0" borderId="40" xfId="0" applyNumberFormat="1" applyFont="1" applyFill="1" applyBorder="1" applyAlignment="1">
      <alignment horizontal="center" vertical="center"/>
    </xf>
    <xf numFmtId="168" fontId="8" fillId="0" borderId="36" xfId="0" applyNumberFormat="1" applyFont="1" applyFill="1" applyBorder="1" applyAlignment="1">
      <alignment horizontal="center" vertical="center"/>
    </xf>
    <xf numFmtId="0" fontId="19" fillId="0" borderId="27" xfId="0" applyFont="1" applyBorder="1" applyAlignment="1">
      <alignment horizontal="center" vertical="center"/>
    </xf>
    <xf numFmtId="0" fontId="19" fillId="0" borderId="37" xfId="0" applyFont="1" applyBorder="1" applyAlignment="1">
      <alignment horizontal="center" vertical="center"/>
    </xf>
    <xf numFmtId="0" fontId="32" fillId="0" borderId="0" xfId="40" applyFont="1" applyAlignment="1">
      <alignment horizontal="center" vertical="top" wrapText="1"/>
    </xf>
    <xf numFmtId="0" fontId="32" fillId="0" borderId="10" xfId="40" applyFont="1" applyBorder="1" applyAlignment="1">
      <alignment horizontal="center" vertical="center" wrapText="1"/>
    </xf>
    <xf numFmtId="0" fontId="32" fillId="0" borderId="10" xfId="40" applyFont="1" applyBorder="1" applyAlignment="1">
      <alignment horizontal="center" vertical="center"/>
    </xf>
    <xf numFmtId="0" fontId="32" fillId="0" borderId="15" xfId="40" applyFont="1" applyBorder="1" applyAlignment="1">
      <alignment horizontal="center" vertical="center" wrapText="1"/>
    </xf>
    <xf numFmtId="0" fontId="32" fillId="0" borderId="19" xfId="40" applyFont="1" applyBorder="1" applyAlignment="1">
      <alignment horizontal="center" vertical="center" wrapText="1"/>
    </xf>
    <xf numFmtId="0" fontId="32" fillId="0" borderId="16" xfId="40" applyFont="1" applyBorder="1" applyAlignment="1">
      <alignment horizontal="center" vertical="center" wrapText="1"/>
    </xf>
    <xf numFmtId="0" fontId="32" fillId="0" borderId="10" xfId="0" applyFont="1" applyBorder="1" applyAlignment="1">
      <alignment horizontal="center" vertical="center" wrapText="1"/>
    </xf>
    <xf numFmtId="0" fontId="32" fillId="0" borderId="20" xfId="40" applyFont="1" applyBorder="1" applyAlignment="1">
      <alignment horizontal="center" vertical="center" wrapText="1"/>
    </xf>
    <xf numFmtId="0" fontId="32" fillId="0" borderId="21" xfId="40" applyFont="1" applyBorder="1" applyAlignment="1">
      <alignment horizontal="center" vertical="center" wrapText="1"/>
    </xf>
    <xf numFmtId="0" fontId="32" fillId="0" borderId="11" xfId="55" applyFont="1" applyFill="1" applyBorder="1" applyAlignment="1">
      <alignment horizontal="center" vertical="center"/>
    </xf>
    <xf numFmtId="0" fontId="32" fillId="0" borderId="12" xfId="55" applyFont="1" applyFill="1" applyBorder="1" applyAlignment="1">
      <alignment horizontal="center" vertical="center"/>
    </xf>
    <xf numFmtId="0" fontId="32" fillId="0" borderId="17" xfId="55" applyFont="1" applyFill="1" applyBorder="1" applyAlignment="1">
      <alignment horizontal="center" vertical="center" wrapText="1"/>
    </xf>
    <xf numFmtId="0" fontId="32" fillId="0" borderId="38" xfId="55" applyFont="1" applyFill="1" applyBorder="1" applyAlignment="1">
      <alignment horizontal="center" vertical="center" wrapText="1"/>
    </xf>
    <xf numFmtId="0" fontId="32" fillId="0" borderId="20" xfId="55" applyFont="1" applyFill="1" applyBorder="1" applyAlignment="1">
      <alignment horizontal="center" vertical="center" wrapText="1"/>
    </xf>
    <xf numFmtId="0" fontId="32" fillId="0" borderId="14" xfId="55" applyFont="1" applyFill="1" applyBorder="1" applyAlignment="1">
      <alignment horizontal="center" vertical="center" wrapText="1"/>
    </xf>
    <xf numFmtId="0" fontId="32" fillId="0" borderId="10" xfId="40" applyFont="1" applyFill="1" applyBorder="1" applyAlignment="1">
      <alignment horizontal="center" vertical="center" wrapText="1"/>
    </xf>
    <xf numFmtId="0" fontId="39" fillId="0" borderId="0" xfId="70" applyFont="1" applyAlignment="1">
      <alignment horizontal="center" vertical="center"/>
    </xf>
    <xf numFmtId="0" fontId="36" fillId="0" borderId="0" xfId="70" applyFont="1" applyAlignment="1">
      <alignment horizontal="center" vertical="center"/>
    </xf>
    <xf numFmtId="0" fontId="19" fillId="0" borderId="0" xfId="40" applyFont="1" applyFill="1" applyAlignment="1">
      <alignment horizontal="center"/>
    </xf>
    <xf numFmtId="0" fontId="32" fillId="0" borderId="0" xfId="40" applyFont="1" applyFill="1" applyAlignment="1">
      <alignment horizontal="center"/>
    </xf>
    <xf numFmtId="0" fontId="32" fillId="0" borderId="15" xfId="40" applyFont="1" applyFill="1" applyBorder="1" applyAlignment="1">
      <alignment horizontal="center" vertical="center" wrapText="1"/>
    </xf>
    <xf numFmtId="0" fontId="32" fillId="0" borderId="19" xfId="40" applyFont="1" applyFill="1" applyBorder="1" applyAlignment="1">
      <alignment horizontal="center" vertical="center" wrapText="1"/>
    </xf>
    <xf numFmtId="0" fontId="32" fillId="0" borderId="16" xfId="40" applyFont="1" applyFill="1" applyBorder="1" applyAlignment="1">
      <alignment horizontal="center" vertical="center" wrapText="1"/>
    </xf>
    <xf numFmtId="0" fontId="32" fillId="24" borderId="10" xfId="40" applyFont="1" applyFill="1" applyBorder="1" applyAlignment="1">
      <alignment horizontal="center" vertical="center"/>
    </xf>
    <xf numFmtId="0" fontId="32" fillId="24" borderId="15" xfId="40" applyFont="1" applyFill="1" applyBorder="1" applyAlignment="1">
      <alignment horizontal="center" vertical="center" wrapText="1"/>
    </xf>
    <xf numFmtId="0" fontId="32" fillId="24" borderId="19" xfId="40" applyFont="1" applyFill="1" applyBorder="1" applyAlignment="1">
      <alignment horizontal="center" vertical="center" wrapText="1"/>
    </xf>
    <xf numFmtId="0" fontId="32" fillId="24" borderId="16" xfId="40" applyFont="1" applyFill="1" applyBorder="1" applyAlignment="1">
      <alignment horizontal="center" vertical="center" wrapText="1"/>
    </xf>
    <xf numFmtId="0" fontId="32" fillId="24" borderId="11" xfId="55" applyFont="1" applyFill="1" applyBorder="1" applyAlignment="1">
      <alignment horizontal="center" vertical="center"/>
    </xf>
    <xf numFmtId="0" fontId="32" fillId="24" borderId="12" xfId="55" applyFont="1" applyFill="1" applyBorder="1" applyAlignment="1">
      <alignment horizontal="center" vertical="center"/>
    </xf>
    <xf numFmtId="0" fontId="32" fillId="24" borderId="10" xfId="40" applyFont="1" applyFill="1" applyBorder="1" applyAlignment="1">
      <alignment horizontal="center" vertical="center" wrapText="1"/>
    </xf>
    <xf numFmtId="0" fontId="32" fillId="0" borderId="0" xfId="79" applyFont="1" applyFill="1" applyAlignment="1">
      <alignment horizontal="center" vertical="center"/>
    </xf>
    <xf numFmtId="0" fontId="33" fillId="0" borderId="0" xfId="70" applyFont="1" applyAlignment="1">
      <alignment horizontal="center" vertical="center"/>
    </xf>
    <xf numFmtId="0" fontId="50" fillId="0" borderId="10" xfId="51" applyFont="1" applyBorder="1" applyAlignment="1">
      <alignment horizontal="center" vertical="center" wrapText="1"/>
    </xf>
    <xf numFmtId="0" fontId="42" fillId="0" borderId="10" xfId="51" applyFont="1" applyBorder="1" applyAlignment="1">
      <alignment horizontal="center" vertical="center" wrapText="1"/>
    </xf>
    <xf numFmtId="0" fontId="41" fillId="0" borderId="15" xfId="51" applyFont="1" applyBorder="1" applyAlignment="1">
      <alignment horizontal="center" vertical="center" textRotation="90" wrapText="1"/>
    </xf>
    <xf numFmtId="0" fontId="41" fillId="0" borderId="16" xfId="51" applyFont="1" applyBorder="1" applyAlignment="1">
      <alignment horizontal="center" vertical="center" textRotation="90" wrapText="1"/>
    </xf>
    <xf numFmtId="0" fontId="49" fillId="0" borderId="15" xfId="46" applyFont="1" applyBorder="1" applyAlignment="1">
      <alignment horizontal="center" vertical="center" textRotation="90" wrapText="1"/>
    </xf>
    <xf numFmtId="0" fontId="49" fillId="0" borderId="16" xfId="46" applyFont="1" applyBorder="1" applyAlignment="1">
      <alignment horizontal="center" vertical="center" textRotation="90" wrapText="1"/>
    </xf>
    <xf numFmtId="0" fontId="32" fillId="0" borderId="15" xfId="40" applyFont="1" applyBorder="1" applyAlignment="1">
      <alignment horizontal="center" vertical="center" textRotation="90" wrapText="1"/>
    </xf>
    <xf numFmtId="0" fontId="32" fillId="0" borderId="16" xfId="40" applyFont="1" applyBorder="1" applyAlignment="1">
      <alignment horizontal="center" vertical="center" textRotation="90" wrapText="1"/>
    </xf>
    <xf numFmtId="0" fontId="41" fillId="0" borderId="15" xfId="51" applyFont="1" applyBorder="1" applyAlignment="1">
      <alignment horizontal="center" vertical="center"/>
    </xf>
    <xf numFmtId="0" fontId="41" fillId="0" borderId="16" xfId="51" applyFont="1" applyBorder="1" applyAlignment="1">
      <alignment horizontal="center" vertical="center"/>
    </xf>
    <xf numFmtId="0" fontId="41" fillId="0" borderId="10" xfId="51" applyFont="1" applyBorder="1" applyAlignment="1">
      <alignment horizontal="center" vertical="center" wrapText="1"/>
    </xf>
    <xf numFmtId="0" fontId="41" fillId="0" borderId="15" xfId="51" applyFont="1" applyBorder="1" applyAlignment="1">
      <alignment horizontal="center" vertical="center" wrapText="1"/>
    </xf>
    <xf numFmtId="0" fontId="41" fillId="0" borderId="16" xfId="51" applyFont="1" applyBorder="1" applyAlignment="1">
      <alignment horizontal="center" vertical="center" wrapText="1"/>
    </xf>
    <xf numFmtId="0" fontId="32" fillId="0" borderId="15" xfId="51" applyFont="1" applyBorder="1" applyAlignment="1">
      <alignment horizontal="center" vertical="center" wrapText="1"/>
    </xf>
    <xf numFmtId="0" fontId="32" fillId="0" borderId="16" xfId="51" applyFont="1" applyBorder="1" applyAlignment="1">
      <alignment horizontal="center" vertical="center" wrapText="1"/>
    </xf>
    <xf numFmtId="0" fontId="32" fillId="0" borderId="10" xfId="51" applyFont="1" applyBorder="1" applyAlignment="1">
      <alignment horizontal="center" vertical="center" textRotation="90" wrapText="1"/>
    </xf>
    <xf numFmtId="0" fontId="42" fillId="0" borderId="14" xfId="51" applyFont="1" applyBorder="1" applyAlignment="1">
      <alignment horizontal="center"/>
    </xf>
    <xf numFmtId="0" fontId="41" fillId="0" borderId="19" xfId="51" applyFont="1" applyBorder="1" applyAlignment="1">
      <alignment horizontal="center" vertical="center" wrapText="1"/>
    </xf>
    <xf numFmtId="0" fontId="41" fillId="0" borderId="17" xfId="51" applyFont="1" applyBorder="1" applyAlignment="1">
      <alignment horizontal="center" vertical="center" wrapText="1"/>
    </xf>
    <xf numFmtId="0" fontId="41" fillId="0" borderId="28" xfId="51" applyFont="1" applyBorder="1" applyAlignment="1">
      <alignment horizontal="center" vertical="center" wrapText="1"/>
    </xf>
    <xf numFmtId="0" fontId="41" fillId="0" borderId="20" xfId="51" applyFont="1" applyBorder="1" applyAlignment="1">
      <alignment horizontal="center" vertical="center" wrapText="1"/>
    </xf>
    <xf numFmtId="0" fontId="41" fillId="0" borderId="11" xfId="51" applyFont="1" applyBorder="1" applyAlignment="1">
      <alignment horizontal="center" vertical="center" wrapText="1"/>
    </xf>
    <xf numFmtId="0" fontId="41" fillId="0" borderId="12" xfId="51" applyFont="1" applyBorder="1" applyAlignment="1">
      <alignment horizontal="center" vertical="center" wrapText="1"/>
    </xf>
    <xf numFmtId="0" fontId="41" fillId="0" borderId="13" xfId="51" applyFont="1" applyBorder="1" applyAlignment="1">
      <alignment horizontal="center" vertical="center" wrapText="1"/>
    </xf>
    <xf numFmtId="0" fontId="41" fillId="0" borderId="10" xfId="51" applyFont="1" applyBorder="1" applyAlignment="1">
      <alignment horizontal="center" vertical="center" textRotation="90" wrapText="1"/>
    </xf>
    <xf numFmtId="0" fontId="52" fillId="0" borderId="30" xfId="40" applyFont="1" applyBorder="1" applyAlignment="1">
      <alignment vertical="top" wrapText="1"/>
    </xf>
    <xf numFmtId="0" fontId="52" fillId="0" borderId="34" xfId="40" applyFont="1" applyBorder="1" applyAlignment="1">
      <alignment vertical="top" wrapText="1"/>
    </xf>
    <xf numFmtId="0" fontId="52" fillId="0" borderId="31" xfId="40" applyFont="1" applyBorder="1" applyAlignment="1">
      <alignment vertical="top" wrapText="1"/>
    </xf>
    <xf numFmtId="0" fontId="55" fillId="0" borderId="0" xfId="40" applyFont="1" applyAlignment="1">
      <alignment horizontal="center" wrapText="1"/>
    </xf>
    <xf numFmtId="0" fontId="55" fillId="0" borderId="0" xfId="40" applyFont="1" applyAlignment="1">
      <alignment horizontal="center"/>
    </xf>
    <xf numFmtId="0" fontId="53" fillId="0" borderId="0" xfId="40" applyFont="1" applyAlignment="1">
      <alignment horizontal="center"/>
    </xf>
  </cellXfs>
  <cellStyles count="81">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0" xfId="73"/>
    <cellStyle name="Обычный 11" xfId="76"/>
    <cellStyle name="Обычный 12" xfId="79"/>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5 4 2" xfId="75"/>
    <cellStyle name="Обычный 6" xfId="48"/>
    <cellStyle name="Обычный 6 2" xfId="49"/>
    <cellStyle name="Обычный 6 2 2" xfId="50"/>
    <cellStyle name="Обычный 6 2 3" xfId="51"/>
    <cellStyle name="Обычный 7" xfId="52"/>
    <cellStyle name="Обычный 7 2" xfId="53"/>
    <cellStyle name="Обычный 7 2 2" xfId="72"/>
    <cellStyle name="Обычный 7 2 3" xfId="77"/>
    <cellStyle name="Обычный 7 3" xfId="70"/>
    <cellStyle name="Обычный 8" xfId="54"/>
    <cellStyle name="Обычный 9" xfId="71"/>
    <cellStyle name="Обычный_Свод 2014 3" xfId="78"/>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24 3 2" xfId="74"/>
    <cellStyle name="Финансовый 24 3 3" xfId="80"/>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-182623.29277177775</c:v>
              </c:pt>
              <c:pt idx="1">
                <c:v>-127910.14016204225</c:v>
              </c:pt>
              <c:pt idx="2">
                <c:v>-92157.85543731114</c:v>
              </c:pt>
              <c:pt idx="3">
                <c:v>-60754.249818985219</c:v>
              </c:pt>
              <c:pt idx="4">
                <c:v>-22381.399593840593</c:v>
              </c:pt>
              <c:pt idx="5">
                <c:v>21998.041409413083</c:v>
              </c:pt>
              <c:pt idx="6">
                <c:v>95863.568001221865</c:v>
              </c:pt>
              <c:pt idx="7">
                <c:v>146995.22191541558</c:v>
              </c:pt>
              <c:pt idx="8">
                <c:v>187204.45049745595</c:v>
              </c:pt>
              <c:pt idx="9">
                <c:v>230668.30126567211</c:v>
              </c:pt>
              <c:pt idx="10">
                <c:v>281152.70881965099</c:v>
              </c:pt>
            </c:numLit>
          </c:val>
          <c:smooth val="0"/>
          <c:extLst>
            <c:ext xmlns:c16="http://schemas.microsoft.com/office/drawing/2014/chart" uri="{C3380CC4-5D6E-409C-BE32-E72D297353CC}">
              <c16:uniqueId val="{00000000-1BED-4D12-BB2A-35C02E840F52}"/>
            </c:ext>
          </c:extLst>
        </c:ser>
        <c:ser>
          <c:idx val="0"/>
          <c:order val="1"/>
          <c:tx>
            <c:v>Накопленный чистый денежный поток</c:v>
          </c:tx>
          <c:marker>
            <c:symbol val="none"/>
          </c:marker>
          <c:val>
            <c:numLit>
              <c:formatCode>_(* #\ ##0_);_(* \(#\ ##0\);_(* "-"_);_(@_)</c:formatCode>
              <c:ptCount val="11"/>
              <c:pt idx="0">
                <c:v>-178212.59735990028</c:v>
              </c:pt>
              <c:pt idx="1">
                <c:v>-107007.55242151019</c:v>
              </c:pt>
              <c:pt idx="2">
                <c:v>-53927.378422239351</c:v>
              </c:pt>
              <c:pt idx="3">
                <c:v>-738.90022549687274</c:v>
              </c:pt>
              <c:pt idx="4">
                <c:v>73404.350129514583</c:v>
              </c:pt>
              <c:pt idx="5">
                <c:v>171226.88278966816</c:v>
              </c:pt>
              <c:pt idx="6">
                <c:v>356968.14215885301</c:v>
              </c:pt>
              <c:pt idx="7">
                <c:v>503646.4667931443</c:v>
              </c:pt>
              <c:pt idx="8">
                <c:v>635232.9723269497</c:v>
              </c:pt>
              <c:pt idx="9">
                <c:v>797497.40137115214</c:v>
              </c:pt>
              <c:pt idx="10">
                <c:v>1012509.0066590657</c:v>
              </c:pt>
            </c:numLit>
          </c:val>
          <c:smooth val="0"/>
          <c:extLst>
            <c:ext xmlns:c16="http://schemas.microsoft.com/office/drawing/2014/chart" uri="{C3380CC4-5D6E-409C-BE32-E72D297353CC}">
              <c16:uniqueId val="{00000001-1BED-4D12-BB2A-35C02E840F5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9;&#1069;&#1057;/N_TP2100.AS.0013+/N_TP2100.AS.001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9;&#1069;&#1057;/N_TP2100.AS.0005/N_TP2100.AS.00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ell>
        </row>
        <row r="11">
          <cell r="D11">
            <v>1</v>
          </cell>
        </row>
        <row r="12">
          <cell r="D12">
            <v>0</v>
          </cell>
        </row>
        <row r="13">
          <cell r="D13">
            <v>5</v>
          </cell>
        </row>
        <row r="16">
          <cell r="D16">
            <v>1</v>
          </cell>
        </row>
        <row r="26">
          <cell r="B26">
            <v>46388</v>
          </cell>
        </row>
        <row r="27">
          <cell r="D27">
            <v>26</v>
          </cell>
        </row>
        <row r="28">
          <cell r="D28">
            <v>1</v>
          </cell>
        </row>
        <row r="29">
          <cell r="D29">
            <v>3</v>
          </cell>
        </row>
        <row r="31">
          <cell r="D31">
            <v>12</v>
          </cell>
        </row>
        <row r="32">
          <cell r="B32">
            <v>2027</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1</v>
          </cell>
        </row>
        <row r="32">
          <cell r="B32">
            <v>2027</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view="pageBreakPreview" topLeftCell="A28" zoomScale="85" zoomScaleNormal="85" zoomScaleSheetLayoutView="85" workbookViewId="0">
      <selection activeCell="C35" sqref="C35"/>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56" t="s">
        <v>602</v>
      </c>
      <c r="B5" s="256"/>
      <c r="C5" s="256"/>
      <c r="D5" s="8"/>
      <c r="E5" s="8"/>
      <c r="F5" s="8"/>
      <c r="G5" s="8"/>
    </row>
    <row r="6" spans="1:19" s="2" customFormat="1" ht="18.75" x14ac:dyDescent="0.3">
      <c r="A6" s="6"/>
      <c r="E6" s="5"/>
    </row>
    <row r="7" spans="1:19" s="2" customFormat="1" ht="18.75" x14ac:dyDescent="0.2">
      <c r="A7" s="257" t="s">
        <v>3</v>
      </c>
      <c r="B7" s="257"/>
      <c r="C7" s="257"/>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58" t="s">
        <v>4</v>
      </c>
      <c r="B9" s="258"/>
      <c r="C9" s="258"/>
      <c r="D9" s="11"/>
      <c r="E9" s="11"/>
      <c r="F9" s="10"/>
      <c r="G9" s="10"/>
      <c r="H9" s="10"/>
      <c r="I9" s="10"/>
      <c r="J9" s="10"/>
      <c r="K9" s="10"/>
      <c r="L9" s="10"/>
      <c r="M9" s="10"/>
      <c r="N9" s="10"/>
      <c r="O9" s="10"/>
      <c r="P9" s="10"/>
      <c r="Q9" s="10"/>
      <c r="R9" s="10"/>
      <c r="S9" s="10"/>
    </row>
    <row r="10" spans="1:19" s="2" customFormat="1" ht="18.75" x14ac:dyDescent="0.2">
      <c r="A10" s="252" t="s">
        <v>5</v>
      </c>
      <c r="B10" s="252"/>
      <c r="C10" s="252"/>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58" t="s">
        <v>571</v>
      </c>
      <c r="B12" s="258"/>
      <c r="C12" s="258"/>
      <c r="D12" s="11"/>
      <c r="E12" s="11"/>
      <c r="F12" s="10"/>
      <c r="G12" s="10"/>
      <c r="H12" s="10"/>
      <c r="I12" s="10"/>
      <c r="J12" s="10"/>
      <c r="K12" s="10"/>
      <c r="L12" s="10"/>
      <c r="M12" s="10"/>
      <c r="N12" s="10"/>
      <c r="O12" s="10"/>
      <c r="P12" s="10"/>
      <c r="Q12" s="10"/>
      <c r="R12" s="10"/>
      <c r="S12" s="10"/>
    </row>
    <row r="13" spans="1:19" s="2" customFormat="1" ht="18.75" x14ac:dyDescent="0.2">
      <c r="A13" s="252" t="s">
        <v>6</v>
      </c>
      <c r="B13" s="252"/>
      <c r="C13" s="252"/>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53" t="s">
        <v>572</v>
      </c>
      <c r="B15" s="253"/>
      <c r="C15" s="253"/>
      <c r="D15" s="11"/>
      <c r="E15" s="11"/>
      <c r="F15" s="11"/>
      <c r="G15" s="11"/>
      <c r="H15" s="11"/>
      <c r="I15" s="11"/>
      <c r="J15" s="11"/>
      <c r="K15" s="11"/>
      <c r="L15" s="11"/>
      <c r="M15" s="11"/>
      <c r="N15" s="11"/>
      <c r="O15" s="11"/>
      <c r="P15" s="11"/>
      <c r="Q15" s="11"/>
      <c r="R15" s="11"/>
      <c r="S15" s="11"/>
    </row>
    <row r="16" spans="1:19" s="15" customFormat="1" ht="15" customHeight="1" x14ac:dyDescent="0.2">
      <c r="A16" s="252" t="s">
        <v>7</v>
      </c>
      <c r="B16" s="252"/>
      <c r="C16" s="252"/>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54" t="s">
        <v>8</v>
      </c>
      <c r="B18" s="255"/>
      <c r="C18" s="255"/>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47" t="s">
        <v>568</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566</v>
      </c>
      <c r="D23" s="13"/>
      <c r="E23" s="13"/>
      <c r="F23" s="14"/>
      <c r="G23" s="14"/>
      <c r="H23" s="14"/>
      <c r="I23" s="14"/>
      <c r="J23" s="14"/>
      <c r="K23" s="14"/>
      <c r="L23" s="14"/>
      <c r="M23" s="14"/>
      <c r="N23" s="14"/>
      <c r="O23" s="14"/>
      <c r="P23" s="14"/>
    </row>
    <row r="24" spans="1:19" s="15" customFormat="1" ht="24" customHeight="1" x14ac:dyDescent="0.2">
      <c r="A24" s="249"/>
      <c r="B24" s="250"/>
      <c r="C24" s="251"/>
      <c r="D24" s="13"/>
      <c r="E24" s="13"/>
      <c r="F24" s="14"/>
      <c r="G24" s="14"/>
      <c r="H24" s="14"/>
      <c r="I24" s="14"/>
      <c r="J24" s="14"/>
      <c r="K24" s="14"/>
      <c r="L24" s="14"/>
      <c r="M24" s="14"/>
      <c r="N24" s="14"/>
      <c r="O24" s="14"/>
      <c r="P24" s="14"/>
    </row>
    <row r="25" spans="1:19" s="15" customFormat="1" ht="58.5" customHeight="1" x14ac:dyDescent="0.2">
      <c r="A25" s="20" t="s">
        <v>16</v>
      </c>
      <c r="B25" s="23" t="s">
        <v>17</v>
      </c>
      <c r="C25" s="19" t="s">
        <v>18</v>
      </c>
      <c r="D25" s="13"/>
      <c r="E25" s="14"/>
      <c r="F25" s="14"/>
      <c r="G25" s="14"/>
      <c r="H25" s="14"/>
      <c r="I25" s="14"/>
      <c r="J25" s="14"/>
      <c r="K25" s="14"/>
      <c r="L25" s="14"/>
      <c r="M25" s="14"/>
      <c r="N25" s="14"/>
      <c r="O25" s="14"/>
    </row>
    <row r="26" spans="1:19" s="15" customFormat="1" ht="42.75" customHeight="1" x14ac:dyDescent="0.2">
      <c r="A26" s="20" t="s">
        <v>19</v>
      </c>
      <c r="B26" s="23" t="s">
        <v>20</v>
      </c>
      <c r="C26" s="19" t="s">
        <v>21</v>
      </c>
      <c r="D26" s="13"/>
      <c r="E26" s="14"/>
      <c r="F26" s="14"/>
      <c r="G26" s="14"/>
      <c r="H26" s="14"/>
      <c r="I26" s="14"/>
      <c r="J26" s="14"/>
      <c r="K26" s="14"/>
      <c r="L26" s="14"/>
      <c r="M26" s="14"/>
      <c r="N26" s="14"/>
      <c r="O26" s="14"/>
    </row>
    <row r="27" spans="1:19" s="15" customFormat="1" ht="51.75" customHeight="1" x14ac:dyDescent="0.2">
      <c r="A27" s="20" t="s">
        <v>22</v>
      </c>
      <c r="B27" s="23" t="s">
        <v>23</v>
      </c>
      <c r="C27" s="147" t="s">
        <v>569</v>
      </c>
      <c r="D27" s="13"/>
      <c r="E27" s="14"/>
      <c r="F27" s="14"/>
      <c r="G27" s="14"/>
      <c r="H27" s="14"/>
      <c r="I27" s="14"/>
      <c r="J27" s="14"/>
      <c r="K27" s="14"/>
      <c r="L27" s="14"/>
      <c r="M27" s="14"/>
      <c r="N27" s="14"/>
      <c r="O27" s="14"/>
    </row>
    <row r="28" spans="1:19" s="15" customFormat="1" ht="42.75" customHeight="1" x14ac:dyDescent="0.2">
      <c r="A28" s="20" t="s">
        <v>24</v>
      </c>
      <c r="B28" s="23" t="s">
        <v>25</v>
      </c>
      <c r="C28" s="19" t="s">
        <v>26</v>
      </c>
      <c r="D28" s="13"/>
      <c r="E28" s="14"/>
      <c r="F28" s="14"/>
      <c r="G28" s="14"/>
      <c r="H28" s="14"/>
      <c r="I28" s="14"/>
      <c r="J28" s="14"/>
      <c r="K28" s="14"/>
      <c r="L28" s="14"/>
      <c r="M28" s="14"/>
      <c r="N28" s="14"/>
      <c r="O28" s="14"/>
    </row>
    <row r="29" spans="1:19" s="15" customFormat="1" ht="51.75" customHeight="1" x14ac:dyDescent="0.2">
      <c r="A29" s="20" t="s">
        <v>27</v>
      </c>
      <c r="B29" s="23" t="s">
        <v>28</v>
      </c>
      <c r="C29" s="19" t="s">
        <v>26</v>
      </c>
      <c r="D29" s="13"/>
      <c r="E29" s="14"/>
      <c r="F29" s="14"/>
      <c r="G29" s="14"/>
      <c r="H29" s="14"/>
      <c r="I29" s="14"/>
      <c r="J29" s="14"/>
      <c r="K29" s="14"/>
      <c r="L29" s="14"/>
      <c r="M29" s="14"/>
      <c r="N29" s="14"/>
      <c r="O29" s="14"/>
    </row>
    <row r="30" spans="1:19" s="15" customFormat="1" ht="51.75" customHeight="1" x14ac:dyDescent="0.2">
      <c r="A30" s="20" t="s">
        <v>29</v>
      </c>
      <c r="B30" s="23" t="s">
        <v>30</v>
      </c>
      <c r="C30" s="19" t="s">
        <v>26</v>
      </c>
      <c r="D30" s="13"/>
      <c r="E30" s="14"/>
      <c r="F30" s="14"/>
      <c r="G30" s="14"/>
      <c r="H30" s="14"/>
      <c r="I30" s="14"/>
      <c r="J30" s="14"/>
      <c r="K30" s="14"/>
      <c r="L30" s="14"/>
      <c r="M30" s="14"/>
      <c r="N30" s="14"/>
      <c r="O30" s="14"/>
    </row>
    <row r="31" spans="1:19" s="15" customFormat="1" ht="51.75" customHeight="1" x14ac:dyDescent="0.2">
      <c r="A31" s="20" t="s">
        <v>31</v>
      </c>
      <c r="B31" s="23" t="s">
        <v>32</v>
      </c>
      <c r="C31" s="19" t="s">
        <v>26</v>
      </c>
      <c r="D31" s="13"/>
      <c r="E31" s="14"/>
      <c r="F31" s="14"/>
      <c r="G31" s="14"/>
      <c r="H31" s="14"/>
      <c r="I31" s="14"/>
      <c r="J31" s="14"/>
      <c r="K31" s="14"/>
      <c r="L31" s="14"/>
      <c r="M31" s="14"/>
      <c r="N31" s="14"/>
      <c r="O31" s="14"/>
    </row>
    <row r="32" spans="1:19" s="15" customFormat="1" ht="51.75" customHeight="1" x14ac:dyDescent="0.2">
      <c r="A32" s="20" t="s">
        <v>33</v>
      </c>
      <c r="B32" s="23" t="s">
        <v>34</v>
      </c>
      <c r="C32" s="19" t="s">
        <v>26</v>
      </c>
      <c r="D32" s="13"/>
      <c r="E32" s="14"/>
      <c r="F32" s="14"/>
      <c r="G32" s="14"/>
      <c r="H32" s="14"/>
      <c r="I32" s="14"/>
      <c r="J32" s="14"/>
      <c r="K32" s="14"/>
      <c r="L32" s="14"/>
      <c r="M32" s="14"/>
      <c r="N32" s="14"/>
      <c r="O32" s="14"/>
    </row>
    <row r="33" spans="1:15" s="15" customFormat="1" ht="101.25" customHeight="1" x14ac:dyDescent="0.2">
      <c r="A33" s="20" t="s">
        <v>35</v>
      </c>
      <c r="B33" s="23" t="s">
        <v>36</v>
      </c>
      <c r="C33" s="19" t="s">
        <v>37</v>
      </c>
      <c r="D33" s="13"/>
      <c r="E33" s="14"/>
      <c r="F33" s="14"/>
      <c r="G33" s="14"/>
      <c r="H33" s="14"/>
      <c r="I33" s="14"/>
      <c r="J33" s="14"/>
      <c r="K33" s="14"/>
      <c r="L33" s="14"/>
      <c r="M33" s="14"/>
      <c r="N33" s="14"/>
      <c r="O33" s="14"/>
    </row>
    <row r="34" spans="1:15" ht="111" customHeight="1" x14ac:dyDescent="0.25">
      <c r="A34" s="20" t="s">
        <v>38</v>
      </c>
      <c r="B34" s="23" t="s">
        <v>39</v>
      </c>
      <c r="C34" s="19" t="s">
        <v>26</v>
      </c>
    </row>
    <row r="35" spans="1:15" ht="58.5" customHeight="1" x14ac:dyDescent="0.25">
      <c r="A35" s="20" t="s">
        <v>40</v>
      </c>
      <c r="B35" s="23" t="s">
        <v>41</v>
      </c>
      <c r="C35" s="19" t="s">
        <v>26</v>
      </c>
    </row>
    <row r="36" spans="1:15" ht="51.75" customHeight="1" x14ac:dyDescent="0.25">
      <c r="A36" s="20" t="s">
        <v>42</v>
      </c>
      <c r="B36" s="23" t="s">
        <v>43</v>
      </c>
      <c r="C36" s="19" t="s">
        <v>26</v>
      </c>
    </row>
    <row r="37" spans="1:15" ht="43.5" customHeight="1" x14ac:dyDescent="0.25">
      <c r="A37" s="20" t="s">
        <v>45</v>
      </c>
      <c r="B37" s="23" t="s">
        <v>46</v>
      </c>
      <c r="C37" s="19" t="s">
        <v>44</v>
      </c>
    </row>
    <row r="38" spans="1:15" ht="43.5" customHeight="1" x14ac:dyDescent="0.25">
      <c r="A38" s="20" t="s">
        <v>47</v>
      </c>
      <c r="B38" s="23" t="s">
        <v>48</v>
      </c>
      <c r="C38" s="19" t="s">
        <v>26</v>
      </c>
    </row>
    <row r="39" spans="1:15" ht="23.25" customHeight="1" x14ac:dyDescent="0.25">
      <c r="A39" s="249"/>
      <c r="B39" s="250"/>
      <c r="C39" s="251"/>
    </row>
    <row r="40" spans="1:15" ht="63" x14ac:dyDescent="0.25">
      <c r="A40" s="20" t="s">
        <v>49</v>
      </c>
      <c r="B40" s="23" t="s">
        <v>50</v>
      </c>
      <c r="C40" s="147" t="s">
        <v>600</v>
      </c>
    </row>
    <row r="41" spans="1:15" ht="105.75" customHeight="1" x14ac:dyDescent="0.25">
      <c r="A41" s="20" t="s">
        <v>51</v>
      </c>
      <c r="B41" s="23" t="s">
        <v>52</v>
      </c>
      <c r="C41" s="19" t="s">
        <v>53</v>
      </c>
    </row>
    <row r="42" spans="1:15" ht="83.25" customHeight="1" x14ac:dyDescent="0.25">
      <c r="A42" s="20" t="s">
        <v>54</v>
      </c>
      <c r="B42" s="23" t="s">
        <v>55</v>
      </c>
      <c r="C42" s="19" t="s">
        <v>53</v>
      </c>
    </row>
    <row r="43" spans="1:15" ht="186" customHeight="1" x14ac:dyDescent="0.25">
      <c r="A43" s="20" t="s">
        <v>56</v>
      </c>
      <c r="B43" s="23" t="s">
        <v>57</v>
      </c>
      <c r="C43" s="19" t="s">
        <v>53</v>
      </c>
    </row>
    <row r="44" spans="1:15" ht="111" customHeight="1" x14ac:dyDescent="0.25">
      <c r="A44" s="20" t="s">
        <v>58</v>
      </c>
      <c r="B44" s="23" t="s">
        <v>59</v>
      </c>
      <c r="C44" s="19" t="s">
        <v>18</v>
      </c>
    </row>
    <row r="45" spans="1:15" ht="120" customHeight="1" x14ac:dyDescent="0.25">
      <c r="A45" s="20" t="s">
        <v>60</v>
      </c>
      <c r="B45" s="23" t="s">
        <v>61</v>
      </c>
      <c r="C45" s="19" t="s">
        <v>18</v>
      </c>
    </row>
    <row r="46" spans="1:15" ht="101.25" customHeight="1" x14ac:dyDescent="0.25">
      <c r="A46" s="20" t="s">
        <v>62</v>
      </c>
      <c r="B46" s="23" t="s">
        <v>63</v>
      </c>
      <c r="C46" s="19" t="s">
        <v>18</v>
      </c>
    </row>
    <row r="47" spans="1:15" ht="18.75" customHeight="1" x14ac:dyDescent="0.25">
      <c r="A47" s="249"/>
      <c r="B47" s="250"/>
      <c r="C47" s="251"/>
    </row>
    <row r="48" spans="1:15" ht="75.75" customHeight="1" x14ac:dyDescent="0.25">
      <c r="A48" s="20" t="s">
        <v>64</v>
      </c>
      <c r="B48" s="23" t="s">
        <v>65</v>
      </c>
      <c r="C48" s="144">
        <v>0</v>
      </c>
    </row>
    <row r="49" spans="1:3" ht="71.25" customHeight="1" x14ac:dyDescent="0.25">
      <c r="A49" s="20" t="s">
        <v>66</v>
      </c>
      <c r="B49" s="23" t="s">
        <v>67</v>
      </c>
      <c r="C49" s="144">
        <v>0</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56" t="str">
        <f>'1. паспорт местоположение'!A5:C5</f>
        <v>Год раскрытия информации: 2026 год</v>
      </c>
      <c r="B4" s="256"/>
      <c r="C4" s="256"/>
      <c r="D4" s="256"/>
      <c r="E4" s="256"/>
      <c r="F4" s="256"/>
      <c r="G4" s="256"/>
      <c r="H4" s="256"/>
      <c r="I4" s="256"/>
      <c r="J4" s="256"/>
      <c r="K4" s="256"/>
      <c r="L4" s="256"/>
      <c r="M4" s="256"/>
      <c r="N4" s="256"/>
      <c r="O4" s="256"/>
      <c r="P4" s="256"/>
      <c r="Q4" s="256"/>
      <c r="R4" s="256"/>
      <c r="S4" s="256"/>
    </row>
    <row r="5" spans="1:28" s="2" customFormat="1" ht="15.75" x14ac:dyDescent="0.2">
      <c r="A5" s="6"/>
    </row>
    <row r="6" spans="1:28" s="2" customFormat="1" ht="18.75" x14ac:dyDescent="0.2">
      <c r="A6" s="257" t="s">
        <v>3</v>
      </c>
      <c r="B6" s="257"/>
      <c r="C6" s="257"/>
      <c r="D6" s="257"/>
      <c r="E6" s="257"/>
      <c r="F6" s="257"/>
      <c r="G6" s="257"/>
      <c r="H6" s="257"/>
      <c r="I6" s="257"/>
      <c r="J6" s="257"/>
      <c r="K6" s="257"/>
      <c r="L6" s="257"/>
      <c r="M6" s="257"/>
      <c r="N6" s="257"/>
      <c r="O6" s="257"/>
      <c r="P6" s="257"/>
      <c r="Q6" s="257"/>
      <c r="R6" s="257"/>
      <c r="S6" s="257"/>
      <c r="T6" s="10"/>
      <c r="U6" s="10"/>
      <c r="V6" s="10"/>
      <c r="W6" s="10"/>
      <c r="X6" s="10"/>
      <c r="Y6" s="10"/>
      <c r="Z6" s="10"/>
      <c r="AA6" s="10"/>
      <c r="AB6" s="10"/>
    </row>
    <row r="7" spans="1:28" s="2" customFormat="1" ht="18.75" x14ac:dyDescent="0.2">
      <c r="A7" s="257"/>
      <c r="B7" s="257"/>
      <c r="C7" s="257"/>
      <c r="D7" s="257"/>
      <c r="E7" s="257"/>
      <c r="F7" s="257"/>
      <c r="G7" s="257"/>
      <c r="H7" s="257"/>
      <c r="I7" s="257"/>
      <c r="J7" s="257"/>
      <c r="K7" s="257"/>
      <c r="L7" s="257"/>
      <c r="M7" s="257"/>
      <c r="N7" s="257"/>
      <c r="O7" s="257"/>
      <c r="P7" s="257"/>
      <c r="Q7" s="257"/>
      <c r="R7" s="257"/>
      <c r="S7" s="257"/>
      <c r="T7" s="10"/>
      <c r="U7" s="10"/>
      <c r="V7" s="10"/>
      <c r="W7" s="10"/>
      <c r="X7" s="10"/>
      <c r="Y7" s="10"/>
      <c r="Z7" s="10"/>
      <c r="AA7" s="10"/>
      <c r="AB7" s="10"/>
    </row>
    <row r="8" spans="1:28" s="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0"/>
      <c r="U8" s="10"/>
      <c r="V8" s="10"/>
      <c r="W8" s="10"/>
      <c r="X8" s="10"/>
      <c r="Y8" s="10"/>
      <c r="Z8" s="10"/>
      <c r="AA8" s="10"/>
      <c r="AB8" s="10"/>
    </row>
    <row r="9" spans="1:28" s="2" customFormat="1" ht="18.75" x14ac:dyDescent="0.2">
      <c r="A9" s="252" t="s">
        <v>5</v>
      </c>
      <c r="B9" s="252"/>
      <c r="C9" s="252"/>
      <c r="D9" s="252"/>
      <c r="E9" s="252"/>
      <c r="F9" s="252"/>
      <c r="G9" s="252"/>
      <c r="H9" s="252"/>
      <c r="I9" s="252"/>
      <c r="J9" s="252"/>
      <c r="K9" s="252"/>
      <c r="L9" s="252"/>
      <c r="M9" s="252"/>
      <c r="N9" s="252"/>
      <c r="O9" s="252"/>
      <c r="P9" s="252"/>
      <c r="Q9" s="252"/>
      <c r="R9" s="252"/>
      <c r="S9" s="252"/>
      <c r="T9" s="10"/>
      <c r="U9" s="10"/>
      <c r="V9" s="10"/>
      <c r="W9" s="10"/>
      <c r="X9" s="10"/>
      <c r="Y9" s="10"/>
      <c r="Z9" s="10"/>
      <c r="AA9" s="10"/>
      <c r="AB9" s="10"/>
    </row>
    <row r="10" spans="1:28" s="2" customFormat="1" ht="18.75" x14ac:dyDescent="0.2">
      <c r="A10" s="257"/>
      <c r="B10" s="257"/>
      <c r="C10" s="257"/>
      <c r="D10" s="257"/>
      <c r="E10" s="257"/>
      <c r="F10" s="257"/>
      <c r="G10" s="257"/>
      <c r="H10" s="257"/>
      <c r="I10" s="257"/>
      <c r="J10" s="257"/>
      <c r="K10" s="257"/>
      <c r="L10" s="257"/>
      <c r="M10" s="257"/>
      <c r="N10" s="257"/>
      <c r="O10" s="257"/>
      <c r="P10" s="257"/>
      <c r="Q10" s="257"/>
      <c r="R10" s="257"/>
      <c r="S10" s="257"/>
      <c r="T10" s="10"/>
      <c r="U10" s="10"/>
      <c r="V10" s="10"/>
      <c r="W10" s="10"/>
      <c r="X10" s="10"/>
      <c r="Y10" s="10"/>
      <c r="Z10" s="10"/>
      <c r="AA10" s="10"/>
      <c r="AB10" s="10"/>
    </row>
    <row r="11" spans="1:28" s="2" customFormat="1" ht="18.75" x14ac:dyDescent="0.2">
      <c r="A11" s="265" t="str">
        <f>'1. паспорт местоположение'!A12:C12</f>
        <v>N_TP2100.AS.0013</v>
      </c>
      <c r="B11" s="265"/>
      <c r="C11" s="265"/>
      <c r="D11" s="265"/>
      <c r="E11" s="265"/>
      <c r="F11" s="265"/>
      <c r="G11" s="265"/>
      <c r="H11" s="265"/>
      <c r="I11" s="265"/>
      <c r="J11" s="265"/>
      <c r="K11" s="265"/>
      <c r="L11" s="265"/>
      <c r="M11" s="265"/>
      <c r="N11" s="265"/>
      <c r="O11" s="265"/>
      <c r="P11" s="265"/>
      <c r="Q11" s="265"/>
      <c r="R11" s="265"/>
      <c r="S11" s="265"/>
      <c r="T11" s="10"/>
      <c r="U11" s="10"/>
      <c r="V11" s="10"/>
      <c r="W11" s="10"/>
      <c r="X11" s="10"/>
      <c r="Y11" s="10"/>
      <c r="Z11" s="10"/>
      <c r="AA11" s="10"/>
      <c r="AB11" s="10"/>
    </row>
    <row r="12" spans="1:28" s="2" customFormat="1" ht="18.75" x14ac:dyDescent="0.2">
      <c r="A12" s="252" t="s">
        <v>6</v>
      </c>
      <c r="B12" s="252"/>
      <c r="C12" s="252"/>
      <c r="D12" s="252"/>
      <c r="E12" s="252"/>
      <c r="F12" s="252"/>
      <c r="G12" s="252"/>
      <c r="H12" s="252"/>
      <c r="I12" s="252"/>
      <c r="J12" s="252"/>
      <c r="K12" s="252"/>
      <c r="L12" s="252"/>
      <c r="M12" s="252"/>
      <c r="N12" s="252"/>
      <c r="O12" s="252"/>
      <c r="P12" s="252"/>
      <c r="Q12" s="252"/>
      <c r="R12" s="252"/>
      <c r="S12" s="252"/>
      <c r="T12" s="10"/>
      <c r="U12" s="10"/>
      <c r="V12" s="10"/>
      <c r="W12" s="10"/>
      <c r="X12" s="10"/>
      <c r="Y12" s="10"/>
      <c r="Z12" s="10"/>
      <c r="AA12" s="10"/>
      <c r="AB12" s="10"/>
    </row>
    <row r="13" spans="1:28" s="2"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4"/>
      <c r="U13" s="14"/>
      <c r="V13" s="14"/>
      <c r="W13" s="14"/>
      <c r="X13" s="14"/>
      <c r="Y13" s="14"/>
      <c r="Z13" s="14"/>
      <c r="AA13" s="14"/>
      <c r="AB13" s="14"/>
    </row>
    <row r="14" spans="1:28" s="15" customFormat="1" ht="15.75" x14ac:dyDescent="0.2">
      <c r="A14" s="26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4" s="265"/>
      <c r="C14" s="265"/>
      <c r="D14" s="265"/>
      <c r="E14" s="265"/>
      <c r="F14" s="265"/>
      <c r="G14" s="265"/>
      <c r="H14" s="265"/>
      <c r="I14" s="265"/>
      <c r="J14" s="265"/>
      <c r="K14" s="265"/>
      <c r="L14" s="265"/>
      <c r="M14" s="265"/>
      <c r="N14" s="265"/>
      <c r="O14" s="265"/>
      <c r="P14" s="265"/>
      <c r="Q14" s="265"/>
      <c r="R14" s="265"/>
      <c r="S14" s="265"/>
      <c r="T14" s="11"/>
      <c r="U14" s="11"/>
      <c r="V14" s="11"/>
      <c r="W14" s="11"/>
      <c r="X14" s="11"/>
      <c r="Y14" s="11"/>
      <c r="Z14" s="11"/>
      <c r="AA14" s="11"/>
      <c r="AB14" s="11"/>
    </row>
    <row r="15" spans="1:28" s="15" customFormat="1" ht="15" customHeight="1" x14ac:dyDescent="0.2">
      <c r="A15" s="252" t="s">
        <v>7</v>
      </c>
      <c r="B15" s="252"/>
      <c r="C15" s="252"/>
      <c r="D15" s="252"/>
      <c r="E15" s="252"/>
      <c r="F15" s="252"/>
      <c r="G15" s="252"/>
      <c r="H15" s="252"/>
      <c r="I15" s="252"/>
      <c r="J15" s="252"/>
      <c r="K15" s="252"/>
      <c r="L15" s="252"/>
      <c r="M15" s="252"/>
      <c r="N15" s="252"/>
      <c r="O15" s="252"/>
      <c r="P15" s="252"/>
      <c r="Q15" s="252"/>
      <c r="R15" s="252"/>
      <c r="S15" s="252"/>
      <c r="T15" s="13"/>
      <c r="U15" s="13"/>
      <c r="V15" s="13"/>
      <c r="W15" s="13"/>
      <c r="X15" s="13"/>
      <c r="Y15" s="13"/>
      <c r="Z15" s="13"/>
      <c r="AA15" s="13"/>
      <c r="AB15" s="13"/>
    </row>
    <row r="16" spans="1:28" s="15"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14"/>
      <c r="U16" s="14"/>
      <c r="V16" s="14"/>
      <c r="W16" s="14"/>
      <c r="X16" s="14"/>
      <c r="Y16" s="14"/>
    </row>
    <row r="17" spans="1:28" s="15" customFormat="1" ht="45.75" customHeight="1" x14ac:dyDescent="0.2">
      <c r="A17" s="254" t="s">
        <v>68</v>
      </c>
      <c r="B17" s="254"/>
      <c r="C17" s="254"/>
      <c r="D17" s="254"/>
      <c r="E17" s="254"/>
      <c r="F17" s="254"/>
      <c r="G17" s="254"/>
      <c r="H17" s="254"/>
      <c r="I17" s="254"/>
      <c r="J17" s="254"/>
      <c r="K17" s="254"/>
      <c r="L17" s="254"/>
      <c r="M17" s="254"/>
      <c r="N17" s="254"/>
      <c r="O17" s="254"/>
      <c r="P17" s="254"/>
      <c r="Q17" s="254"/>
      <c r="R17" s="254"/>
      <c r="S17" s="254"/>
      <c r="T17" s="16"/>
      <c r="U17" s="16"/>
      <c r="V17" s="16"/>
      <c r="W17" s="16"/>
      <c r="X17" s="16"/>
      <c r="Y17" s="16"/>
      <c r="Z17" s="16"/>
      <c r="AA17" s="16"/>
      <c r="AB17" s="16"/>
    </row>
    <row r="18" spans="1:28" s="15"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14"/>
      <c r="U18" s="14"/>
      <c r="V18" s="14"/>
      <c r="W18" s="14"/>
      <c r="X18" s="14"/>
      <c r="Y18" s="14"/>
    </row>
    <row r="19" spans="1:28" s="15" customFormat="1" ht="54" customHeight="1" x14ac:dyDescent="0.2">
      <c r="A19" s="260" t="s">
        <v>9</v>
      </c>
      <c r="B19" s="260" t="s">
        <v>69</v>
      </c>
      <c r="C19" s="263" t="s">
        <v>70</v>
      </c>
      <c r="D19" s="260" t="s">
        <v>71</v>
      </c>
      <c r="E19" s="260" t="s">
        <v>72</v>
      </c>
      <c r="F19" s="260" t="s">
        <v>73</v>
      </c>
      <c r="G19" s="260" t="s">
        <v>74</v>
      </c>
      <c r="H19" s="260" t="s">
        <v>75</v>
      </c>
      <c r="I19" s="260" t="s">
        <v>76</v>
      </c>
      <c r="J19" s="260" t="s">
        <v>77</v>
      </c>
      <c r="K19" s="260" t="s">
        <v>78</v>
      </c>
      <c r="L19" s="260" t="s">
        <v>79</v>
      </c>
      <c r="M19" s="260" t="s">
        <v>80</v>
      </c>
      <c r="N19" s="260" t="s">
        <v>81</v>
      </c>
      <c r="O19" s="260" t="s">
        <v>82</v>
      </c>
      <c r="P19" s="260" t="s">
        <v>83</v>
      </c>
      <c r="Q19" s="260" t="s">
        <v>84</v>
      </c>
      <c r="R19" s="260"/>
      <c r="S19" s="259" t="s">
        <v>85</v>
      </c>
      <c r="T19" s="14"/>
      <c r="U19" s="14"/>
      <c r="V19" s="14"/>
      <c r="W19" s="14"/>
      <c r="X19" s="14"/>
      <c r="Y19" s="14"/>
    </row>
    <row r="20" spans="1:28" s="15" customFormat="1" ht="180.75" customHeight="1" x14ac:dyDescent="0.2">
      <c r="A20" s="260"/>
      <c r="B20" s="260"/>
      <c r="C20" s="264"/>
      <c r="D20" s="260"/>
      <c r="E20" s="260"/>
      <c r="F20" s="260"/>
      <c r="G20" s="260"/>
      <c r="H20" s="260"/>
      <c r="I20" s="260"/>
      <c r="J20" s="260"/>
      <c r="K20" s="260"/>
      <c r="L20" s="260"/>
      <c r="M20" s="260"/>
      <c r="N20" s="260"/>
      <c r="O20" s="260"/>
      <c r="P20" s="260"/>
      <c r="Q20" s="24" t="s">
        <v>86</v>
      </c>
      <c r="R20" s="25" t="s">
        <v>87</v>
      </c>
      <c r="S20" s="259"/>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88</v>
      </c>
      <c r="C22" s="26"/>
      <c r="D22" s="26"/>
      <c r="E22" s="26" t="s">
        <v>89</v>
      </c>
      <c r="F22" s="26" t="s">
        <v>90</v>
      </c>
      <c r="G22" s="26" t="s">
        <v>91</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88</v>
      </c>
      <c r="C23" s="26"/>
      <c r="D23" s="26"/>
      <c r="E23" s="26" t="s">
        <v>89</v>
      </c>
      <c r="F23" s="26" t="s">
        <v>90</v>
      </c>
      <c r="G23" s="26" t="s">
        <v>92</v>
      </c>
      <c r="H23" s="28"/>
      <c r="I23" s="28"/>
      <c r="J23" s="28"/>
      <c r="K23" s="28"/>
      <c r="L23" s="28"/>
      <c r="M23" s="28"/>
      <c r="N23" s="28"/>
      <c r="O23" s="28"/>
      <c r="P23" s="28"/>
      <c r="Q23" s="28"/>
      <c r="R23" s="27"/>
      <c r="S23" s="27"/>
      <c r="T23" s="14"/>
      <c r="U23" s="14"/>
      <c r="V23" s="14"/>
      <c r="W23" s="14"/>
    </row>
    <row r="24" spans="1:28" s="15" customFormat="1" ht="18.75" x14ac:dyDescent="0.2">
      <c r="A24" s="24"/>
      <c r="B24" s="26" t="s">
        <v>88</v>
      </c>
      <c r="C24" s="26"/>
      <c r="D24" s="26"/>
      <c r="E24" s="26" t="s">
        <v>89</v>
      </c>
      <c r="F24" s="26" t="s">
        <v>90</v>
      </c>
      <c r="G24" s="26" t="s">
        <v>93</v>
      </c>
      <c r="H24" s="28"/>
      <c r="I24" s="28"/>
      <c r="J24" s="28"/>
      <c r="K24" s="28"/>
      <c r="L24" s="28"/>
      <c r="M24" s="28"/>
      <c r="N24" s="28"/>
      <c r="O24" s="28"/>
      <c r="P24" s="28"/>
      <c r="Q24" s="28"/>
      <c r="R24" s="27"/>
      <c r="S24" s="27"/>
      <c r="T24" s="14"/>
      <c r="U24" s="14"/>
      <c r="V24" s="14"/>
      <c r="W24" s="14"/>
    </row>
    <row r="25" spans="1:28" s="15" customFormat="1" ht="31.5" x14ac:dyDescent="0.2">
      <c r="A25" s="20"/>
      <c r="B25" s="26" t="s">
        <v>94</v>
      </c>
      <c r="C25" s="26"/>
      <c r="D25" s="26"/>
      <c r="E25" s="26" t="s">
        <v>95</v>
      </c>
      <c r="F25" s="26" t="s">
        <v>96</v>
      </c>
      <c r="G25" s="26" t="s">
        <v>97</v>
      </c>
      <c r="H25" s="28"/>
      <c r="I25" s="28"/>
      <c r="J25" s="28"/>
      <c r="K25" s="28"/>
      <c r="L25" s="28"/>
      <c r="M25" s="28"/>
      <c r="N25" s="28"/>
      <c r="O25" s="28"/>
      <c r="P25" s="28"/>
      <c r="Q25" s="28"/>
      <c r="R25" s="27"/>
      <c r="S25" s="27"/>
      <c r="T25" s="14"/>
      <c r="U25" s="14"/>
      <c r="V25" s="14"/>
      <c r="W25" s="14"/>
    </row>
    <row r="26" spans="1:28" s="15" customFormat="1" ht="18.75" x14ac:dyDescent="0.2">
      <c r="A26" s="20"/>
      <c r="B26" s="26" t="s">
        <v>94</v>
      </c>
      <c r="C26" s="26"/>
      <c r="D26" s="26"/>
      <c r="E26" s="26" t="s">
        <v>95</v>
      </c>
      <c r="F26" s="26" t="s">
        <v>96</v>
      </c>
      <c r="G26" s="26" t="s">
        <v>92</v>
      </c>
      <c r="H26" s="28"/>
      <c r="I26" s="28"/>
      <c r="J26" s="28"/>
      <c r="K26" s="28"/>
      <c r="L26" s="28"/>
      <c r="M26" s="28"/>
      <c r="N26" s="28"/>
      <c r="O26" s="28"/>
      <c r="P26" s="28"/>
      <c r="Q26" s="28"/>
      <c r="R26" s="27"/>
      <c r="S26" s="27"/>
      <c r="T26" s="14"/>
      <c r="U26" s="14"/>
      <c r="V26" s="14"/>
      <c r="W26" s="14"/>
    </row>
    <row r="27" spans="1:28" s="15" customFormat="1" ht="18.75" x14ac:dyDescent="0.2">
      <c r="A27" s="20"/>
      <c r="B27" s="26" t="s">
        <v>94</v>
      </c>
      <c r="C27" s="26"/>
      <c r="D27" s="26"/>
      <c r="E27" s="26" t="s">
        <v>95</v>
      </c>
      <c r="F27" s="26" t="s">
        <v>96</v>
      </c>
      <c r="G27" s="26" t="s">
        <v>93</v>
      </c>
      <c r="H27" s="28"/>
      <c r="I27" s="28"/>
      <c r="J27" s="28"/>
      <c r="K27" s="28"/>
      <c r="L27" s="28"/>
      <c r="M27" s="28"/>
      <c r="N27" s="28"/>
      <c r="O27" s="28"/>
      <c r="P27" s="28"/>
      <c r="Q27" s="28"/>
      <c r="R27" s="27"/>
      <c r="S27" s="27"/>
      <c r="T27" s="14"/>
      <c r="U27" s="14"/>
      <c r="V27" s="14"/>
      <c r="W27" s="14"/>
    </row>
    <row r="28" spans="1:28" s="15" customFormat="1" ht="18.75" x14ac:dyDescent="0.2">
      <c r="A28" s="28" t="s">
        <v>98</v>
      </c>
      <c r="B28" s="28" t="s">
        <v>98</v>
      </c>
      <c r="C28" s="28"/>
      <c r="D28" s="28"/>
      <c r="E28" s="28" t="s">
        <v>98</v>
      </c>
      <c r="F28" s="28" t="s">
        <v>98</v>
      </c>
      <c r="G28" s="28" t="s">
        <v>98</v>
      </c>
      <c r="H28" s="28" t="s">
        <v>98</v>
      </c>
      <c r="I28" s="28"/>
      <c r="J28" s="28"/>
      <c r="K28" s="28"/>
      <c r="L28" s="28"/>
      <c r="M28" s="28" t="s">
        <v>98</v>
      </c>
      <c r="N28" s="28" t="s">
        <v>98</v>
      </c>
      <c r="O28" s="28" t="s">
        <v>98</v>
      </c>
      <c r="P28" s="28" t="s">
        <v>98</v>
      </c>
      <c r="Q28" s="28" t="s">
        <v>98</v>
      </c>
      <c r="R28" s="27"/>
      <c r="S28" s="27"/>
      <c r="T28" s="14"/>
      <c r="U28" s="14"/>
      <c r="V28" s="14"/>
      <c r="W28" s="14"/>
    </row>
    <row r="29" spans="1:28" ht="20.25" customHeight="1" x14ac:dyDescent="0.25">
      <c r="A29" s="29"/>
      <c r="B29" s="26" t="s">
        <v>99</v>
      </c>
      <c r="C29" s="26"/>
      <c r="D29" s="26"/>
      <c r="E29" s="29" t="s">
        <v>44</v>
      </c>
      <c r="F29" s="29" t="s">
        <v>44</v>
      </c>
      <c r="G29" s="29" t="s">
        <v>44</v>
      </c>
      <c r="H29" s="29"/>
      <c r="I29" s="29"/>
      <c r="J29" s="29"/>
      <c r="K29" s="29"/>
      <c r="L29" s="29"/>
      <c r="M29" s="29"/>
      <c r="N29" s="29"/>
      <c r="O29" s="29"/>
      <c r="P29" s="29"/>
      <c r="Q29" s="30"/>
      <c r="R29" s="31"/>
      <c r="S29"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85"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56" t="str">
        <f>'1. паспорт местоположение'!A5:C5</f>
        <v>Год раскрытия информации: 2026 год</v>
      </c>
      <c r="B6" s="256"/>
      <c r="C6" s="256"/>
      <c r="D6" s="256"/>
      <c r="E6" s="256"/>
      <c r="F6" s="256"/>
      <c r="G6" s="256"/>
      <c r="H6" s="256"/>
      <c r="I6" s="256"/>
      <c r="J6" s="256"/>
      <c r="K6" s="256"/>
      <c r="L6" s="256"/>
      <c r="M6" s="256"/>
      <c r="N6" s="256"/>
      <c r="O6" s="256"/>
      <c r="P6" s="256"/>
      <c r="Q6" s="256"/>
      <c r="R6" s="256"/>
      <c r="S6" s="256"/>
      <c r="T6" s="256"/>
    </row>
    <row r="7" spans="1:20" s="2" customFormat="1" x14ac:dyDescent="0.2">
      <c r="A7" s="6"/>
    </row>
    <row r="8" spans="1:20" s="2" customFormat="1" ht="18.75" x14ac:dyDescent="0.2">
      <c r="A8" s="257" t="s">
        <v>3</v>
      </c>
      <c r="B8" s="257"/>
      <c r="C8" s="257"/>
      <c r="D8" s="257"/>
      <c r="E8" s="257"/>
      <c r="F8" s="257"/>
      <c r="G8" s="257"/>
      <c r="H8" s="257"/>
      <c r="I8" s="257"/>
      <c r="J8" s="257"/>
      <c r="K8" s="257"/>
      <c r="L8" s="257"/>
      <c r="M8" s="257"/>
      <c r="N8" s="257"/>
      <c r="O8" s="257"/>
      <c r="P8" s="257"/>
      <c r="Q8" s="257"/>
      <c r="R8" s="257"/>
      <c r="S8" s="257"/>
      <c r="T8" s="257"/>
    </row>
    <row r="9" spans="1:20" s="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2" customFormat="1" ht="18.75" customHeight="1" x14ac:dyDescent="0.2">
      <c r="A11" s="252" t="s">
        <v>5</v>
      </c>
      <c r="B11" s="252"/>
      <c r="C11" s="252"/>
      <c r="D11" s="252"/>
      <c r="E11" s="252"/>
      <c r="F11" s="252"/>
      <c r="G11" s="252"/>
      <c r="H11" s="252"/>
      <c r="I11" s="252"/>
      <c r="J11" s="252"/>
      <c r="K11" s="252"/>
      <c r="L11" s="252"/>
      <c r="M11" s="252"/>
      <c r="N11" s="252"/>
      <c r="O11" s="252"/>
      <c r="P11" s="252"/>
      <c r="Q11" s="252"/>
      <c r="R11" s="252"/>
      <c r="S11" s="252"/>
      <c r="T11" s="252"/>
    </row>
    <row r="12" spans="1:20" s="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2" customFormat="1" ht="18.75" customHeight="1" x14ac:dyDescent="0.2">
      <c r="A13" s="265" t="str">
        <f>'1. паспорт местоположение'!A12:C12</f>
        <v>N_TP2100.AS.0013</v>
      </c>
      <c r="B13" s="265"/>
      <c r="C13" s="265"/>
      <c r="D13" s="265"/>
      <c r="E13" s="265"/>
      <c r="F13" s="265"/>
      <c r="G13" s="265"/>
      <c r="H13" s="265"/>
      <c r="I13" s="265"/>
      <c r="J13" s="265"/>
      <c r="K13" s="265"/>
      <c r="L13" s="265"/>
      <c r="M13" s="265"/>
      <c r="N13" s="265"/>
      <c r="O13" s="265"/>
      <c r="P13" s="265"/>
      <c r="Q13" s="265"/>
      <c r="R13" s="265"/>
      <c r="S13" s="265"/>
      <c r="T13" s="265"/>
    </row>
    <row r="14" spans="1:20" s="2" customFormat="1" ht="18.75" customHeight="1" x14ac:dyDescent="0.2">
      <c r="A14" s="252" t="s">
        <v>6</v>
      </c>
      <c r="B14" s="252"/>
      <c r="C14" s="252"/>
      <c r="D14" s="252"/>
      <c r="E14" s="252"/>
      <c r="F14" s="252"/>
      <c r="G14" s="252"/>
      <c r="H14" s="252"/>
      <c r="I14" s="252"/>
      <c r="J14" s="252"/>
      <c r="K14" s="252"/>
      <c r="L14" s="252"/>
      <c r="M14" s="252"/>
      <c r="N14" s="252"/>
      <c r="O14" s="252"/>
      <c r="P14" s="252"/>
      <c r="Q14" s="252"/>
      <c r="R14" s="252"/>
      <c r="S14" s="252"/>
      <c r="T14" s="252"/>
    </row>
    <row r="15" spans="1:20" s="2"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15" customFormat="1" ht="69.75" customHeight="1" x14ac:dyDescent="0.2">
      <c r="A16" s="25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6" s="253"/>
      <c r="C16" s="253"/>
      <c r="D16" s="253"/>
      <c r="E16" s="253"/>
      <c r="F16" s="253"/>
      <c r="G16" s="253"/>
      <c r="H16" s="253"/>
      <c r="I16" s="253"/>
      <c r="J16" s="253"/>
      <c r="K16" s="253"/>
      <c r="L16" s="253"/>
      <c r="M16" s="253"/>
      <c r="N16" s="253"/>
      <c r="O16" s="253"/>
      <c r="P16" s="253"/>
      <c r="Q16" s="253"/>
      <c r="R16" s="253"/>
      <c r="S16" s="253"/>
      <c r="T16" s="253"/>
    </row>
    <row r="17" spans="1:113" s="15" customFormat="1" ht="15" customHeight="1" x14ac:dyDescent="0.2">
      <c r="A17" s="252" t="s">
        <v>7</v>
      </c>
      <c r="B17" s="252"/>
      <c r="C17" s="252"/>
      <c r="D17" s="252"/>
      <c r="E17" s="252"/>
      <c r="F17" s="252"/>
      <c r="G17" s="252"/>
      <c r="H17" s="252"/>
      <c r="I17" s="252"/>
      <c r="J17" s="252"/>
      <c r="K17" s="252"/>
      <c r="L17" s="252"/>
      <c r="M17" s="252"/>
      <c r="N17" s="252"/>
      <c r="O17" s="252"/>
      <c r="P17" s="252"/>
      <c r="Q17" s="252"/>
      <c r="R17" s="252"/>
      <c r="S17" s="252"/>
      <c r="T17" s="252"/>
    </row>
    <row r="18" spans="1:113" s="15"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15" customFormat="1" ht="15" customHeight="1" x14ac:dyDescent="0.2">
      <c r="A19" s="255" t="s">
        <v>100</v>
      </c>
      <c r="B19" s="255"/>
      <c r="C19" s="255"/>
      <c r="D19" s="255"/>
      <c r="E19" s="255"/>
      <c r="F19" s="255"/>
      <c r="G19" s="255"/>
      <c r="H19" s="255"/>
      <c r="I19" s="255"/>
      <c r="J19" s="255"/>
      <c r="K19" s="255"/>
      <c r="L19" s="255"/>
      <c r="M19" s="255"/>
      <c r="N19" s="255"/>
      <c r="O19" s="255"/>
      <c r="P19" s="255"/>
      <c r="Q19" s="255"/>
      <c r="R19" s="255"/>
      <c r="S19" s="255"/>
      <c r="T19" s="255"/>
    </row>
    <row r="20" spans="1:113" s="33"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8" t="s">
        <v>9</v>
      </c>
      <c r="B21" s="271" t="s">
        <v>101</v>
      </c>
      <c r="C21" s="272"/>
      <c r="D21" s="275" t="s">
        <v>102</v>
      </c>
      <c r="E21" s="271" t="s">
        <v>103</v>
      </c>
      <c r="F21" s="272"/>
      <c r="G21" s="271" t="s">
        <v>104</v>
      </c>
      <c r="H21" s="272"/>
      <c r="I21" s="271" t="s">
        <v>105</v>
      </c>
      <c r="J21" s="272"/>
      <c r="K21" s="275" t="s">
        <v>106</v>
      </c>
      <c r="L21" s="271" t="s">
        <v>107</v>
      </c>
      <c r="M21" s="272"/>
      <c r="N21" s="271" t="s">
        <v>108</v>
      </c>
      <c r="O21" s="272"/>
      <c r="P21" s="275" t="s">
        <v>109</v>
      </c>
      <c r="Q21" s="278" t="s">
        <v>110</v>
      </c>
      <c r="R21" s="279"/>
      <c r="S21" s="278" t="s">
        <v>111</v>
      </c>
      <c r="T21" s="280"/>
    </row>
    <row r="22" spans="1:113" ht="204.75" customHeight="1" x14ac:dyDescent="0.25">
      <c r="A22" s="269"/>
      <c r="B22" s="273"/>
      <c r="C22" s="274"/>
      <c r="D22" s="276"/>
      <c r="E22" s="273"/>
      <c r="F22" s="274"/>
      <c r="G22" s="273"/>
      <c r="H22" s="274"/>
      <c r="I22" s="273"/>
      <c r="J22" s="274"/>
      <c r="K22" s="277"/>
      <c r="L22" s="273"/>
      <c r="M22" s="274"/>
      <c r="N22" s="273"/>
      <c r="O22" s="274"/>
      <c r="P22" s="277"/>
      <c r="Q22" s="35" t="s">
        <v>112</v>
      </c>
      <c r="R22" s="35" t="s">
        <v>113</v>
      </c>
      <c r="S22" s="35" t="s">
        <v>114</v>
      </c>
      <c r="T22" s="35" t="s">
        <v>115</v>
      </c>
    </row>
    <row r="23" spans="1:113" ht="51.75" customHeight="1" x14ac:dyDescent="0.25">
      <c r="A23" s="270"/>
      <c r="B23" s="35" t="s">
        <v>116</v>
      </c>
      <c r="C23" s="35" t="s">
        <v>117</v>
      </c>
      <c r="D23" s="277"/>
      <c r="E23" s="35" t="s">
        <v>116</v>
      </c>
      <c r="F23" s="35" t="s">
        <v>117</v>
      </c>
      <c r="G23" s="35" t="s">
        <v>116</v>
      </c>
      <c r="H23" s="35" t="s">
        <v>117</v>
      </c>
      <c r="I23" s="35" t="s">
        <v>116</v>
      </c>
      <c r="J23" s="35" t="s">
        <v>117</v>
      </c>
      <c r="K23" s="35" t="s">
        <v>116</v>
      </c>
      <c r="L23" s="35" t="s">
        <v>116</v>
      </c>
      <c r="M23" s="35" t="s">
        <v>117</v>
      </c>
      <c r="N23" s="35" t="s">
        <v>116</v>
      </c>
      <c r="O23" s="35" t="s">
        <v>117</v>
      </c>
      <c r="P23" s="34" t="s">
        <v>116</v>
      </c>
      <c r="Q23" s="35" t="s">
        <v>116</v>
      </c>
      <c r="R23" s="35" t="s">
        <v>116</v>
      </c>
      <c r="S23" s="35" t="s">
        <v>116</v>
      </c>
      <c r="T23" s="35" t="s">
        <v>116</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119</v>
      </c>
      <c r="C28" s="32"/>
      <c r="D28" s="32"/>
      <c r="E28" s="32"/>
      <c r="F28" s="32"/>
      <c r="G28" s="32"/>
      <c r="H28" s="32"/>
      <c r="I28" s="32"/>
      <c r="J28" s="32"/>
      <c r="K28" s="32"/>
      <c r="L28" s="32"/>
      <c r="M28" s="32"/>
      <c r="N28" s="32"/>
      <c r="O28" s="32"/>
      <c r="P28" s="32"/>
      <c r="Q28" s="32"/>
      <c r="R28" s="32"/>
    </row>
    <row r="29" spans="1:113" x14ac:dyDescent="0.25">
      <c r="B29" s="266" t="s">
        <v>120</v>
      </c>
      <c r="C29" s="266"/>
      <c r="D29" s="266"/>
      <c r="E29" s="266"/>
      <c r="F29" s="266"/>
      <c r="G29" s="266"/>
      <c r="H29" s="266"/>
      <c r="I29" s="266"/>
      <c r="J29" s="266"/>
      <c r="K29" s="266"/>
      <c r="L29" s="266"/>
      <c r="M29" s="266"/>
      <c r="N29" s="266"/>
      <c r="O29" s="266"/>
      <c r="P29" s="266"/>
      <c r="Q29" s="266"/>
      <c r="R29" s="266"/>
    </row>
    <row r="31" spans="1:113" x14ac:dyDescent="0.25">
      <c r="B31" s="39" t="s">
        <v>118</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121</v>
      </c>
      <c r="C32" s="39"/>
      <c r="D32" s="39"/>
      <c r="E32" s="39"/>
      <c r="H32" s="39"/>
      <c r="I32" s="39"/>
      <c r="J32" s="39"/>
      <c r="K32" s="39"/>
      <c r="L32" s="39"/>
      <c r="M32" s="39"/>
      <c r="N32" s="39"/>
      <c r="O32" s="39"/>
      <c r="P32" s="39"/>
      <c r="Q32" s="39"/>
      <c r="R32" s="39"/>
    </row>
    <row r="33" spans="2:113" x14ac:dyDescent="0.25">
      <c r="B33" s="39" t="s">
        <v>122</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123</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124</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125</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126</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127</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128</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129</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7"/>
  <sheetViews>
    <sheetView view="pageBreakPreview" zoomScale="60" zoomScaleNormal="60" workbookViewId="0">
      <selection activeCell="N25" sqref="N2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56" t="str">
        <f>'1. паспорт местоположение'!A5:C5</f>
        <v>Год раскрытия информации: 2026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57" t="s">
        <v>3</v>
      </c>
      <c r="F7" s="257"/>
      <c r="G7" s="257"/>
      <c r="H7" s="257"/>
      <c r="I7" s="257"/>
      <c r="J7" s="257"/>
      <c r="K7" s="257"/>
      <c r="L7" s="257"/>
      <c r="M7" s="257"/>
      <c r="N7" s="257"/>
      <c r="O7" s="257"/>
      <c r="P7" s="257"/>
      <c r="Q7" s="257"/>
      <c r="R7" s="257"/>
      <c r="S7" s="257"/>
      <c r="T7" s="257"/>
      <c r="U7" s="257"/>
      <c r="V7" s="257"/>
      <c r="W7" s="257"/>
      <c r="X7" s="257"/>
      <c r="Y7" s="257"/>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65" t="str">
        <f>'1. паспорт местоположение'!A9</f>
        <v>АО "Россети Тюмень"</v>
      </c>
      <c r="F9" s="265"/>
      <c r="G9" s="265"/>
      <c r="H9" s="265"/>
      <c r="I9" s="265"/>
      <c r="J9" s="265"/>
      <c r="K9" s="265"/>
      <c r="L9" s="265"/>
      <c r="M9" s="265"/>
      <c r="N9" s="265"/>
      <c r="O9" s="265"/>
      <c r="P9" s="265"/>
      <c r="Q9" s="265"/>
      <c r="R9" s="265"/>
      <c r="S9" s="265"/>
      <c r="T9" s="265"/>
      <c r="U9" s="265"/>
      <c r="V9" s="265"/>
      <c r="W9" s="265"/>
      <c r="X9" s="265"/>
      <c r="Y9" s="265"/>
    </row>
    <row r="10" spans="1:27" s="2" customFormat="1" ht="18.75" customHeight="1" x14ac:dyDescent="0.2">
      <c r="E10" s="252" t="s">
        <v>5</v>
      </c>
      <c r="F10" s="252"/>
      <c r="G10" s="252"/>
      <c r="H10" s="252"/>
      <c r="I10" s="252"/>
      <c r="J10" s="252"/>
      <c r="K10" s="252"/>
      <c r="L10" s="252"/>
      <c r="M10" s="252"/>
      <c r="N10" s="252"/>
      <c r="O10" s="252"/>
      <c r="P10" s="252"/>
      <c r="Q10" s="252"/>
      <c r="R10" s="252"/>
      <c r="S10" s="252"/>
      <c r="T10" s="252"/>
      <c r="U10" s="252"/>
      <c r="V10" s="252"/>
      <c r="W10" s="252"/>
      <c r="X10" s="252"/>
      <c r="Y10" s="252"/>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65" t="str">
        <f>'1. паспорт местоположение'!A12</f>
        <v>N_TP2100.AS.0013</v>
      </c>
      <c r="F12" s="265"/>
      <c r="G12" s="265"/>
      <c r="H12" s="265"/>
      <c r="I12" s="265"/>
      <c r="J12" s="265"/>
      <c r="K12" s="265"/>
      <c r="L12" s="265"/>
      <c r="M12" s="265"/>
      <c r="N12" s="265"/>
      <c r="O12" s="265"/>
      <c r="P12" s="265"/>
      <c r="Q12" s="265"/>
      <c r="R12" s="265"/>
      <c r="S12" s="265"/>
      <c r="T12" s="265"/>
      <c r="U12" s="265"/>
      <c r="V12" s="265"/>
      <c r="W12" s="265"/>
      <c r="X12" s="265"/>
      <c r="Y12" s="265"/>
    </row>
    <row r="13" spans="1:27" s="2" customFormat="1" ht="18.75" customHeight="1" x14ac:dyDescent="0.2">
      <c r="E13" s="252" t="s">
        <v>6</v>
      </c>
      <c r="F13" s="252"/>
      <c r="G13" s="252"/>
      <c r="H13" s="252"/>
      <c r="I13" s="252"/>
      <c r="J13" s="252"/>
      <c r="K13" s="252"/>
      <c r="L13" s="252"/>
      <c r="M13" s="252"/>
      <c r="N13" s="252"/>
      <c r="O13" s="252"/>
      <c r="P13" s="252"/>
      <c r="Q13" s="252"/>
      <c r="R13" s="252"/>
      <c r="S13" s="252"/>
      <c r="T13" s="252"/>
      <c r="U13" s="252"/>
      <c r="V13" s="252"/>
      <c r="W13" s="252"/>
      <c r="X13" s="252"/>
      <c r="Y13" s="252"/>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1.75" customHeight="1" x14ac:dyDescent="0.2">
      <c r="E15" s="253"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F15" s="253"/>
      <c r="G15" s="253"/>
      <c r="H15" s="253"/>
      <c r="I15" s="253"/>
      <c r="J15" s="253"/>
      <c r="K15" s="253"/>
      <c r="L15" s="253"/>
      <c r="M15" s="253"/>
      <c r="N15" s="253"/>
      <c r="O15" s="253"/>
      <c r="P15" s="253"/>
      <c r="Q15" s="253"/>
      <c r="R15" s="253"/>
      <c r="S15" s="253"/>
      <c r="T15" s="253"/>
      <c r="U15" s="253"/>
      <c r="V15" s="253"/>
      <c r="W15" s="253"/>
      <c r="X15" s="253"/>
      <c r="Y15" s="253"/>
    </row>
    <row r="16" spans="1:27" s="15" customFormat="1" ht="15" customHeight="1" x14ac:dyDescent="0.2">
      <c r="E16" s="252" t="s">
        <v>7</v>
      </c>
      <c r="F16" s="252"/>
      <c r="G16" s="252"/>
      <c r="H16" s="252"/>
      <c r="I16" s="252"/>
      <c r="J16" s="252"/>
      <c r="K16" s="252"/>
      <c r="L16" s="252"/>
      <c r="M16" s="252"/>
      <c r="N16" s="252"/>
      <c r="O16" s="252"/>
      <c r="P16" s="252"/>
      <c r="Q16" s="252"/>
      <c r="R16" s="252"/>
      <c r="S16" s="252"/>
      <c r="T16" s="252"/>
      <c r="U16" s="252"/>
      <c r="V16" s="252"/>
      <c r="W16" s="252"/>
      <c r="X16" s="252"/>
      <c r="Y16" s="252"/>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130</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33" customFormat="1" ht="21" customHeight="1" x14ac:dyDescent="0.25"/>
    <row r="21" spans="1:27" ht="15.75" customHeight="1" x14ac:dyDescent="0.25">
      <c r="A21" s="275" t="s">
        <v>9</v>
      </c>
      <c r="B21" s="271" t="s">
        <v>131</v>
      </c>
      <c r="C21" s="272"/>
      <c r="D21" s="271" t="s">
        <v>132</v>
      </c>
      <c r="E21" s="272"/>
      <c r="F21" s="278" t="s">
        <v>78</v>
      </c>
      <c r="G21" s="280"/>
      <c r="H21" s="280"/>
      <c r="I21" s="279"/>
      <c r="J21" s="275" t="s">
        <v>133</v>
      </c>
      <c r="K21" s="271" t="s">
        <v>134</v>
      </c>
      <c r="L21" s="272"/>
      <c r="M21" s="271" t="s">
        <v>135</v>
      </c>
      <c r="N21" s="272"/>
      <c r="O21" s="271" t="s">
        <v>136</v>
      </c>
      <c r="P21" s="272"/>
      <c r="Q21" s="271" t="s">
        <v>137</v>
      </c>
      <c r="R21" s="272"/>
      <c r="S21" s="275" t="s">
        <v>138</v>
      </c>
      <c r="T21" s="275" t="s">
        <v>139</v>
      </c>
      <c r="U21" s="275" t="s">
        <v>140</v>
      </c>
      <c r="V21" s="271" t="s">
        <v>141</v>
      </c>
      <c r="W21" s="272"/>
      <c r="X21" s="278" t="s">
        <v>110</v>
      </c>
      <c r="Y21" s="280"/>
      <c r="Z21" s="278" t="s">
        <v>111</v>
      </c>
      <c r="AA21" s="280"/>
    </row>
    <row r="22" spans="1:27" ht="216" customHeight="1" x14ac:dyDescent="0.25">
      <c r="A22" s="276"/>
      <c r="B22" s="273"/>
      <c r="C22" s="274"/>
      <c r="D22" s="273"/>
      <c r="E22" s="274"/>
      <c r="F22" s="278" t="s">
        <v>142</v>
      </c>
      <c r="G22" s="279"/>
      <c r="H22" s="278" t="s">
        <v>143</v>
      </c>
      <c r="I22" s="279"/>
      <c r="J22" s="277"/>
      <c r="K22" s="273"/>
      <c r="L22" s="274"/>
      <c r="M22" s="273"/>
      <c r="N22" s="274"/>
      <c r="O22" s="273"/>
      <c r="P22" s="274"/>
      <c r="Q22" s="273"/>
      <c r="R22" s="274"/>
      <c r="S22" s="277"/>
      <c r="T22" s="277"/>
      <c r="U22" s="277"/>
      <c r="V22" s="273"/>
      <c r="W22" s="274"/>
      <c r="X22" s="35" t="s">
        <v>112</v>
      </c>
      <c r="Y22" s="35" t="s">
        <v>113</v>
      </c>
      <c r="Z22" s="35" t="s">
        <v>114</v>
      </c>
      <c r="AA22" s="35" t="s">
        <v>115</v>
      </c>
    </row>
    <row r="23" spans="1:27" ht="60" customHeight="1" x14ac:dyDescent="0.25">
      <c r="A23" s="277"/>
      <c r="B23" s="34" t="s">
        <v>116</v>
      </c>
      <c r="C23" s="34" t="s">
        <v>117</v>
      </c>
      <c r="D23" s="34" t="s">
        <v>116</v>
      </c>
      <c r="E23" s="34" t="s">
        <v>117</v>
      </c>
      <c r="F23" s="34" t="s">
        <v>116</v>
      </c>
      <c r="G23" s="34" t="s">
        <v>117</v>
      </c>
      <c r="H23" s="34" t="s">
        <v>116</v>
      </c>
      <c r="I23" s="34" t="s">
        <v>117</v>
      </c>
      <c r="J23" s="34" t="s">
        <v>116</v>
      </c>
      <c r="K23" s="34" t="s">
        <v>116</v>
      </c>
      <c r="L23" s="34" t="s">
        <v>117</v>
      </c>
      <c r="M23" s="34" t="s">
        <v>116</v>
      </c>
      <c r="N23" s="34" t="s">
        <v>117</v>
      </c>
      <c r="O23" s="34" t="s">
        <v>116</v>
      </c>
      <c r="P23" s="34" t="s">
        <v>117</v>
      </c>
      <c r="Q23" s="34" t="s">
        <v>116</v>
      </c>
      <c r="R23" s="34" t="s">
        <v>117</v>
      </c>
      <c r="S23" s="34" t="s">
        <v>116</v>
      </c>
      <c r="T23" s="34" t="s">
        <v>116</v>
      </c>
      <c r="U23" s="34" t="s">
        <v>116</v>
      </c>
      <c r="V23" s="34" t="s">
        <v>116</v>
      </c>
      <c r="W23" s="34" t="s">
        <v>117</v>
      </c>
      <c r="X23" s="34" t="s">
        <v>116</v>
      </c>
      <c r="Y23" s="34" t="s">
        <v>116</v>
      </c>
      <c r="Z23" s="35" t="s">
        <v>116</v>
      </c>
      <c r="AA23" s="35" t="s">
        <v>116</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6" zoomScale="85" zoomScaleNormal="70" zoomScaleSheetLayoutView="85" workbookViewId="0">
      <selection activeCell="C24" sqref="C24"/>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56" t="str">
        <f>'1. паспорт местоположение'!A5:C5</f>
        <v>Год раскрытия информации: 2026 год</v>
      </c>
      <c r="B5" s="256"/>
      <c r="C5" s="256"/>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57" t="s">
        <v>3</v>
      </c>
      <c r="B7" s="257"/>
      <c r="C7" s="257"/>
      <c r="D7" s="10"/>
      <c r="E7" s="10"/>
      <c r="F7" s="10"/>
      <c r="G7" s="10"/>
      <c r="H7" s="10"/>
      <c r="I7" s="10"/>
      <c r="J7" s="10"/>
      <c r="K7" s="10"/>
      <c r="L7" s="10"/>
      <c r="M7" s="10"/>
      <c r="N7" s="10"/>
      <c r="O7" s="10"/>
      <c r="P7" s="10"/>
      <c r="Q7" s="10"/>
      <c r="R7" s="10"/>
      <c r="S7" s="10"/>
      <c r="T7" s="10"/>
      <c r="U7" s="10"/>
    </row>
    <row r="8" spans="1:29" s="2" customFormat="1" ht="18.75" x14ac:dyDescent="0.2">
      <c r="A8" s="257"/>
      <c r="B8" s="257"/>
      <c r="C8" s="257"/>
      <c r="D8" s="9"/>
      <c r="E8" s="9"/>
      <c r="F8" s="9"/>
      <c r="G8" s="9"/>
      <c r="H8" s="10"/>
      <c r="I8" s="10"/>
      <c r="J8" s="10"/>
      <c r="K8" s="10"/>
      <c r="L8" s="10"/>
      <c r="M8" s="10"/>
      <c r="N8" s="10"/>
      <c r="O8" s="10"/>
      <c r="P8" s="10"/>
      <c r="Q8" s="10"/>
      <c r="R8" s="10"/>
      <c r="S8" s="10"/>
      <c r="T8" s="10"/>
      <c r="U8" s="10"/>
    </row>
    <row r="9" spans="1:29" s="2" customFormat="1" ht="18.75" x14ac:dyDescent="0.2">
      <c r="A9" s="265" t="str">
        <f>'1. паспорт местоположение'!A9:C9</f>
        <v>АО "Россети Тюмень"</v>
      </c>
      <c r="B9" s="265"/>
      <c r="C9" s="265"/>
      <c r="D9" s="11"/>
      <c r="E9" s="11"/>
      <c r="F9" s="11"/>
      <c r="G9" s="11"/>
      <c r="H9" s="10"/>
      <c r="I9" s="10"/>
      <c r="J9" s="10"/>
      <c r="K9" s="10"/>
      <c r="L9" s="10"/>
      <c r="M9" s="10"/>
      <c r="N9" s="10"/>
      <c r="O9" s="10"/>
      <c r="P9" s="10"/>
      <c r="Q9" s="10"/>
      <c r="R9" s="10"/>
      <c r="S9" s="10"/>
      <c r="T9" s="10"/>
      <c r="U9" s="10"/>
    </row>
    <row r="10" spans="1:29" s="2" customFormat="1" ht="18.75" x14ac:dyDescent="0.2">
      <c r="A10" s="252" t="s">
        <v>5</v>
      </c>
      <c r="B10" s="252"/>
      <c r="C10" s="252"/>
      <c r="D10" s="13"/>
      <c r="E10" s="13"/>
      <c r="F10" s="13"/>
      <c r="G10" s="13"/>
      <c r="H10" s="10"/>
      <c r="I10" s="10"/>
      <c r="J10" s="10"/>
      <c r="K10" s="10"/>
      <c r="L10" s="10"/>
      <c r="M10" s="10"/>
      <c r="N10" s="10"/>
      <c r="O10" s="10"/>
      <c r="P10" s="10"/>
      <c r="Q10" s="10"/>
      <c r="R10" s="10"/>
      <c r="S10" s="10"/>
      <c r="T10" s="10"/>
      <c r="U10" s="10"/>
    </row>
    <row r="11" spans="1:29" s="2" customFormat="1" ht="18.75" x14ac:dyDescent="0.2">
      <c r="A11" s="257"/>
      <c r="B11" s="257"/>
      <c r="C11" s="257"/>
      <c r="D11" s="9"/>
      <c r="E11" s="9"/>
      <c r="F11" s="9"/>
      <c r="G11" s="9"/>
      <c r="H11" s="10"/>
      <c r="I11" s="10"/>
      <c r="J11" s="10"/>
      <c r="K11" s="10"/>
      <c r="L11" s="10"/>
      <c r="M11" s="10"/>
      <c r="N11" s="10"/>
      <c r="O11" s="10"/>
      <c r="P11" s="10"/>
      <c r="Q11" s="10"/>
      <c r="R11" s="10"/>
      <c r="S11" s="10"/>
      <c r="T11" s="10"/>
      <c r="U11" s="10"/>
    </row>
    <row r="12" spans="1:29" s="2" customFormat="1" ht="18.75" x14ac:dyDescent="0.2">
      <c r="A12" s="265" t="str">
        <f>'1. паспорт местоположение'!A12:C12</f>
        <v>N_TP2100.AS.0013</v>
      </c>
      <c r="B12" s="265"/>
      <c r="C12" s="265"/>
      <c r="D12" s="11"/>
      <c r="E12" s="11"/>
      <c r="F12" s="11"/>
      <c r="G12" s="11"/>
      <c r="H12" s="10"/>
      <c r="I12" s="10"/>
      <c r="J12" s="10"/>
      <c r="K12" s="10"/>
      <c r="L12" s="10"/>
      <c r="M12" s="10"/>
      <c r="N12" s="10"/>
      <c r="O12" s="10"/>
      <c r="P12" s="10"/>
      <c r="Q12" s="10"/>
      <c r="R12" s="10"/>
      <c r="S12" s="10"/>
      <c r="T12" s="10"/>
      <c r="U12" s="10"/>
    </row>
    <row r="13" spans="1:29" s="2" customFormat="1" ht="18.75" x14ac:dyDescent="0.2">
      <c r="A13" s="252" t="s">
        <v>6</v>
      </c>
      <c r="B13" s="252"/>
      <c r="C13" s="252"/>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61"/>
      <c r="B14" s="261"/>
      <c r="C14" s="261"/>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5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5" s="253"/>
      <c r="C15" s="253"/>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52" t="s">
        <v>7</v>
      </c>
      <c r="B16" s="252"/>
      <c r="C16" s="252"/>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61"/>
      <c r="B17" s="261"/>
      <c r="C17" s="261"/>
      <c r="D17" s="14"/>
      <c r="E17" s="12"/>
      <c r="F17" s="12"/>
      <c r="G17" s="12"/>
      <c r="H17" s="14"/>
      <c r="I17" s="14"/>
      <c r="J17" s="14"/>
      <c r="K17" s="14"/>
      <c r="L17" s="14"/>
      <c r="M17" s="14"/>
      <c r="N17" s="14"/>
      <c r="O17" s="14"/>
      <c r="P17" s="14"/>
      <c r="Q17" s="14"/>
      <c r="R17" s="14"/>
    </row>
    <row r="18" spans="1:21" s="15" customFormat="1" ht="27.75" customHeight="1" x14ac:dyDescent="0.2">
      <c r="A18" s="254" t="s">
        <v>144</v>
      </c>
      <c r="B18" s="254"/>
      <c r="C18" s="254"/>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50.25" customHeight="1" x14ac:dyDescent="0.2">
      <c r="A22" s="20" t="s">
        <v>12</v>
      </c>
      <c r="B22" s="28" t="s">
        <v>145</v>
      </c>
      <c r="C22" s="248" t="s">
        <v>600</v>
      </c>
      <c r="D22" s="13"/>
      <c r="E22" s="12"/>
      <c r="F22" s="12"/>
      <c r="G22" s="12"/>
      <c r="H22" s="14"/>
      <c r="I22" s="14"/>
      <c r="J22" s="14"/>
      <c r="K22" s="14"/>
      <c r="L22" s="14"/>
      <c r="M22" s="14"/>
      <c r="N22" s="14"/>
      <c r="O22" s="14"/>
      <c r="P22" s="14"/>
    </row>
    <row r="23" spans="1:21" ht="39.75" customHeight="1" x14ac:dyDescent="0.25">
      <c r="A23" s="20" t="s">
        <v>14</v>
      </c>
      <c r="B23" s="22" t="s">
        <v>146</v>
      </c>
      <c r="C23" s="247" t="s">
        <v>600</v>
      </c>
      <c r="E23" s="12"/>
      <c r="F23" s="12"/>
      <c r="G23" s="12"/>
    </row>
    <row r="24" spans="1:21" ht="52.5" customHeight="1" x14ac:dyDescent="0.25">
      <c r="A24" s="20" t="s">
        <v>16</v>
      </c>
      <c r="B24" s="22" t="s">
        <v>147</v>
      </c>
      <c r="C24" s="248" t="s">
        <v>600</v>
      </c>
    </row>
    <row r="25" spans="1:21" ht="31.5" x14ac:dyDescent="0.25">
      <c r="A25" s="20" t="s">
        <v>19</v>
      </c>
      <c r="B25" s="22" t="s">
        <v>148</v>
      </c>
      <c r="C25" s="248" t="s">
        <v>600</v>
      </c>
    </row>
    <row r="26" spans="1:21" ht="40.5" customHeight="1" x14ac:dyDescent="0.25">
      <c r="A26" s="20" t="s">
        <v>22</v>
      </c>
      <c r="B26" s="22" t="s">
        <v>149</v>
      </c>
      <c r="C26" s="248" t="s">
        <v>600</v>
      </c>
    </row>
    <row r="27" spans="1:21" ht="87.75" customHeight="1" x14ac:dyDescent="0.25">
      <c r="A27" s="20" t="s">
        <v>24</v>
      </c>
      <c r="B27" s="22" t="s">
        <v>150</v>
      </c>
      <c r="C27" s="246" t="s">
        <v>606</v>
      </c>
    </row>
    <row r="28" spans="1:21" ht="42.75" customHeight="1" x14ac:dyDescent="0.25">
      <c r="A28" s="20" t="s">
        <v>27</v>
      </c>
      <c r="B28" s="22" t="s">
        <v>151</v>
      </c>
      <c r="C28" s="248" t="s">
        <v>600</v>
      </c>
    </row>
    <row r="29" spans="1:21" ht="42.75" customHeight="1" x14ac:dyDescent="0.25">
      <c r="A29" s="20" t="s">
        <v>29</v>
      </c>
      <c r="B29" s="17" t="s">
        <v>152</v>
      </c>
      <c r="C29" s="248" t="s">
        <v>600</v>
      </c>
    </row>
    <row r="30" spans="1:21" ht="42.75" customHeight="1" x14ac:dyDescent="0.25">
      <c r="A30" s="20" t="s">
        <v>31</v>
      </c>
      <c r="B30" s="17" t="s">
        <v>153</v>
      </c>
      <c r="C30" s="248" t="s">
        <v>601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55" workbookViewId="0">
      <selection activeCell="N26" sqref="N26"/>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56" t="str">
        <f>'1. паспорт местоположение'!A5:C5</f>
        <v>Год раскрытия информации: 2026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57" t="s">
        <v>3</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0"/>
      <c r="AB6" s="10"/>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0"/>
      <c r="AB7" s="10"/>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1"/>
      <c r="AB8" s="11"/>
    </row>
    <row r="9" spans="1:28" ht="15.75" x14ac:dyDescent="0.25">
      <c r="A9" s="252" t="s">
        <v>5</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3"/>
      <c r="AB9" s="13"/>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0"/>
      <c r="AB10" s="10"/>
    </row>
    <row r="11" spans="1:28" ht="15.75" x14ac:dyDescent="0.25">
      <c r="A11" s="265" t="str">
        <f>'1. паспорт местоположение'!A12:C12</f>
        <v>N_TP2100.AS.0013</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1"/>
      <c r="AB11" s="11"/>
    </row>
    <row r="12" spans="1:28" ht="15.75" x14ac:dyDescent="0.25">
      <c r="A12" s="252" t="s">
        <v>6</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3"/>
      <c r="AB12" s="13"/>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57"/>
      <c r="AB13" s="57"/>
    </row>
    <row r="14" spans="1:28" ht="15.75" x14ac:dyDescent="0.25">
      <c r="A14" s="26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1"/>
      <c r="AB14" s="11"/>
    </row>
    <row r="15" spans="1:28" ht="15.75"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3"/>
      <c r="AB15" s="13"/>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58"/>
      <c r="AB16" s="58"/>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58"/>
      <c r="AB17" s="58"/>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58"/>
      <c r="AB18" s="58"/>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58"/>
      <c r="AB19" s="58"/>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58"/>
      <c r="AB20" s="58"/>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58"/>
      <c r="AB21" s="58"/>
    </row>
    <row r="22" spans="1:28" x14ac:dyDescent="0.25">
      <c r="A22" s="282" t="s">
        <v>154</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59"/>
      <c r="AB22" s="59"/>
    </row>
    <row r="23" spans="1:28" ht="32.25" customHeight="1" x14ac:dyDescent="0.25">
      <c r="A23" s="283" t="s">
        <v>155</v>
      </c>
      <c r="B23" s="284"/>
      <c r="C23" s="284"/>
      <c r="D23" s="284"/>
      <c r="E23" s="284"/>
      <c r="F23" s="284"/>
      <c r="G23" s="284"/>
      <c r="H23" s="284"/>
      <c r="I23" s="284"/>
      <c r="J23" s="284"/>
      <c r="K23" s="284"/>
      <c r="L23" s="285"/>
      <c r="M23" s="286" t="s">
        <v>156</v>
      </c>
      <c r="N23" s="286"/>
      <c r="O23" s="286"/>
      <c r="P23" s="286"/>
      <c r="Q23" s="286"/>
      <c r="R23" s="286"/>
      <c r="S23" s="286"/>
      <c r="T23" s="286"/>
      <c r="U23" s="286"/>
      <c r="V23" s="286"/>
      <c r="W23" s="286"/>
      <c r="X23" s="286"/>
      <c r="Y23" s="286"/>
      <c r="Z23" s="286"/>
    </row>
    <row r="24" spans="1:28" ht="151.5" customHeight="1" x14ac:dyDescent="0.25">
      <c r="A24" s="60" t="s">
        <v>157</v>
      </c>
      <c r="B24" s="61" t="s">
        <v>158</v>
      </c>
      <c r="C24" s="60" t="s">
        <v>159</v>
      </c>
      <c r="D24" s="60" t="s">
        <v>160</v>
      </c>
      <c r="E24" s="60" t="s">
        <v>161</v>
      </c>
      <c r="F24" s="60" t="s">
        <v>162</v>
      </c>
      <c r="G24" s="60" t="s">
        <v>163</v>
      </c>
      <c r="H24" s="60" t="s">
        <v>164</v>
      </c>
      <c r="I24" s="60" t="s">
        <v>165</v>
      </c>
      <c r="J24" s="60" t="s">
        <v>166</v>
      </c>
      <c r="K24" s="61" t="s">
        <v>167</v>
      </c>
      <c r="L24" s="61" t="s">
        <v>168</v>
      </c>
      <c r="M24" s="62" t="s">
        <v>169</v>
      </c>
      <c r="N24" s="61" t="s">
        <v>170</v>
      </c>
      <c r="O24" s="60" t="s">
        <v>171</v>
      </c>
      <c r="P24" s="60" t="s">
        <v>172</v>
      </c>
      <c r="Q24" s="60" t="s">
        <v>173</v>
      </c>
      <c r="R24" s="60" t="s">
        <v>164</v>
      </c>
      <c r="S24" s="60" t="s">
        <v>174</v>
      </c>
      <c r="T24" s="60" t="s">
        <v>175</v>
      </c>
      <c r="U24" s="60" t="s">
        <v>176</v>
      </c>
      <c r="V24" s="60" t="s">
        <v>173</v>
      </c>
      <c r="W24" s="63" t="s">
        <v>177</v>
      </c>
      <c r="X24" s="63" t="s">
        <v>178</v>
      </c>
      <c r="Y24" s="63" t="s">
        <v>179</v>
      </c>
      <c r="Z24" s="64" t="s">
        <v>180</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181</v>
      </c>
      <c r="B26" s="65"/>
      <c r="C26" s="66" t="s">
        <v>182</v>
      </c>
      <c r="D26" s="66" t="s">
        <v>183</v>
      </c>
      <c r="E26" s="66" t="s">
        <v>184</v>
      </c>
      <c r="F26" s="66" t="s">
        <v>185</v>
      </c>
      <c r="G26" s="66" t="s">
        <v>186</v>
      </c>
      <c r="H26" s="66" t="s">
        <v>164</v>
      </c>
      <c r="I26" s="66" t="s">
        <v>187</v>
      </c>
      <c r="J26" s="66" t="s">
        <v>188</v>
      </c>
      <c r="K26" s="67"/>
      <c r="L26" s="66" t="s">
        <v>189</v>
      </c>
      <c r="M26" s="68" t="s">
        <v>190</v>
      </c>
      <c r="N26" s="67"/>
      <c r="O26" s="67"/>
      <c r="P26" s="67"/>
      <c r="Q26" s="67"/>
      <c r="R26" s="67"/>
      <c r="S26" s="67"/>
      <c r="T26" s="67"/>
      <c r="U26" s="67"/>
      <c r="V26" s="67"/>
      <c r="W26" s="67"/>
      <c r="X26" s="67"/>
      <c r="Y26" s="67"/>
      <c r="Z26" s="69" t="s">
        <v>191</v>
      </c>
    </row>
    <row r="27" spans="1:28" x14ac:dyDescent="0.25">
      <c r="A27" s="67" t="s">
        <v>192</v>
      </c>
      <c r="B27" s="67" t="s">
        <v>193</v>
      </c>
      <c r="C27" s="67" t="s">
        <v>194</v>
      </c>
      <c r="D27" s="67" t="s">
        <v>195</v>
      </c>
      <c r="E27" s="67" t="s">
        <v>196</v>
      </c>
      <c r="F27" s="66" t="s">
        <v>197</v>
      </c>
      <c r="G27" s="66" t="s">
        <v>198</v>
      </c>
      <c r="H27" s="67" t="s">
        <v>164</v>
      </c>
      <c r="I27" s="66" t="s">
        <v>199</v>
      </c>
      <c r="J27" s="66" t="s">
        <v>200</v>
      </c>
      <c r="K27" s="66" t="s">
        <v>201</v>
      </c>
      <c r="L27" s="67"/>
      <c r="M27" s="66" t="s">
        <v>202</v>
      </c>
      <c r="N27" s="67"/>
      <c r="O27" s="67"/>
      <c r="P27" s="67"/>
      <c r="Q27" s="67"/>
      <c r="R27" s="67"/>
      <c r="S27" s="67"/>
      <c r="T27" s="67"/>
      <c r="U27" s="67"/>
      <c r="V27" s="67"/>
      <c r="W27" s="67"/>
      <c r="X27" s="67"/>
      <c r="Y27" s="67"/>
      <c r="Z27" s="67"/>
    </row>
    <row r="28" spans="1:28" x14ac:dyDescent="0.25">
      <c r="A28" s="67" t="s">
        <v>192</v>
      </c>
      <c r="B28" s="67" t="s">
        <v>203</v>
      </c>
      <c r="C28" s="67" t="s">
        <v>204</v>
      </c>
      <c r="D28" s="67" t="s">
        <v>205</v>
      </c>
      <c r="E28" s="67" t="s">
        <v>206</v>
      </c>
      <c r="F28" s="66" t="s">
        <v>207</v>
      </c>
      <c r="G28" s="66" t="s">
        <v>208</v>
      </c>
      <c r="H28" s="67" t="s">
        <v>164</v>
      </c>
      <c r="I28" s="66" t="s">
        <v>209</v>
      </c>
      <c r="J28" s="66" t="s">
        <v>210</v>
      </c>
      <c r="K28" s="66" t="s">
        <v>211</v>
      </c>
      <c r="L28" s="70"/>
      <c r="M28" s="66" t="s">
        <v>98</v>
      </c>
      <c r="N28" s="66"/>
      <c r="O28" s="66"/>
      <c r="P28" s="66"/>
      <c r="Q28" s="66"/>
      <c r="R28" s="66"/>
      <c r="S28" s="66"/>
      <c r="T28" s="66"/>
      <c r="U28" s="66"/>
      <c r="V28" s="66"/>
      <c r="W28" s="66"/>
      <c r="X28" s="66"/>
      <c r="Y28" s="66"/>
      <c r="Z28" s="66"/>
    </row>
    <row r="29" spans="1:28" x14ac:dyDescent="0.25">
      <c r="A29" s="67" t="s">
        <v>192</v>
      </c>
      <c r="B29" s="67" t="s">
        <v>212</v>
      </c>
      <c r="C29" s="67" t="s">
        <v>213</v>
      </c>
      <c r="D29" s="67" t="s">
        <v>214</v>
      </c>
      <c r="E29" s="67" t="s">
        <v>215</v>
      </c>
      <c r="F29" s="66" t="s">
        <v>216</v>
      </c>
      <c r="G29" s="66" t="s">
        <v>217</v>
      </c>
      <c r="H29" s="67" t="s">
        <v>164</v>
      </c>
      <c r="I29" s="66" t="s">
        <v>218</v>
      </c>
      <c r="J29" s="66" t="s">
        <v>219</v>
      </c>
      <c r="K29" s="66" t="s">
        <v>220</v>
      </c>
      <c r="L29" s="70"/>
      <c r="M29" s="67"/>
      <c r="N29" s="67"/>
      <c r="O29" s="67"/>
      <c r="P29" s="67"/>
      <c r="Q29" s="67"/>
      <c r="R29" s="67"/>
      <c r="S29" s="67"/>
      <c r="T29" s="67"/>
      <c r="U29" s="67"/>
      <c r="V29" s="67"/>
      <c r="W29" s="67"/>
      <c r="X29" s="67"/>
      <c r="Y29" s="67"/>
      <c r="Z29" s="67"/>
    </row>
    <row r="30" spans="1:28" x14ac:dyDescent="0.25">
      <c r="A30" s="67" t="s">
        <v>192</v>
      </c>
      <c r="B30" s="67" t="s">
        <v>221</v>
      </c>
      <c r="C30" s="67" t="s">
        <v>222</v>
      </c>
      <c r="D30" s="67" t="s">
        <v>223</v>
      </c>
      <c r="E30" s="67" t="s">
        <v>224</v>
      </c>
      <c r="F30" s="66" t="s">
        <v>225</v>
      </c>
      <c r="G30" s="66" t="s">
        <v>226</v>
      </c>
      <c r="H30" s="67" t="s">
        <v>164</v>
      </c>
      <c r="I30" s="66" t="s">
        <v>227</v>
      </c>
      <c r="J30" s="66" t="s">
        <v>228</v>
      </c>
      <c r="K30" s="66" t="s">
        <v>229</v>
      </c>
      <c r="L30" s="70"/>
      <c r="M30" s="67"/>
      <c r="N30" s="67"/>
      <c r="O30" s="67"/>
      <c r="P30" s="67"/>
      <c r="Q30" s="67"/>
      <c r="R30" s="67"/>
      <c r="S30" s="67"/>
      <c r="T30" s="67"/>
      <c r="U30" s="67"/>
      <c r="V30" s="67"/>
      <c r="W30" s="67"/>
      <c r="X30" s="67"/>
      <c r="Y30" s="67"/>
      <c r="Z30" s="67"/>
    </row>
    <row r="31" spans="1:28" x14ac:dyDescent="0.25">
      <c r="A31" s="67" t="s">
        <v>98</v>
      </c>
      <c r="B31" s="67" t="s">
        <v>98</v>
      </c>
      <c r="C31" s="67" t="s">
        <v>98</v>
      </c>
      <c r="D31" s="67" t="s">
        <v>98</v>
      </c>
      <c r="E31" s="67" t="s">
        <v>98</v>
      </c>
      <c r="F31" s="67" t="s">
        <v>98</v>
      </c>
      <c r="G31" s="67" t="s">
        <v>98</v>
      </c>
      <c r="H31" s="67" t="s">
        <v>98</v>
      </c>
      <c r="I31" s="67" t="s">
        <v>98</v>
      </c>
      <c r="J31" s="67" t="s">
        <v>98</v>
      </c>
      <c r="K31" s="67" t="s">
        <v>98</v>
      </c>
      <c r="L31" s="70"/>
      <c r="M31" s="67"/>
      <c r="N31" s="67"/>
      <c r="O31" s="67"/>
      <c r="P31" s="67"/>
      <c r="Q31" s="67"/>
      <c r="R31" s="67"/>
      <c r="S31" s="67"/>
      <c r="T31" s="67"/>
      <c r="U31" s="67"/>
      <c r="V31" s="67"/>
      <c r="W31" s="67"/>
      <c r="X31" s="67"/>
      <c r="Y31" s="67"/>
      <c r="Z31" s="67"/>
    </row>
    <row r="32" spans="1:28" ht="30" x14ac:dyDescent="0.25">
      <c r="A32" s="65" t="s">
        <v>230</v>
      </c>
      <c r="B32" s="65"/>
      <c r="C32" s="66" t="s">
        <v>231</v>
      </c>
      <c r="D32" s="66" t="s">
        <v>232</v>
      </c>
      <c r="E32" s="66" t="s">
        <v>233</v>
      </c>
      <c r="F32" s="66" t="s">
        <v>234</v>
      </c>
      <c r="G32" s="66" t="s">
        <v>235</v>
      </c>
      <c r="H32" s="66" t="s">
        <v>164</v>
      </c>
      <c r="I32" s="66" t="s">
        <v>236</v>
      </c>
      <c r="J32" s="66" t="s">
        <v>237</v>
      </c>
      <c r="K32" s="67"/>
      <c r="L32" s="67"/>
      <c r="M32" s="67"/>
      <c r="N32" s="67"/>
      <c r="O32" s="67"/>
      <c r="P32" s="67"/>
      <c r="Q32" s="67"/>
      <c r="R32" s="67"/>
      <c r="S32" s="67"/>
      <c r="T32" s="67"/>
      <c r="U32" s="67"/>
      <c r="V32" s="67"/>
      <c r="W32" s="67"/>
      <c r="X32" s="67"/>
      <c r="Y32" s="67"/>
      <c r="Z32" s="67"/>
    </row>
    <row r="33" spans="1:26" x14ac:dyDescent="0.25">
      <c r="A33" s="67" t="s">
        <v>98</v>
      </c>
      <c r="B33" s="67" t="s">
        <v>98</v>
      </c>
      <c r="C33" s="67" t="s">
        <v>98</v>
      </c>
      <c r="D33" s="67" t="s">
        <v>98</v>
      </c>
      <c r="E33" s="67" t="s">
        <v>98</v>
      </c>
      <c r="F33" s="67" t="s">
        <v>98</v>
      </c>
      <c r="G33" s="67" t="s">
        <v>98</v>
      </c>
      <c r="H33" s="67" t="s">
        <v>98</v>
      </c>
      <c r="I33" s="67" t="s">
        <v>98</v>
      </c>
      <c r="J33" s="67" t="s">
        <v>98</v>
      </c>
      <c r="K33" s="67" t="s">
        <v>98</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56" t="str">
        <f>'1. паспорт местоположение'!A5:C5</f>
        <v>Год раскрытия информации: 2026 год</v>
      </c>
      <c r="B5" s="256"/>
      <c r="C5" s="256"/>
      <c r="D5" s="256"/>
      <c r="E5" s="256"/>
      <c r="F5" s="256"/>
      <c r="G5" s="256"/>
      <c r="H5" s="256"/>
      <c r="I5" s="256"/>
      <c r="J5" s="256"/>
      <c r="K5" s="256"/>
      <c r="L5" s="256"/>
      <c r="M5" s="256"/>
      <c r="N5" s="256"/>
      <c r="O5" s="256"/>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57" t="s">
        <v>3</v>
      </c>
      <c r="B7" s="257"/>
      <c r="C7" s="257"/>
      <c r="D7" s="257"/>
      <c r="E7" s="257"/>
      <c r="F7" s="257"/>
      <c r="G7" s="257"/>
      <c r="H7" s="257"/>
      <c r="I7" s="257"/>
      <c r="J7" s="257"/>
      <c r="K7" s="257"/>
      <c r="L7" s="257"/>
      <c r="M7" s="257"/>
      <c r="N7" s="257"/>
      <c r="O7" s="257"/>
      <c r="P7" s="10"/>
      <c r="Q7" s="10"/>
      <c r="R7" s="10"/>
      <c r="S7" s="10"/>
      <c r="T7" s="10"/>
      <c r="U7" s="10"/>
      <c r="V7" s="10"/>
      <c r="W7" s="10"/>
      <c r="X7" s="10"/>
      <c r="Y7" s="10"/>
      <c r="Z7" s="10"/>
    </row>
    <row r="8" spans="1:28" s="2" customFormat="1" ht="18.75" x14ac:dyDescent="0.2">
      <c r="A8" s="257"/>
      <c r="B8" s="257"/>
      <c r="C8" s="257"/>
      <c r="D8" s="257"/>
      <c r="E8" s="257"/>
      <c r="F8" s="257"/>
      <c r="G8" s="257"/>
      <c r="H8" s="257"/>
      <c r="I8" s="257"/>
      <c r="J8" s="257"/>
      <c r="K8" s="257"/>
      <c r="L8" s="257"/>
      <c r="M8" s="257"/>
      <c r="N8" s="257"/>
      <c r="O8" s="257"/>
      <c r="P8" s="10"/>
      <c r="Q8" s="10"/>
      <c r="R8" s="10"/>
      <c r="S8" s="10"/>
      <c r="T8" s="10"/>
      <c r="U8" s="10"/>
      <c r="V8" s="10"/>
      <c r="W8" s="10"/>
      <c r="X8" s="10"/>
      <c r="Y8" s="10"/>
      <c r="Z8" s="10"/>
    </row>
    <row r="9" spans="1:28" s="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0"/>
      <c r="Q9" s="10"/>
      <c r="R9" s="10"/>
      <c r="S9" s="10"/>
      <c r="T9" s="10"/>
      <c r="U9" s="10"/>
      <c r="V9" s="10"/>
      <c r="W9" s="10"/>
      <c r="X9" s="10"/>
      <c r="Y9" s="10"/>
      <c r="Z9" s="10"/>
    </row>
    <row r="10" spans="1:28" s="2" customFormat="1" ht="18.75" x14ac:dyDescent="0.2">
      <c r="A10" s="252" t="s">
        <v>5</v>
      </c>
      <c r="B10" s="252"/>
      <c r="C10" s="252"/>
      <c r="D10" s="252"/>
      <c r="E10" s="252"/>
      <c r="F10" s="252"/>
      <c r="G10" s="252"/>
      <c r="H10" s="252"/>
      <c r="I10" s="252"/>
      <c r="J10" s="252"/>
      <c r="K10" s="252"/>
      <c r="L10" s="252"/>
      <c r="M10" s="252"/>
      <c r="N10" s="252"/>
      <c r="O10" s="252"/>
      <c r="P10" s="10"/>
      <c r="Q10" s="10"/>
      <c r="R10" s="10"/>
      <c r="S10" s="10"/>
      <c r="T10" s="10"/>
      <c r="U10" s="10"/>
      <c r="V10" s="10"/>
      <c r="W10" s="10"/>
      <c r="X10" s="10"/>
      <c r="Y10" s="10"/>
      <c r="Z10" s="10"/>
    </row>
    <row r="11" spans="1:28" s="2" customFormat="1" ht="18.75" x14ac:dyDescent="0.2">
      <c r="A11" s="257"/>
      <c r="B11" s="257"/>
      <c r="C11" s="257"/>
      <c r="D11" s="257"/>
      <c r="E11" s="257"/>
      <c r="F11" s="257"/>
      <c r="G11" s="257"/>
      <c r="H11" s="257"/>
      <c r="I11" s="257"/>
      <c r="J11" s="257"/>
      <c r="K11" s="257"/>
      <c r="L11" s="257"/>
      <c r="M11" s="257"/>
      <c r="N11" s="257"/>
      <c r="O11" s="257"/>
      <c r="P11" s="10"/>
      <c r="Q11" s="10"/>
      <c r="R11" s="10"/>
      <c r="S11" s="10"/>
      <c r="T11" s="10"/>
      <c r="U11" s="10"/>
      <c r="V11" s="10"/>
      <c r="W11" s="10"/>
      <c r="X11" s="10"/>
      <c r="Y11" s="10"/>
      <c r="Z11" s="10"/>
    </row>
    <row r="12" spans="1:28" s="2" customFormat="1" ht="18.75" x14ac:dyDescent="0.2">
      <c r="A12" s="265" t="str">
        <f>'1. паспорт местоположение'!A12:C12</f>
        <v>N_TP2100.AS.0013</v>
      </c>
      <c r="B12" s="265"/>
      <c r="C12" s="265"/>
      <c r="D12" s="265"/>
      <c r="E12" s="265"/>
      <c r="F12" s="265"/>
      <c r="G12" s="265"/>
      <c r="H12" s="265"/>
      <c r="I12" s="265"/>
      <c r="J12" s="265"/>
      <c r="K12" s="265"/>
      <c r="L12" s="265"/>
      <c r="M12" s="265"/>
      <c r="N12" s="265"/>
      <c r="O12" s="265"/>
      <c r="P12" s="10"/>
      <c r="Q12" s="10"/>
      <c r="R12" s="10"/>
      <c r="S12" s="10"/>
      <c r="T12" s="10"/>
      <c r="U12" s="10"/>
      <c r="V12" s="10"/>
      <c r="W12" s="10"/>
      <c r="X12" s="10"/>
      <c r="Y12" s="10"/>
      <c r="Z12" s="10"/>
    </row>
    <row r="13" spans="1:28" s="2" customFormat="1" ht="18.75" x14ac:dyDescent="0.2">
      <c r="A13" s="252" t="s">
        <v>6</v>
      </c>
      <c r="B13" s="252"/>
      <c r="C13" s="252"/>
      <c r="D13" s="252"/>
      <c r="E13" s="252"/>
      <c r="F13" s="252"/>
      <c r="G13" s="252"/>
      <c r="H13" s="252"/>
      <c r="I13" s="252"/>
      <c r="J13" s="252"/>
      <c r="K13" s="252"/>
      <c r="L13" s="252"/>
      <c r="M13" s="252"/>
      <c r="N13" s="252"/>
      <c r="O13" s="252"/>
      <c r="P13" s="10"/>
      <c r="Q13" s="10"/>
      <c r="R13" s="10"/>
      <c r="S13" s="10"/>
      <c r="T13" s="10"/>
      <c r="U13" s="10"/>
      <c r="V13" s="10"/>
      <c r="W13" s="10"/>
      <c r="X13" s="10"/>
      <c r="Y13" s="10"/>
      <c r="Z13" s="10"/>
    </row>
    <row r="14" spans="1:28" s="2" customFormat="1" ht="15.75" customHeight="1" x14ac:dyDescent="0.2">
      <c r="A14" s="261"/>
      <c r="B14" s="261"/>
      <c r="C14" s="261"/>
      <c r="D14" s="261"/>
      <c r="E14" s="261"/>
      <c r="F14" s="261"/>
      <c r="G14" s="261"/>
      <c r="H14" s="261"/>
      <c r="I14" s="261"/>
      <c r="J14" s="261"/>
      <c r="K14" s="261"/>
      <c r="L14" s="261"/>
      <c r="M14" s="261"/>
      <c r="N14" s="261"/>
      <c r="O14" s="261"/>
      <c r="P14" s="14"/>
      <c r="Q14" s="14"/>
      <c r="R14" s="14"/>
      <c r="S14" s="14"/>
      <c r="T14" s="14"/>
      <c r="U14" s="14"/>
      <c r="V14" s="14"/>
      <c r="W14" s="14"/>
      <c r="X14" s="14"/>
      <c r="Y14" s="14"/>
      <c r="Z14" s="14"/>
    </row>
    <row r="15" spans="1:28" s="15" customFormat="1" ht="44.25" customHeight="1" x14ac:dyDescent="0.2">
      <c r="A15" s="25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5" s="253"/>
      <c r="C15" s="253"/>
      <c r="D15" s="253"/>
      <c r="E15" s="253"/>
      <c r="F15" s="253"/>
      <c r="G15" s="253"/>
      <c r="H15" s="253"/>
      <c r="I15" s="253"/>
      <c r="J15" s="253"/>
      <c r="K15" s="253"/>
      <c r="L15" s="253"/>
      <c r="M15" s="253"/>
      <c r="N15" s="253"/>
      <c r="O15" s="253"/>
      <c r="P15" s="11"/>
      <c r="Q15" s="11"/>
      <c r="R15" s="11"/>
      <c r="S15" s="11"/>
      <c r="T15" s="11"/>
      <c r="U15" s="11"/>
      <c r="V15" s="11"/>
      <c r="W15" s="11"/>
      <c r="X15" s="11"/>
      <c r="Y15" s="11"/>
      <c r="Z15" s="11"/>
    </row>
    <row r="16" spans="1:28" s="15" customFormat="1" ht="15" customHeight="1" x14ac:dyDescent="0.2">
      <c r="A16" s="252" t="s">
        <v>7</v>
      </c>
      <c r="B16" s="252"/>
      <c r="C16" s="252"/>
      <c r="D16" s="252"/>
      <c r="E16" s="252"/>
      <c r="F16" s="252"/>
      <c r="G16" s="252"/>
      <c r="H16" s="252"/>
      <c r="I16" s="252"/>
      <c r="J16" s="252"/>
      <c r="K16" s="252"/>
      <c r="L16" s="252"/>
      <c r="M16" s="252"/>
      <c r="N16" s="252"/>
      <c r="O16" s="252"/>
      <c r="P16" s="13"/>
      <c r="Q16" s="13"/>
      <c r="R16" s="13"/>
      <c r="S16" s="13"/>
      <c r="T16" s="13"/>
      <c r="U16" s="13"/>
      <c r="V16" s="13"/>
      <c r="W16" s="13"/>
      <c r="X16" s="13"/>
      <c r="Y16" s="13"/>
      <c r="Z16" s="13"/>
    </row>
    <row r="17" spans="1:26" s="15" customFormat="1" ht="15" customHeight="1" x14ac:dyDescent="0.2">
      <c r="A17" s="261"/>
      <c r="B17" s="261"/>
      <c r="C17" s="261"/>
      <c r="D17" s="261"/>
      <c r="E17" s="261"/>
      <c r="F17" s="261"/>
      <c r="G17" s="261"/>
      <c r="H17" s="261"/>
      <c r="I17" s="261"/>
      <c r="J17" s="261"/>
      <c r="K17" s="261"/>
      <c r="L17" s="261"/>
      <c r="M17" s="261"/>
      <c r="N17" s="261"/>
      <c r="O17" s="261"/>
      <c r="P17" s="14"/>
      <c r="Q17" s="14"/>
      <c r="R17" s="14"/>
      <c r="S17" s="14"/>
      <c r="T17" s="14"/>
      <c r="U17" s="14"/>
      <c r="V17" s="14"/>
      <c r="W17" s="14"/>
    </row>
    <row r="18" spans="1:26" s="15" customFormat="1" ht="91.5" customHeight="1" x14ac:dyDescent="0.2">
      <c r="A18" s="287" t="s">
        <v>238</v>
      </c>
      <c r="B18" s="287"/>
      <c r="C18" s="287"/>
      <c r="D18" s="287"/>
      <c r="E18" s="287"/>
      <c r="F18" s="287"/>
      <c r="G18" s="287"/>
      <c r="H18" s="287"/>
      <c r="I18" s="287"/>
      <c r="J18" s="287"/>
      <c r="K18" s="287"/>
      <c r="L18" s="287"/>
      <c r="M18" s="287"/>
      <c r="N18" s="287"/>
      <c r="O18" s="287"/>
      <c r="P18" s="16"/>
      <c r="Q18" s="16"/>
      <c r="R18" s="16"/>
      <c r="S18" s="16"/>
      <c r="T18" s="16"/>
      <c r="U18" s="16"/>
      <c r="V18" s="16"/>
      <c r="W18" s="16"/>
      <c r="X18" s="16"/>
      <c r="Y18" s="16"/>
      <c r="Z18" s="16"/>
    </row>
    <row r="19" spans="1:26" s="15" customFormat="1" ht="78" customHeight="1" x14ac:dyDescent="0.2">
      <c r="A19" s="260" t="s">
        <v>9</v>
      </c>
      <c r="B19" s="260" t="s">
        <v>239</v>
      </c>
      <c r="C19" s="260" t="s">
        <v>240</v>
      </c>
      <c r="D19" s="260" t="s">
        <v>241</v>
      </c>
      <c r="E19" s="288" t="s">
        <v>242</v>
      </c>
      <c r="F19" s="289"/>
      <c r="G19" s="289"/>
      <c r="H19" s="289"/>
      <c r="I19" s="290"/>
      <c r="J19" s="260" t="s">
        <v>243</v>
      </c>
      <c r="K19" s="260"/>
      <c r="L19" s="260"/>
      <c r="M19" s="260"/>
      <c r="N19" s="260"/>
      <c r="O19" s="260"/>
      <c r="P19" s="14"/>
      <c r="Q19" s="14"/>
      <c r="R19" s="14"/>
      <c r="S19" s="14"/>
      <c r="T19" s="14"/>
      <c r="U19" s="14"/>
      <c r="V19" s="14"/>
      <c r="W19" s="14"/>
    </row>
    <row r="20" spans="1:26" s="15" customFormat="1" ht="51" customHeight="1" x14ac:dyDescent="0.2">
      <c r="A20" s="260"/>
      <c r="B20" s="260"/>
      <c r="C20" s="260"/>
      <c r="D20" s="260"/>
      <c r="E20" s="24" t="s">
        <v>244</v>
      </c>
      <c r="F20" s="24" t="s">
        <v>245</v>
      </c>
      <c r="G20" s="24" t="s">
        <v>246</v>
      </c>
      <c r="H20" s="24" t="s">
        <v>247</v>
      </c>
      <c r="I20" s="24" t="s">
        <v>248</v>
      </c>
      <c r="J20" s="24" t="s">
        <v>249</v>
      </c>
      <c r="K20" s="24" t="s">
        <v>250</v>
      </c>
      <c r="L20" s="72" t="s">
        <v>251</v>
      </c>
      <c r="M20" s="73" t="s">
        <v>252</v>
      </c>
      <c r="N20" s="73" t="s">
        <v>253</v>
      </c>
      <c r="O20" s="73" t="s">
        <v>254</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255</v>
      </c>
      <c r="D22" s="28"/>
      <c r="E22" s="28"/>
      <c r="F22" s="28"/>
      <c r="G22" s="28"/>
      <c r="H22" s="28"/>
      <c r="I22" s="28"/>
      <c r="J22" s="75"/>
      <c r="K22" s="75"/>
      <c r="L22" s="27"/>
      <c r="M22" s="27"/>
      <c r="N22" s="27"/>
      <c r="O22" s="27"/>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K105"/>
  <sheetViews>
    <sheetView zoomScale="55" zoomScaleNormal="55" workbookViewId="0">
      <selection activeCell="AT21" sqref="AT21"/>
    </sheetView>
  </sheetViews>
  <sheetFormatPr defaultRowHeight="15.75" outlineLevelRow="1" x14ac:dyDescent="0.25"/>
  <cols>
    <col min="1" max="1" width="61.7109375" style="180" customWidth="1"/>
    <col min="2" max="3" width="4.140625" style="180" customWidth="1"/>
    <col min="4" max="4" width="4.28515625" style="180" customWidth="1"/>
    <col min="5" max="22" width="4.140625" style="180" hidden="1" customWidth="1"/>
    <col min="23" max="36" width="5" style="180" hidden="1" customWidth="1"/>
    <col min="37" max="37" width="5" style="180" customWidth="1"/>
    <col min="38" max="38" width="11.7109375" style="180" customWidth="1"/>
    <col min="39" max="39" width="16.7109375" style="180" customWidth="1"/>
    <col min="40" max="40" width="22.140625" style="180" customWidth="1"/>
    <col min="41" max="41" width="20.28515625" style="180" customWidth="1"/>
    <col min="42" max="55" width="16.7109375" style="180" customWidth="1"/>
    <col min="56" max="56" width="18.85546875" style="180" customWidth="1"/>
    <col min="57" max="57" width="20.5703125" style="180" customWidth="1"/>
    <col min="58" max="63" width="16.7109375" style="180" customWidth="1"/>
    <col min="64" max="16384" width="9.140625" style="180"/>
  </cols>
  <sheetData>
    <row r="1" spans="1:44" ht="18.75" x14ac:dyDescent="0.25">
      <c r="A1" s="179"/>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c r="AG1" s="179"/>
      <c r="AH1" s="179"/>
      <c r="AI1" s="179"/>
      <c r="AJ1" s="179"/>
      <c r="AK1" s="179"/>
      <c r="AR1" s="4" t="s">
        <v>0</v>
      </c>
    </row>
    <row r="2" spans="1:44" ht="18.75" x14ac:dyDescent="0.3">
      <c r="A2" s="179"/>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c r="AG2" s="179"/>
      <c r="AH2" s="179"/>
      <c r="AI2" s="179"/>
      <c r="AJ2" s="179"/>
      <c r="AK2" s="179"/>
      <c r="AR2" s="5" t="s">
        <v>1</v>
      </c>
    </row>
    <row r="3" spans="1:44" ht="18.75" x14ac:dyDescent="0.3">
      <c r="A3" s="179"/>
      <c r="B3" s="179"/>
      <c r="C3" s="179"/>
      <c r="D3" s="179"/>
      <c r="E3" s="179"/>
      <c r="F3" s="179"/>
      <c r="G3" s="179"/>
      <c r="H3" s="179"/>
      <c r="I3" s="179"/>
      <c r="J3" s="179"/>
      <c r="K3" s="179"/>
      <c r="L3" s="179"/>
      <c r="M3" s="179"/>
      <c r="N3" s="179"/>
      <c r="O3" s="179"/>
      <c r="P3" s="179"/>
      <c r="Q3" s="179"/>
      <c r="R3" s="179"/>
      <c r="S3" s="179"/>
      <c r="T3" s="179"/>
      <c r="U3" s="179"/>
      <c r="V3" s="179"/>
      <c r="W3" s="179"/>
      <c r="X3" s="179"/>
      <c r="Y3" s="179"/>
      <c r="Z3" s="179"/>
      <c r="AA3" s="179"/>
      <c r="AB3" s="179"/>
      <c r="AC3" s="179"/>
      <c r="AD3" s="179"/>
      <c r="AE3" s="179"/>
      <c r="AF3" s="179"/>
      <c r="AG3" s="179"/>
      <c r="AH3" s="179"/>
      <c r="AI3" s="179"/>
      <c r="AJ3" s="179"/>
      <c r="AK3" s="179"/>
      <c r="AR3" s="5" t="s">
        <v>582</v>
      </c>
    </row>
    <row r="4" spans="1:44" x14ac:dyDescent="0.25">
      <c r="A4" s="179"/>
      <c r="B4" s="179"/>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c r="AG4" s="179"/>
      <c r="AH4" s="179"/>
      <c r="AI4" s="179"/>
      <c r="AJ4" s="179"/>
      <c r="AK4" s="179"/>
    </row>
    <row r="5" spans="1:44" s="149" customFormat="1" ht="18.75" customHeight="1" x14ac:dyDescent="0.2">
      <c r="A5" s="381" t="str">
        <f>'4. паспортбюджет'!A5:O5</f>
        <v>Год раскрытия информации: 2026 год</v>
      </c>
      <c r="B5" s="381"/>
      <c r="C5" s="381"/>
      <c r="D5" s="381"/>
      <c r="E5" s="381"/>
      <c r="F5" s="381"/>
      <c r="G5" s="381"/>
      <c r="H5" s="381"/>
      <c r="I5" s="381"/>
      <c r="J5" s="381"/>
      <c r="K5" s="381"/>
      <c r="L5" s="381"/>
      <c r="M5" s="381"/>
      <c r="N5" s="381"/>
      <c r="O5" s="381"/>
      <c r="P5" s="381"/>
      <c r="Q5" s="381"/>
      <c r="R5" s="381"/>
      <c r="S5" s="381"/>
      <c r="T5" s="381"/>
      <c r="U5" s="381"/>
      <c r="V5" s="381"/>
      <c r="W5" s="381"/>
      <c r="X5" s="381"/>
      <c r="Y5" s="381"/>
      <c r="Z5" s="381"/>
      <c r="AA5" s="381"/>
      <c r="AB5" s="381"/>
      <c r="AC5" s="381"/>
      <c r="AD5" s="381"/>
      <c r="AE5" s="381"/>
      <c r="AF5" s="381"/>
      <c r="AG5" s="381"/>
      <c r="AH5" s="381"/>
      <c r="AI5" s="381"/>
      <c r="AJ5" s="381"/>
      <c r="AK5" s="381"/>
      <c r="AL5" s="381"/>
      <c r="AM5" s="381"/>
      <c r="AN5" s="381"/>
      <c r="AO5" s="381"/>
      <c r="AP5" s="381"/>
      <c r="AQ5" s="381"/>
      <c r="AR5" s="381"/>
    </row>
    <row r="6" spans="1:44" s="149" customFormat="1" ht="18.75" x14ac:dyDescent="0.3">
      <c r="A6" s="181"/>
      <c r="B6" s="182"/>
      <c r="C6" s="182"/>
      <c r="D6" s="182"/>
      <c r="E6" s="182"/>
      <c r="F6" s="182"/>
      <c r="G6" s="182"/>
      <c r="H6" s="182"/>
      <c r="I6" s="183"/>
      <c r="J6" s="183"/>
      <c r="K6" s="184"/>
      <c r="L6" s="182"/>
      <c r="M6" s="182"/>
      <c r="N6" s="182"/>
      <c r="O6" s="182"/>
      <c r="P6" s="182"/>
      <c r="Q6" s="182"/>
      <c r="R6" s="182"/>
      <c r="S6" s="182"/>
      <c r="T6" s="182"/>
      <c r="U6" s="182"/>
      <c r="V6" s="182"/>
      <c r="W6" s="182"/>
      <c r="X6" s="182"/>
      <c r="Y6" s="182"/>
      <c r="Z6" s="182"/>
      <c r="AA6" s="182"/>
      <c r="AB6" s="182"/>
      <c r="AC6" s="182"/>
      <c r="AD6" s="182"/>
      <c r="AE6" s="182"/>
      <c r="AF6" s="182"/>
      <c r="AG6" s="182"/>
      <c r="AH6" s="182"/>
      <c r="AI6" s="182"/>
      <c r="AJ6" s="182"/>
      <c r="AK6" s="182"/>
      <c r="AL6" s="182"/>
      <c r="AM6" s="182"/>
      <c r="AN6" s="182"/>
      <c r="AO6" s="182"/>
      <c r="AP6" s="182"/>
      <c r="AQ6" s="182"/>
      <c r="AR6" s="182"/>
    </row>
    <row r="7" spans="1:44" s="149" customFormat="1" ht="18.75" x14ac:dyDescent="0.2">
      <c r="A7" s="382" t="s">
        <v>3</v>
      </c>
      <c r="B7" s="382"/>
      <c r="C7" s="382"/>
      <c r="D7" s="382"/>
      <c r="E7" s="382"/>
      <c r="F7" s="382"/>
      <c r="G7" s="382"/>
      <c r="H7" s="382"/>
      <c r="I7" s="382"/>
      <c r="J7" s="382"/>
      <c r="K7" s="382"/>
      <c r="L7" s="382"/>
      <c r="M7" s="382"/>
      <c r="N7" s="382"/>
      <c r="O7" s="382"/>
      <c r="P7" s="382"/>
      <c r="Q7" s="382"/>
      <c r="R7" s="382"/>
      <c r="S7" s="382"/>
      <c r="T7" s="382"/>
      <c r="U7" s="382"/>
      <c r="V7" s="382"/>
      <c r="W7" s="382"/>
      <c r="X7" s="382"/>
      <c r="Y7" s="382"/>
      <c r="Z7" s="382"/>
      <c r="AA7" s="382"/>
      <c r="AB7" s="382"/>
      <c r="AC7" s="382"/>
      <c r="AD7" s="382"/>
      <c r="AE7" s="382"/>
      <c r="AF7" s="382"/>
      <c r="AG7" s="382"/>
      <c r="AH7" s="382"/>
      <c r="AI7" s="382"/>
      <c r="AJ7" s="382"/>
      <c r="AK7" s="382"/>
      <c r="AL7" s="382"/>
      <c r="AM7" s="382"/>
      <c r="AN7" s="382"/>
      <c r="AO7" s="382"/>
      <c r="AP7" s="382"/>
      <c r="AQ7" s="382"/>
      <c r="AR7" s="382"/>
    </row>
    <row r="8" spans="1:44" s="149" customFormat="1" ht="18.75" x14ac:dyDescent="0.2">
      <c r="A8" s="185"/>
      <c r="B8" s="185"/>
      <c r="C8" s="185"/>
      <c r="D8" s="185"/>
      <c r="E8" s="185"/>
      <c r="F8" s="185"/>
      <c r="G8" s="185"/>
      <c r="H8" s="185"/>
      <c r="I8" s="185"/>
      <c r="J8" s="185"/>
      <c r="K8" s="185"/>
      <c r="L8" s="186"/>
      <c r="M8" s="186"/>
      <c r="N8" s="186"/>
      <c r="O8" s="186"/>
      <c r="P8" s="186"/>
      <c r="Q8" s="186"/>
      <c r="R8" s="186"/>
      <c r="S8" s="186"/>
      <c r="T8" s="186"/>
      <c r="U8" s="186"/>
      <c r="V8" s="186"/>
      <c r="W8" s="186"/>
      <c r="X8" s="186"/>
      <c r="Y8" s="186"/>
      <c r="Z8" s="182"/>
      <c r="AA8" s="182"/>
      <c r="AB8" s="182"/>
      <c r="AC8" s="182"/>
      <c r="AD8" s="182"/>
      <c r="AE8" s="182"/>
      <c r="AF8" s="182"/>
      <c r="AG8" s="182"/>
      <c r="AH8" s="182"/>
      <c r="AI8" s="182"/>
      <c r="AJ8" s="182"/>
      <c r="AK8" s="182"/>
      <c r="AL8" s="182"/>
      <c r="AM8" s="182"/>
      <c r="AN8" s="182"/>
      <c r="AO8" s="182"/>
      <c r="AP8" s="182"/>
      <c r="AQ8" s="182"/>
      <c r="AR8" s="182"/>
    </row>
    <row r="9" spans="1:44" s="149" customFormat="1" ht="18.75" customHeight="1" x14ac:dyDescent="0.2">
      <c r="A9" s="383" t="s">
        <v>4</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c r="AD9" s="383"/>
      <c r="AE9" s="383"/>
      <c r="AF9" s="383"/>
      <c r="AG9" s="383"/>
      <c r="AH9" s="383"/>
      <c r="AI9" s="383"/>
      <c r="AJ9" s="383"/>
      <c r="AK9" s="383"/>
      <c r="AL9" s="383"/>
      <c r="AM9" s="383"/>
      <c r="AN9" s="383"/>
      <c r="AO9" s="383"/>
      <c r="AP9" s="383"/>
      <c r="AQ9" s="383"/>
      <c r="AR9" s="383"/>
    </row>
    <row r="10" spans="1:44" s="149" customFormat="1" ht="18.75" customHeight="1" x14ac:dyDescent="0.2">
      <c r="A10" s="384" t="s">
        <v>5</v>
      </c>
      <c r="B10" s="384"/>
      <c r="C10" s="384"/>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384"/>
      <c r="AB10" s="384"/>
      <c r="AC10" s="384"/>
      <c r="AD10" s="384"/>
      <c r="AE10" s="384"/>
      <c r="AF10" s="384"/>
      <c r="AG10" s="384"/>
      <c r="AH10" s="384"/>
      <c r="AI10" s="384"/>
      <c r="AJ10" s="384"/>
      <c r="AK10" s="384"/>
      <c r="AL10" s="384"/>
      <c r="AM10" s="384"/>
      <c r="AN10" s="384"/>
      <c r="AO10" s="384"/>
      <c r="AP10" s="384"/>
      <c r="AQ10" s="384"/>
      <c r="AR10" s="384"/>
    </row>
    <row r="11" spans="1:44" s="149" customFormat="1" ht="18.75" x14ac:dyDescent="0.2">
      <c r="A11" s="185"/>
      <c r="B11" s="185"/>
      <c r="C11" s="185"/>
      <c r="D11" s="185"/>
      <c r="E11" s="185"/>
      <c r="F11" s="185"/>
      <c r="G11" s="185"/>
      <c r="H11" s="185"/>
      <c r="I11" s="185"/>
      <c r="J11" s="185"/>
      <c r="K11" s="185"/>
      <c r="L11" s="186"/>
      <c r="M11" s="186"/>
      <c r="N11" s="186"/>
      <c r="O11" s="186"/>
      <c r="P11" s="186"/>
      <c r="Q11" s="186"/>
      <c r="R11" s="186"/>
      <c r="S11" s="186"/>
      <c r="T11" s="186"/>
      <c r="U11" s="186"/>
      <c r="V11" s="186"/>
      <c r="W11" s="186"/>
      <c r="X11" s="186"/>
      <c r="Y11" s="186"/>
      <c r="Z11" s="182"/>
      <c r="AA11" s="182"/>
      <c r="AB11" s="182"/>
      <c r="AC11" s="182"/>
      <c r="AD11" s="182"/>
      <c r="AE11" s="182"/>
      <c r="AF11" s="182"/>
      <c r="AG11" s="182"/>
      <c r="AH11" s="182"/>
      <c r="AI11" s="182"/>
      <c r="AJ11" s="182"/>
      <c r="AK11" s="182"/>
      <c r="AL11" s="182"/>
      <c r="AM11" s="182"/>
      <c r="AN11" s="182"/>
      <c r="AO11" s="182"/>
      <c r="AP11" s="182"/>
      <c r="AQ11" s="182"/>
      <c r="AR11" s="182"/>
    </row>
    <row r="12" spans="1:44" s="149" customFormat="1" ht="18.75" customHeight="1" x14ac:dyDescent="0.2">
      <c r="A12" s="383" t="str">
        <f>'4. паспортбюджет'!A12:O12</f>
        <v>N_TP2100.AS.0013</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c r="AL12" s="383"/>
      <c r="AM12" s="383"/>
      <c r="AN12" s="383"/>
      <c r="AO12" s="383"/>
      <c r="AP12" s="383"/>
      <c r="AQ12" s="383"/>
      <c r="AR12" s="383"/>
    </row>
    <row r="13" spans="1:44" s="149" customFormat="1" ht="18.75" customHeight="1" x14ac:dyDescent="0.2">
      <c r="A13" s="384" t="s">
        <v>6</v>
      </c>
      <c r="B13" s="384"/>
      <c r="C13" s="384"/>
      <c r="D13" s="384"/>
      <c r="E13" s="384"/>
      <c r="F13" s="384"/>
      <c r="G13" s="384"/>
      <c r="H13" s="384"/>
      <c r="I13" s="384"/>
      <c r="J13" s="384"/>
      <c r="K13" s="384"/>
      <c r="L13" s="384"/>
      <c r="M13" s="384"/>
      <c r="N13" s="384"/>
      <c r="O13" s="384"/>
      <c r="P13" s="384"/>
      <c r="Q13" s="384"/>
      <c r="R13" s="384"/>
      <c r="S13" s="384"/>
      <c r="T13" s="384"/>
      <c r="U13" s="384"/>
      <c r="V13" s="384"/>
      <c r="W13" s="384"/>
      <c r="X13" s="384"/>
      <c r="Y13" s="384"/>
      <c r="Z13" s="384"/>
      <c r="AA13" s="384"/>
      <c r="AB13" s="384"/>
      <c r="AC13" s="384"/>
      <c r="AD13" s="384"/>
      <c r="AE13" s="384"/>
      <c r="AF13" s="384"/>
      <c r="AG13" s="384"/>
      <c r="AH13" s="384"/>
      <c r="AI13" s="384"/>
      <c r="AJ13" s="384"/>
      <c r="AK13" s="384"/>
      <c r="AL13" s="384"/>
      <c r="AM13" s="384"/>
      <c r="AN13" s="384"/>
      <c r="AO13" s="384"/>
      <c r="AP13" s="384"/>
      <c r="AQ13" s="384"/>
      <c r="AR13" s="384"/>
    </row>
    <row r="14" spans="1:44" s="153" customFormat="1" ht="15.75" customHeight="1" x14ac:dyDescent="0.2">
      <c r="A14" s="187"/>
      <c r="B14" s="187"/>
      <c r="C14" s="187"/>
      <c r="D14" s="187"/>
      <c r="E14" s="187"/>
      <c r="F14" s="187"/>
      <c r="G14" s="187"/>
      <c r="H14" s="187"/>
      <c r="I14" s="187"/>
      <c r="J14" s="187"/>
      <c r="K14" s="187"/>
      <c r="L14" s="187"/>
      <c r="M14" s="187"/>
      <c r="N14" s="187"/>
      <c r="O14" s="187"/>
      <c r="P14" s="187"/>
      <c r="Q14" s="187"/>
      <c r="R14" s="187"/>
      <c r="S14" s="187"/>
      <c r="T14" s="187"/>
      <c r="U14" s="187"/>
      <c r="V14" s="187"/>
      <c r="W14" s="187"/>
      <c r="X14" s="187"/>
      <c r="Y14" s="187"/>
      <c r="Z14" s="188"/>
      <c r="AA14" s="188"/>
      <c r="AB14" s="188"/>
      <c r="AC14" s="188"/>
      <c r="AD14" s="188"/>
      <c r="AE14" s="188"/>
      <c r="AF14" s="188"/>
      <c r="AG14" s="188"/>
      <c r="AH14" s="188"/>
      <c r="AI14" s="188"/>
      <c r="AJ14" s="188"/>
      <c r="AK14" s="188"/>
      <c r="AL14" s="188"/>
      <c r="AM14" s="188"/>
      <c r="AN14" s="188"/>
      <c r="AO14" s="188"/>
      <c r="AP14" s="188"/>
      <c r="AQ14" s="188"/>
      <c r="AR14" s="188"/>
    </row>
    <row r="15" spans="1:44" s="154" customFormat="1" ht="12" x14ac:dyDescent="0.2">
      <c r="A15" s="383"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c r="AH15" s="383"/>
      <c r="AI15" s="383"/>
      <c r="AJ15" s="383"/>
      <c r="AK15" s="383"/>
      <c r="AL15" s="383"/>
      <c r="AM15" s="383"/>
      <c r="AN15" s="383"/>
      <c r="AO15" s="383"/>
      <c r="AP15" s="383"/>
      <c r="AQ15" s="383"/>
      <c r="AR15" s="383"/>
    </row>
    <row r="16" spans="1:44" s="154" customFormat="1" ht="15" customHeight="1" x14ac:dyDescent="0.2">
      <c r="A16" s="384" t="s">
        <v>7</v>
      </c>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c r="AD16" s="384"/>
      <c r="AE16" s="384"/>
      <c r="AF16" s="384"/>
      <c r="AG16" s="384"/>
      <c r="AH16" s="384"/>
      <c r="AI16" s="384"/>
      <c r="AJ16" s="384"/>
      <c r="AK16" s="384"/>
      <c r="AL16" s="384"/>
      <c r="AM16" s="384"/>
      <c r="AN16" s="384"/>
      <c r="AO16" s="384"/>
      <c r="AP16" s="384"/>
      <c r="AQ16" s="384"/>
      <c r="AR16" s="384"/>
    </row>
    <row r="17" spans="1:58" s="154" customFormat="1" ht="15" customHeight="1" x14ac:dyDescent="0.2">
      <c r="A17" s="189"/>
      <c r="B17" s="189"/>
      <c r="C17" s="189"/>
      <c r="D17" s="189"/>
      <c r="E17" s="189"/>
      <c r="F17" s="189"/>
      <c r="G17" s="189"/>
      <c r="H17" s="189"/>
      <c r="I17" s="189"/>
      <c r="J17" s="189"/>
      <c r="K17" s="189"/>
      <c r="L17" s="189"/>
      <c r="M17" s="189"/>
      <c r="N17" s="189"/>
      <c r="O17" s="189"/>
      <c r="P17" s="189"/>
      <c r="Q17" s="189"/>
      <c r="R17" s="189"/>
      <c r="S17" s="189"/>
      <c r="T17" s="189"/>
      <c r="U17" s="189"/>
      <c r="V17" s="189"/>
      <c r="W17" s="190"/>
      <c r="X17" s="190"/>
      <c r="Y17" s="190"/>
      <c r="Z17" s="190"/>
      <c r="AA17" s="190"/>
      <c r="AB17" s="190"/>
      <c r="AC17" s="190"/>
      <c r="AD17" s="190"/>
      <c r="AE17" s="190"/>
      <c r="AF17" s="190"/>
      <c r="AG17" s="190"/>
      <c r="AH17" s="190"/>
      <c r="AI17" s="190"/>
      <c r="AJ17" s="190"/>
      <c r="AK17" s="190"/>
      <c r="AL17" s="190"/>
      <c r="AM17" s="190"/>
      <c r="AN17" s="190"/>
      <c r="AO17" s="190"/>
      <c r="AP17" s="190"/>
      <c r="AQ17" s="190"/>
      <c r="AR17" s="190"/>
    </row>
    <row r="18" spans="1:58" s="154" customFormat="1" ht="15" customHeight="1" x14ac:dyDescent="0.2">
      <c r="A18" s="385" t="s">
        <v>256</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c r="AD18" s="385"/>
      <c r="AE18" s="385"/>
      <c r="AF18" s="385"/>
      <c r="AG18" s="385"/>
      <c r="AH18" s="385"/>
      <c r="AI18" s="385"/>
      <c r="AJ18" s="385"/>
      <c r="AK18" s="385"/>
      <c r="AL18" s="385"/>
      <c r="AM18" s="385"/>
      <c r="AN18" s="385"/>
      <c r="AO18" s="385"/>
      <c r="AP18" s="385"/>
      <c r="AQ18" s="385"/>
      <c r="AR18" s="385"/>
    </row>
    <row r="19" spans="1:58" s="149" customFormat="1" ht="18.75" customHeight="1" x14ac:dyDescent="0.2">
      <c r="A19" s="148"/>
      <c r="I19" s="150"/>
      <c r="J19" s="150"/>
      <c r="K19" s="4"/>
      <c r="AR19" s="4"/>
    </row>
    <row r="20" spans="1:58" s="149" customFormat="1" ht="18.75" customHeight="1" x14ac:dyDescent="0.3">
      <c r="A20" s="148"/>
      <c r="I20" s="150"/>
      <c r="J20" s="150"/>
      <c r="K20" s="5"/>
      <c r="AR20" s="5"/>
    </row>
    <row r="21" spans="1:58" s="149" customFormat="1" ht="18.75" x14ac:dyDescent="0.3">
      <c r="A21" s="151"/>
      <c r="I21" s="150"/>
      <c r="J21" s="150"/>
      <c r="K21" s="5"/>
      <c r="AR21" s="5"/>
    </row>
    <row r="22" spans="1:58" s="149" customFormat="1" ht="18.75" x14ac:dyDescent="0.3">
      <c r="A22" s="151"/>
      <c r="I22" s="150"/>
      <c r="J22" s="150"/>
      <c r="K22" s="5"/>
    </row>
    <row r="23" spans="1:58" ht="27.75" x14ac:dyDescent="0.4">
      <c r="A23" s="191"/>
      <c r="B23" s="191"/>
      <c r="C23" s="191"/>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1"/>
      <c r="AD23" s="191"/>
      <c r="AE23" s="191"/>
      <c r="AF23" s="191"/>
      <c r="AG23" s="191"/>
      <c r="AH23" s="191"/>
      <c r="AI23" s="191"/>
      <c r="AJ23" s="191"/>
      <c r="AK23" s="191"/>
      <c r="AU23" s="192"/>
      <c r="BD23" s="193"/>
      <c r="BE23" s="194"/>
      <c r="BF23" s="194"/>
    </row>
    <row r="24" spans="1:58" ht="27.75" x14ac:dyDescent="0.4">
      <c r="A24" s="191"/>
      <c r="B24" s="191"/>
      <c r="C24" s="191"/>
      <c r="D24" s="191"/>
      <c r="E24" s="191"/>
      <c r="F24" s="191"/>
      <c r="G24" s="191"/>
      <c r="H24" s="191"/>
      <c r="I24" s="191"/>
      <c r="J24" s="191"/>
      <c r="K24" s="191"/>
      <c r="L24" s="191"/>
      <c r="M24" s="191"/>
      <c r="N24" s="191"/>
      <c r="O24" s="191"/>
      <c r="P24" s="191"/>
      <c r="Q24" s="191"/>
      <c r="R24" s="191"/>
      <c r="S24" s="191"/>
      <c r="T24" s="191"/>
      <c r="U24" s="191"/>
      <c r="V24" s="191"/>
      <c r="W24" s="191"/>
      <c r="X24" s="191"/>
      <c r="Y24" s="191"/>
      <c r="Z24" s="191"/>
      <c r="AA24" s="191"/>
      <c r="AB24" s="191"/>
      <c r="AC24" s="191"/>
      <c r="AD24" s="191"/>
      <c r="AE24" s="191"/>
      <c r="AF24" s="191"/>
      <c r="AG24" s="191"/>
      <c r="AH24" s="191"/>
      <c r="AI24" s="191"/>
      <c r="AJ24" s="191"/>
      <c r="AK24" s="191"/>
      <c r="AU24" s="192"/>
      <c r="BD24" s="193"/>
      <c r="BE24" s="194"/>
      <c r="BF24" s="194"/>
    </row>
    <row r="25" spans="1:58" ht="18.75" customHeight="1" thickBot="1" x14ac:dyDescent="0.3">
      <c r="A25" s="195" t="s">
        <v>257</v>
      </c>
      <c r="B25" s="196"/>
      <c r="C25" s="196"/>
      <c r="D25" s="196"/>
      <c r="E25" s="196"/>
      <c r="F25" s="196"/>
      <c r="G25" s="196"/>
      <c r="H25" s="196"/>
      <c r="I25" s="196"/>
      <c r="J25" s="196"/>
      <c r="K25" s="196"/>
      <c r="L25" s="196"/>
      <c r="M25" s="196"/>
      <c r="N25" s="196"/>
      <c r="O25" s="196"/>
      <c r="P25" s="196"/>
      <c r="Q25" s="196"/>
      <c r="R25" s="196"/>
      <c r="S25" s="196"/>
      <c r="T25" s="196"/>
      <c r="U25" s="196"/>
      <c r="V25" s="196"/>
      <c r="W25" s="196"/>
      <c r="X25" s="196"/>
      <c r="Y25" s="196"/>
      <c r="Z25" s="196"/>
      <c r="AA25" s="196"/>
      <c r="AB25" s="196"/>
      <c r="AC25" s="196"/>
      <c r="AD25" s="196"/>
      <c r="AE25" s="196"/>
      <c r="AF25" s="196"/>
      <c r="AG25" s="196"/>
      <c r="AH25" s="196"/>
      <c r="AI25" s="196"/>
      <c r="AJ25" s="196"/>
      <c r="AK25" s="196"/>
      <c r="AL25" s="196"/>
      <c r="AN25" s="197"/>
      <c r="AO25" s="198"/>
      <c r="AP25" s="198"/>
      <c r="AQ25" s="198"/>
      <c r="AR25" s="198"/>
    </row>
    <row r="26" spans="1:58" ht="18.75" customHeight="1" x14ac:dyDescent="0.25">
      <c r="A26" s="386" t="s">
        <v>573</v>
      </c>
      <c r="B26" s="387"/>
      <c r="C26" s="387"/>
      <c r="D26" s="387"/>
      <c r="E26" s="387"/>
      <c r="F26" s="387"/>
      <c r="G26" s="387"/>
      <c r="H26" s="387"/>
      <c r="I26" s="387"/>
      <c r="J26" s="387"/>
      <c r="K26" s="387"/>
      <c r="L26" s="387"/>
      <c r="M26" s="387"/>
      <c r="N26" s="387"/>
      <c r="O26" s="387"/>
      <c r="P26" s="387"/>
      <c r="Q26" s="387"/>
      <c r="R26" s="387"/>
      <c r="S26" s="387"/>
      <c r="T26" s="387"/>
      <c r="U26" s="387"/>
      <c r="V26" s="387"/>
      <c r="W26" s="387"/>
      <c r="X26" s="387"/>
      <c r="Y26" s="387"/>
      <c r="Z26" s="387"/>
      <c r="AA26" s="387"/>
      <c r="AB26" s="387"/>
      <c r="AC26" s="387"/>
      <c r="AD26" s="387"/>
      <c r="AE26" s="387"/>
      <c r="AF26" s="387"/>
      <c r="AG26" s="387"/>
      <c r="AH26" s="387"/>
      <c r="AI26" s="387"/>
      <c r="AJ26" s="388"/>
      <c r="AK26" s="389">
        <v>178291.04541988502</v>
      </c>
      <c r="AL26" s="390"/>
      <c r="AN26" s="191" t="s">
        <v>258</v>
      </c>
      <c r="AO26" s="199"/>
      <c r="AP26" s="199"/>
    </row>
    <row r="27" spans="1:58" ht="15.75" customHeight="1" x14ac:dyDescent="0.25">
      <c r="A27" s="345" t="s">
        <v>259</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7"/>
      <c r="AK27" s="391"/>
      <c r="AL27" s="392"/>
      <c r="AN27" s="377" t="s">
        <v>260</v>
      </c>
      <c r="AO27" s="378"/>
      <c r="AP27" s="200">
        <v>4.0099658461418795</v>
      </c>
    </row>
    <row r="28" spans="1:58" x14ac:dyDescent="0.25">
      <c r="A28" s="345" t="s">
        <v>261</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79">
        <v>25</v>
      </c>
      <c r="AL28" s="380"/>
      <c r="AN28" s="377" t="s">
        <v>262</v>
      </c>
      <c r="AO28" s="378"/>
      <c r="AP28" s="200">
        <v>5.5043190965879836</v>
      </c>
    </row>
    <row r="29" spans="1:58" ht="15" customHeight="1" x14ac:dyDescent="0.25">
      <c r="A29" s="345" t="s">
        <v>263</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79">
        <v>1</v>
      </c>
      <c r="AL29" s="380"/>
      <c r="AN29" s="377" t="s">
        <v>574</v>
      </c>
      <c r="AO29" s="378"/>
      <c r="AP29" s="201">
        <v>281152.70881965099</v>
      </c>
      <c r="AU29" s="202"/>
      <c r="AW29" s="203"/>
      <c r="AX29" s="203"/>
    </row>
    <row r="30" spans="1:58" ht="15" customHeight="1" x14ac:dyDescent="0.25">
      <c r="A30" s="345" t="s">
        <v>264</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7"/>
      <c r="AK30" s="375">
        <v>0</v>
      </c>
      <c r="AL30" s="376"/>
      <c r="AN30" s="377" t="s">
        <v>575</v>
      </c>
      <c r="AO30" s="378"/>
      <c r="AP30" s="204" t="s">
        <v>583</v>
      </c>
      <c r="AU30" s="202"/>
    </row>
    <row r="31" spans="1:58" ht="15" customHeight="1" x14ac:dyDescent="0.25">
      <c r="A31" s="345" t="s">
        <v>576</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7"/>
      <c r="AK31" s="375">
        <v>1</v>
      </c>
      <c r="AL31" s="376"/>
      <c r="AU31" s="202"/>
    </row>
    <row r="32" spans="1:58" x14ac:dyDescent="0.25">
      <c r="A32" s="345" t="s">
        <v>265</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7"/>
      <c r="AK32" s="371">
        <v>1</v>
      </c>
      <c r="AL32" s="372"/>
      <c r="AU32" s="202"/>
    </row>
    <row r="33" spans="1:63" x14ac:dyDescent="0.25">
      <c r="A33" s="345" t="s">
        <v>266</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7"/>
      <c r="AK33" s="371">
        <v>0</v>
      </c>
      <c r="AL33" s="372"/>
    </row>
    <row r="34" spans="1:63" x14ac:dyDescent="0.25">
      <c r="A34" s="345" t="s">
        <v>267</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7"/>
      <c r="AK34" s="371">
        <v>1</v>
      </c>
      <c r="AL34" s="372"/>
    </row>
    <row r="35" spans="1:63" x14ac:dyDescent="0.25">
      <c r="A35" s="345" t="s">
        <v>268</v>
      </c>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7"/>
      <c r="AK35" s="371">
        <v>1</v>
      </c>
      <c r="AL35" s="372"/>
    </row>
    <row r="36" spans="1:63" x14ac:dyDescent="0.25">
      <c r="A36" s="345"/>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7"/>
      <c r="AK36" s="369"/>
      <c r="AL36" s="370"/>
    </row>
    <row r="37" spans="1:63" x14ac:dyDescent="0.25">
      <c r="A37" s="345" t="s">
        <v>269</v>
      </c>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7"/>
      <c r="AK37" s="367">
        <v>0.25</v>
      </c>
      <c r="AL37" s="368"/>
    </row>
    <row r="38" spans="1:63" x14ac:dyDescent="0.25">
      <c r="A38" s="345" t="s">
        <v>395</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7"/>
      <c r="AK38" s="371">
        <v>0</v>
      </c>
      <c r="AL38" s="372"/>
    </row>
    <row r="39" spans="1:63" x14ac:dyDescent="0.25">
      <c r="A39" s="345" t="s">
        <v>270</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7"/>
      <c r="AK39" s="369"/>
      <c r="AL39" s="370"/>
    </row>
    <row r="40" spans="1:63" x14ac:dyDescent="0.25">
      <c r="A40" s="345" t="s">
        <v>271</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7"/>
      <c r="AK40" s="373">
        <v>0</v>
      </c>
      <c r="AL40" s="374"/>
    </row>
    <row r="41" spans="1:63" x14ac:dyDescent="0.25">
      <c r="A41" s="345" t="s">
        <v>584</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7"/>
      <c r="AK41" s="369"/>
      <c r="AL41" s="370"/>
    </row>
    <row r="42" spans="1:63" x14ac:dyDescent="0.25">
      <c r="A42" s="345" t="s">
        <v>272</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7"/>
      <c r="AK42" s="367">
        <v>0.27800000000000002</v>
      </c>
      <c r="AL42" s="368"/>
    </row>
    <row r="43" spans="1:63" x14ac:dyDescent="0.25">
      <c r="A43" s="345" t="s">
        <v>273</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7"/>
      <c r="AK43" s="367">
        <v>0.27800000000000002</v>
      </c>
      <c r="AL43" s="368"/>
    </row>
    <row r="44" spans="1:63" x14ac:dyDescent="0.25">
      <c r="A44" s="345" t="s">
        <v>274</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7"/>
      <c r="AK44" s="367">
        <v>1</v>
      </c>
      <c r="AL44" s="368"/>
    </row>
    <row r="45" spans="1:63" x14ac:dyDescent="0.25">
      <c r="A45" s="345" t="s">
        <v>275</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7"/>
      <c r="AK45" s="367">
        <v>0.14080000000000001</v>
      </c>
      <c r="AL45" s="368"/>
      <c r="BE45" s="205"/>
      <c r="BF45" s="205"/>
    </row>
    <row r="46" spans="1:63" x14ac:dyDescent="0.25">
      <c r="A46" s="345" t="s">
        <v>276</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7"/>
      <c r="AK46" s="367">
        <v>0</v>
      </c>
      <c r="AL46" s="368"/>
    </row>
    <row r="47" spans="1:63" ht="16.5" thickBot="1" x14ac:dyDescent="0.3">
      <c r="A47" s="358" t="s">
        <v>585</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v>0.20850000000000002</v>
      </c>
      <c r="AL47" s="362"/>
    </row>
    <row r="48" spans="1:63" x14ac:dyDescent="0.25">
      <c r="A48" s="363" t="s">
        <v>277</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5"/>
      <c r="AK48" s="318">
        <v>2027</v>
      </c>
      <c r="AL48" s="366"/>
      <c r="AM48" s="206">
        <v>2028</v>
      </c>
      <c r="AN48" s="207">
        <v>2029</v>
      </c>
      <c r="AO48" s="207">
        <v>2030</v>
      </c>
      <c r="AP48" s="207">
        <v>2031</v>
      </c>
      <c r="AQ48" s="207">
        <v>2032</v>
      </c>
      <c r="AR48" s="207">
        <v>2033</v>
      </c>
      <c r="AS48" s="207">
        <v>2034</v>
      </c>
      <c r="AT48" s="207">
        <v>2035</v>
      </c>
      <c r="AU48" s="207">
        <v>2036</v>
      </c>
      <c r="AV48" s="207">
        <v>2037</v>
      </c>
      <c r="AW48" s="207">
        <v>2038</v>
      </c>
      <c r="AX48" s="207">
        <v>2039</v>
      </c>
      <c r="AY48" s="207">
        <v>2040</v>
      </c>
      <c r="AZ48" s="207">
        <v>2041</v>
      </c>
      <c r="BA48" s="207">
        <v>2042</v>
      </c>
      <c r="BB48" s="207">
        <v>2043</v>
      </c>
      <c r="BC48" s="207">
        <v>2044</v>
      </c>
      <c r="BD48" s="207">
        <v>2045</v>
      </c>
      <c r="BE48" s="207">
        <v>2046</v>
      </c>
      <c r="BF48" s="207">
        <v>2047</v>
      </c>
      <c r="BG48" s="207">
        <v>2048</v>
      </c>
      <c r="BH48" s="207">
        <v>2049</v>
      </c>
      <c r="BI48" s="207">
        <v>2050</v>
      </c>
      <c r="BJ48" s="207">
        <v>2051</v>
      </c>
      <c r="BK48" s="207">
        <v>2052</v>
      </c>
    </row>
    <row r="49" spans="1:63" outlineLevel="1" x14ac:dyDescent="0.25">
      <c r="A49" s="345" t="s">
        <v>278</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7"/>
      <c r="AK49" s="348">
        <v>0.04</v>
      </c>
      <c r="AL49" s="349"/>
      <c r="AM49" s="208">
        <v>0.04</v>
      </c>
      <c r="AN49" s="208">
        <v>0.04</v>
      </c>
      <c r="AO49" s="208">
        <v>0.04</v>
      </c>
      <c r="AP49" s="208">
        <v>0.04</v>
      </c>
      <c r="AQ49" s="208">
        <v>0.04</v>
      </c>
      <c r="AR49" s="208">
        <v>0.04</v>
      </c>
      <c r="AS49" s="208">
        <v>0.04</v>
      </c>
      <c r="AT49" s="208">
        <v>0.04</v>
      </c>
      <c r="AU49" s="208">
        <v>0.04</v>
      </c>
      <c r="AV49" s="208">
        <v>0.04</v>
      </c>
      <c r="AW49" s="208">
        <v>0.04</v>
      </c>
      <c r="AX49" s="208">
        <v>0.04</v>
      </c>
      <c r="AY49" s="208">
        <v>0.04</v>
      </c>
      <c r="AZ49" s="208">
        <v>0.04</v>
      </c>
      <c r="BA49" s="208">
        <v>0.04</v>
      </c>
      <c r="BB49" s="208">
        <v>0.04</v>
      </c>
      <c r="BC49" s="208">
        <v>0.04</v>
      </c>
      <c r="BD49" s="208">
        <v>0.04</v>
      </c>
      <c r="BE49" s="208">
        <v>0.04</v>
      </c>
      <c r="BF49" s="208">
        <v>0.04</v>
      </c>
      <c r="BG49" s="208">
        <v>0.04</v>
      </c>
      <c r="BH49" s="208">
        <v>0.04</v>
      </c>
      <c r="BI49" s="208">
        <v>0.04</v>
      </c>
      <c r="BJ49" s="208">
        <v>0.04</v>
      </c>
      <c r="BK49" s="208">
        <v>0.04</v>
      </c>
    </row>
    <row r="50" spans="1:63" outlineLevel="1" x14ac:dyDescent="0.25">
      <c r="A50" s="345" t="s">
        <v>279</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7"/>
      <c r="AK50" s="348">
        <v>0.04</v>
      </c>
      <c r="AL50" s="349"/>
      <c r="AM50" s="208">
        <v>8.1600000000000117E-2</v>
      </c>
      <c r="AN50" s="209">
        <v>0.12486400000000009</v>
      </c>
      <c r="AO50" s="209">
        <v>0.16985856000000021</v>
      </c>
      <c r="AP50" s="209">
        <v>0.21665290240000035</v>
      </c>
      <c r="AQ50" s="209">
        <v>0.26531901849600037</v>
      </c>
      <c r="AR50" s="209">
        <v>0.31593177923584048</v>
      </c>
      <c r="AS50" s="209">
        <v>0.3685690504052741</v>
      </c>
      <c r="AT50" s="209">
        <v>0.42331181242148519</v>
      </c>
      <c r="AU50" s="209">
        <v>0.48024428491834459</v>
      </c>
      <c r="AV50" s="209">
        <v>0.53945405631507848</v>
      </c>
      <c r="AW50" s="209">
        <v>0.60103221856768174</v>
      </c>
      <c r="AX50" s="209">
        <v>0.66507350731038906</v>
      </c>
      <c r="AY50" s="209">
        <v>0.73167644760280459</v>
      </c>
      <c r="AZ50" s="209">
        <v>0.80094350550691673</v>
      </c>
      <c r="BA50" s="209">
        <v>0.87298124572719349</v>
      </c>
      <c r="BB50" s="209">
        <v>0.94790049555628131</v>
      </c>
      <c r="BC50" s="209">
        <v>1.0258165153785326</v>
      </c>
      <c r="BD50" s="209">
        <v>1.1068491759936738</v>
      </c>
      <c r="BE50" s="209">
        <v>1.1911231430334208</v>
      </c>
      <c r="BF50" s="209">
        <v>1.2787680687547578</v>
      </c>
      <c r="BG50" s="209">
        <v>1.369918791504948</v>
      </c>
      <c r="BH50" s="209">
        <v>1.4647155431651462</v>
      </c>
      <c r="BI50" s="209">
        <v>1.5633041648917523</v>
      </c>
      <c r="BJ50" s="209">
        <v>1.6658363314874225</v>
      </c>
      <c r="BK50" s="209">
        <v>1.7724697847469195</v>
      </c>
    </row>
    <row r="51" spans="1:63" s="191" customFormat="1" ht="16.5" thickBot="1" x14ac:dyDescent="0.3">
      <c r="A51" s="350" t="s">
        <v>577</v>
      </c>
      <c r="B51" s="351"/>
      <c r="C51" s="351"/>
      <c r="D51" s="351"/>
      <c r="E51" s="351"/>
      <c r="F51" s="351"/>
      <c r="G51" s="351"/>
      <c r="H51" s="351"/>
      <c r="I51" s="351"/>
      <c r="J51" s="351"/>
      <c r="K51" s="351"/>
      <c r="L51" s="351"/>
      <c r="M51" s="351"/>
      <c r="N51" s="351"/>
      <c r="O51" s="351"/>
      <c r="P51" s="351"/>
      <c r="Q51" s="351"/>
      <c r="R51" s="351"/>
      <c r="S51" s="351"/>
      <c r="T51" s="351"/>
      <c r="U51" s="351"/>
      <c r="V51" s="351"/>
      <c r="W51" s="351"/>
      <c r="X51" s="351"/>
      <c r="Y51" s="351"/>
      <c r="Z51" s="351"/>
      <c r="AA51" s="351"/>
      <c r="AB51" s="351"/>
      <c r="AC51" s="351"/>
      <c r="AD51" s="351"/>
      <c r="AE51" s="351"/>
      <c r="AF51" s="351"/>
      <c r="AG51" s="351"/>
      <c r="AH51" s="351"/>
      <c r="AI51" s="351"/>
      <c r="AJ51" s="352"/>
      <c r="AK51" s="353">
        <v>0</v>
      </c>
      <c r="AL51" s="354"/>
      <c r="AM51" s="210">
        <v>3922.4029992374708</v>
      </c>
      <c r="AN51" s="211">
        <v>3843.9549392527215</v>
      </c>
      <c r="AO51" s="211">
        <v>3687.0588192832215</v>
      </c>
      <c r="AP51" s="211">
        <v>3530.1626993137229</v>
      </c>
      <c r="AQ51" s="211">
        <v>3373.2665793442247</v>
      </c>
      <c r="AR51" s="211">
        <v>3216.3704593747248</v>
      </c>
      <c r="AS51" s="211">
        <v>3059.4743394052275</v>
      </c>
      <c r="AT51" s="211">
        <v>2902.578219435728</v>
      </c>
      <c r="AU51" s="211">
        <v>2745.6820994662289</v>
      </c>
      <c r="AV51" s="211">
        <v>2588.7859794967303</v>
      </c>
      <c r="AW51" s="211">
        <v>2431.8898595272317</v>
      </c>
      <c r="AX51" s="211">
        <v>2274.9937395577331</v>
      </c>
      <c r="AY51" s="211">
        <v>2118.0976195882345</v>
      </c>
      <c r="AZ51" s="211">
        <v>1961.2014996187356</v>
      </c>
      <c r="BA51" s="211">
        <v>1804.305379649237</v>
      </c>
      <c r="BB51" s="211">
        <v>1647.4092596797384</v>
      </c>
      <c r="BC51" s="211">
        <v>1490.5131397102398</v>
      </c>
      <c r="BD51" s="211">
        <v>1333.6170197407412</v>
      </c>
      <c r="BE51" s="211">
        <v>1176.7208997712423</v>
      </c>
      <c r="BF51" s="211">
        <v>1019.8247798017439</v>
      </c>
      <c r="BG51" s="211">
        <v>862.9286598322451</v>
      </c>
      <c r="BH51" s="211">
        <v>706.03253986274649</v>
      </c>
      <c r="BI51" s="211">
        <v>549.13641989324776</v>
      </c>
      <c r="BJ51" s="211">
        <v>392.24029992374915</v>
      </c>
      <c r="BK51" s="211">
        <v>235.34417995425051</v>
      </c>
    </row>
    <row r="52" spans="1:63" ht="16.5" thickBot="1" x14ac:dyDescent="0.3">
      <c r="A52" s="355" t="s">
        <v>578</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v>0</v>
      </c>
      <c r="AL52" s="357"/>
      <c r="AM52" s="212">
        <v>3.9224029992374709</v>
      </c>
      <c r="AN52" s="213">
        <v>3.8439549392527215</v>
      </c>
      <c r="AO52" s="213">
        <v>3.6870588192832217</v>
      </c>
      <c r="AP52" s="213">
        <v>3.5301626993137227</v>
      </c>
      <c r="AQ52" s="213">
        <v>3.3732665793442247</v>
      </c>
      <c r="AR52" s="213">
        <v>3.2163704593747249</v>
      </c>
      <c r="AS52" s="213">
        <v>3.0594743394052273</v>
      </c>
      <c r="AT52" s="213">
        <v>2.9025782194357279</v>
      </c>
      <c r="AU52" s="213">
        <v>2.745682099466229</v>
      </c>
      <c r="AV52" s="213">
        <v>2.5887859794967305</v>
      </c>
      <c r="AW52" s="213">
        <v>2.4318898595272316</v>
      </c>
      <c r="AX52" s="213">
        <v>2.2749937395577331</v>
      </c>
      <c r="AY52" s="213">
        <v>2.1180976195882346</v>
      </c>
      <c r="AZ52" s="213">
        <v>1.9612014996187357</v>
      </c>
      <c r="BA52" s="213">
        <v>1.804305379649237</v>
      </c>
      <c r="BB52" s="213">
        <v>1.6474092596797385</v>
      </c>
      <c r="BC52" s="213">
        <v>1.4905131397102398</v>
      </c>
      <c r="BD52" s="213">
        <v>1.3336170197407411</v>
      </c>
      <c r="BE52" s="213">
        <v>1.1767208997712424</v>
      </c>
      <c r="BF52" s="213">
        <v>1.0198247798017439</v>
      </c>
      <c r="BG52" s="213">
        <v>0.86292865983224509</v>
      </c>
      <c r="BH52" s="213">
        <v>0.7060325398627465</v>
      </c>
      <c r="BI52" s="213">
        <v>0.5491364198932478</v>
      </c>
      <c r="BJ52" s="213">
        <v>0.39224029992374915</v>
      </c>
      <c r="BK52" s="213">
        <v>0.2353441799542505</v>
      </c>
    </row>
    <row r="53" spans="1:63" ht="16.5" thickBot="1" x14ac:dyDescent="0.3">
      <c r="A53" s="339" t="s">
        <v>579</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1"/>
      <c r="AL53" s="341"/>
      <c r="AM53" s="214">
        <v>0</v>
      </c>
      <c r="AN53" s="215">
        <v>-108.16000000000001</v>
      </c>
      <c r="AO53" s="215">
        <v>-112.4864</v>
      </c>
      <c r="AP53" s="215">
        <v>-116.98585600000003</v>
      </c>
      <c r="AQ53" s="215">
        <v>-121.66529024000003</v>
      </c>
      <c r="AR53" s="215">
        <v>-126.53190184960003</v>
      </c>
      <c r="AS53" s="215">
        <v>-263.1863558471681</v>
      </c>
      <c r="AT53" s="215">
        <v>-273.71381008105482</v>
      </c>
      <c r="AU53" s="215">
        <v>-284.66236248429703</v>
      </c>
      <c r="AV53" s="215">
        <v>-296.04885698366894</v>
      </c>
      <c r="AW53" s="215">
        <v>-307.89081126301568</v>
      </c>
      <c r="AX53" s="215">
        <v>-320.20644371353637</v>
      </c>
      <c r="AY53" s="215">
        <v>-499.52205219311674</v>
      </c>
      <c r="AZ53" s="215">
        <v>-519.50293428084137</v>
      </c>
      <c r="BA53" s="215">
        <v>-540.28305165207507</v>
      </c>
      <c r="BB53" s="215">
        <v>-561.89437371815802</v>
      </c>
      <c r="BC53" s="215">
        <v>-584.37014866688435</v>
      </c>
      <c r="BD53" s="215">
        <v>-607.7449546135598</v>
      </c>
      <c r="BE53" s="215">
        <v>-842.73967039746958</v>
      </c>
      <c r="BF53" s="215">
        <v>-876.44925721336847</v>
      </c>
      <c r="BG53" s="215">
        <v>-911.50722750190312</v>
      </c>
      <c r="BH53" s="215">
        <v>-947.96751660197924</v>
      </c>
      <c r="BI53" s="215">
        <v>-985.88621726605834</v>
      </c>
      <c r="BJ53" s="215">
        <v>-1025.3216659567008</v>
      </c>
      <c r="BK53" s="215">
        <v>-1066.334532594969</v>
      </c>
    </row>
    <row r="54" spans="1:63" ht="16.5" thickBot="1" x14ac:dyDescent="0.3">
      <c r="A54" s="339" t="s">
        <v>580</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2">
        <v>0</v>
      </c>
      <c r="AL54" s="342"/>
      <c r="AM54" s="216">
        <v>0</v>
      </c>
      <c r="AN54" s="216">
        <v>0</v>
      </c>
      <c r="AO54" s="216">
        <v>0</v>
      </c>
      <c r="AP54" s="216">
        <v>0</v>
      </c>
      <c r="AQ54" s="216">
        <v>0</v>
      </c>
      <c r="AR54" s="216">
        <v>0</v>
      </c>
      <c r="AS54" s="216">
        <v>0</v>
      </c>
      <c r="AT54" s="216">
        <v>0</v>
      </c>
      <c r="AU54" s="216">
        <v>0</v>
      </c>
      <c r="AV54" s="216">
        <v>0</v>
      </c>
      <c r="AW54" s="216">
        <v>0</v>
      </c>
      <c r="AX54" s="216">
        <v>0</v>
      </c>
      <c r="AY54" s="216">
        <v>0</v>
      </c>
      <c r="AZ54" s="216">
        <v>0</v>
      </c>
      <c r="BA54" s="216">
        <v>0</v>
      </c>
      <c r="BB54" s="216">
        <v>0</v>
      </c>
      <c r="BC54" s="216">
        <v>0</v>
      </c>
      <c r="BD54" s="216">
        <v>0</v>
      </c>
      <c r="BE54" s="216">
        <v>0</v>
      </c>
      <c r="BF54" s="216">
        <v>0</v>
      </c>
      <c r="BG54" s="216">
        <v>0</v>
      </c>
      <c r="BH54" s="216">
        <v>0</v>
      </c>
      <c r="BI54" s="216">
        <v>0</v>
      </c>
      <c r="BJ54" s="216">
        <v>0</v>
      </c>
      <c r="BK54" s="216">
        <v>0</v>
      </c>
    </row>
    <row r="55" spans="1:63" ht="16.5" thickBot="1" x14ac:dyDescent="0.3">
      <c r="A55" s="343" t="s">
        <v>581</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1"/>
      <c r="AL55" s="341"/>
      <c r="AM55" s="217"/>
      <c r="AN55" s="218"/>
      <c r="AO55" s="218"/>
      <c r="AP55" s="218"/>
      <c r="AQ55" s="218"/>
      <c r="AR55" s="218"/>
      <c r="AS55" s="218"/>
      <c r="AT55" s="218"/>
      <c r="AU55" s="218"/>
      <c r="AV55" s="218"/>
      <c r="AW55" s="218"/>
      <c r="AX55" s="218"/>
      <c r="AY55" s="218"/>
      <c r="AZ55" s="218"/>
      <c r="BA55" s="218"/>
      <c r="BB55" s="218"/>
      <c r="BC55" s="218"/>
      <c r="BD55" s="218"/>
      <c r="BE55" s="218"/>
      <c r="BF55" s="218"/>
      <c r="BG55" s="218"/>
      <c r="BH55" s="218"/>
      <c r="BI55" s="218"/>
      <c r="BJ55" s="218"/>
      <c r="BK55" s="218"/>
    </row>
    <row r="58" spans="1:63" ht="16.5" thickBot="1" x14ac:dyDescent="0.3"/>
    <row r="59" spans="1:63" s="220" customFormat="1" ht="24" customHeight="1" x14ac:dyDescent="0.25">
      <c r="A59" s="334" t="s">
        <v>586</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17">
        <v>2027</v>
      </c>
      <c r="AL59" s="318"/>
      <c r="AM59" s="219">
        <v>2028</v>
      </c>
      <c r="AN59" s="219">
        <v>2029</v>
      </c>
      <c r="AO59" s="219">
        <v>2030</v>
      </c>
      <c r="AP59" s="219">
        <v>2031</v>
      </c>
      <c r="AQ59" s="219">
        <v>2032</v>
      </c>
      <c r="AR59" s="219">
        <v>2033</v>
      </c>
      <c r="AS59" s="219">
        <v>2034</v>
      </c>
      <c r="AT59" s="219">
        <v>2035</v>
      </c>
      <c r="AU59" s="219">
        <v>2036</v>
      </c>
      <c r="AV59" s="219">
        <v>2037</v>
      </c>
      <c r="AW59" s="219">
        <v>2038</v>
      </c>
      <c r="AX59" s="219">
        <v>2039</v>
      </c>
      <c r="AY59" s="219">
        <v>2040</v>
      </c>
      <c r="AZ59" s="219">
        <v>2041</v>
      </c>
      <c r="BA59" s="219">
        <v>2042</v>
      </c>
      <c r="BB59" s="219">
        <v>2043</v>
      </c>
      <c r="BC59" s="219">
        <v>2044</v>
      </c>
      <c r="BD59" s="219">
        <v>2045</v>
      </c>
      <c r="BE59" s="219">
        <v>2046</v>
      </c>
      <c r="BF59" s="219">
        <v>2047</v>
      </c>
      <c r="BG59" s="219">
        <v>2048</v>
      </c>
      <c r="BH59" s="219">
        <v>2049</v>
      </c>
      <c r="BI59" s="219">
        <v>2050</v>
      </c>
      <c r="BJ59" s="219">
        <v>2051</v>
      </c>
      <c r="BK59" s="219">
        <v>2052</v>
      </c>
    </row>
    <row r="60" spans="1:63" s="220" customFormat="1" ht="11.25" customHeight="1" x14ac:dyDescent="0.25">
      <c r="A60" s="336" t="s">
        <v>587</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v>0</v>
      </c>
      <c r="AL60" s="328"/>
      <c r="AM60" s="221"/>
      <c r="AN60" s="221"/>
      <c r="AO60" s="221"/>
      <c r="AP60" s="221"/>
      <c r="AQ60" s="221"/>
      <c r="AR60" s="221"/>
      <c r="AS60" s="221"/>
      <c r="AT60" s="221"/>
      <c r="AU60" s="221"/>
      <c r="AV60" s="221"/>
      <c r="AW60" s="221"/>
      <c r="AX60" s="221"/>
      <c r="AY60" s="221"/>
      <c r="AZ60" s="221"/>
      <c r="BA60" s="221"/>
      <c r="BB60" s="221"/>
      <c r="BC60" s="221"/>
      <c r="BD60" s="221"/>
      <c r="BE60" s="221"/>
      <c r="BF60" s="221"/>
      <c r="BG60" s="221"/>
      <c r="BH60" s="221"/>
      <c r="BI60" s="221"/>
      <c r="BJ60" s="221"/>
      <c r="BK60" s="221"/>
    </row>
    <row r="61" spans="1:63" s="220" customFormat="1" ht="12" customHeight="1" x14ac:dyDescent="0.25">
      <c r="A61" s="325" t="s">
        <v>588</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8"/>
      <c r="AM61" s="222">
        <v>0</v>
      </c>
      <c r="AN61" s="222">
        <v>0</v>
      </c>
      <c r="AO61" s="222">
        <v>0</v>
      </c>
      <c r="AP61" s="222">
        <v>0</v>
      </c>
      <c r="AQ61" s="222">
        <v>0</v>
      </c>
      <c r="AR61" s="222">
        <v>0</v>
      </c>
      <c r="AS61" s="222">
        <v>0</v>
      </c>
      <c r="AT61" s="222">
        <v>0</v>
      </c>
      <c r="AU61" s="222">
        <v>0</v>
      </c>
      <c r="AV61" s="222">
        <v>0</v>
      </c>
      <c r="AW61" s="222">
        <v>0</v>
      </c>
      <c r="AX61" s="222">
        <v>0</v>
      </c>
      <c r="AY61" s="222">
        <v>0</v>
      </c>
      <c r="AZ61" s="222">
        <v>0</v>
      </c>
      <c r="BA61" s="222">
        <v>0</v>
      </c>
      <c r="BB61" s="222">
        <v>0</v>
      </c>
      <c r="BC61" s="222">
        <v>0</v>
      </c>
      <c r="BD61" s="222">
        <v>0</v>
      </c>
      <c r="BE61" s="222">
        <v>0</v>
      </c>
      <c r="BF61" s="222">
        <v>0</v>
      </c>
      <c r="BG61" s="222">
        <v>0</v>
      </c>
      <c r="BH61" s="222">
        <v>0</v>
      </c>
      <c r="BI61" s="222">
        <v>0</v>
      </c>
      <c r="BJ61" s="222">
        <v>0</v>
      </c>
      <c r="BK61" s="222">
        <v>0</v>
      </c>
    </row>
    <row r="62" spans="1:63" s="220" customFormat="1" ht="12" customHeight="1" x14ac:dyDescent="0.25">
      <c r="A62" s="325" t="s">
        <v>589</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v>0</v>
      </c>
      <c r="AL62" s="328"/>
      <c r="AM62" s="222">
        <v>0</v>
      </c>
      <c r="AN62" s="222">
        <v>0</v>
      </c>
      <c r="AO62" s="222">
        <v>0</v>
      </c>
      <c r="AP62" s="222">
        <v>0</v>
      </c>
      <c r="AQ62" s="222">
        <v>0</v>
      </c>
      <c r="AR62" s="222">
        <v>0</v>
      </c>
      <c r="AS62" s="222">
        <v>0</v>
      </c>
      <c r="AT62" s="222">
        <v>0</v>
      </c>
      <c r="AU62" s="222">
        <v>0</v>
      </c>
      <c r="AV62" s="222">
        <v>0</v>
      </c>
      <c r="AW62" s="222">
        <v>0</v>
      </c>
      <c r="AX62" s="222">
        <v>0</v>
      </c>
      <c r="AY62" s="222">
        <v>0</v>
      </c>
      <c r="AZ62" s="222">
        <v>0</v>
      </c>
      <c r="BA62" s="222">
        <v>0</v>
      </c>
      <c r="BB62" s="222">
        <v>0</v>
      </c>
      <c r="BC62" s="222">
        <v>0</v>
      </c>
      <c r="BD62" s="222">
        <v>0</v>
      </c>
      <c r="BE62" s="222">
        <v>0</v>
      </c>
      <c r="BF62" s="222">
        <v>0</v>
      </c>
      <c r="BG62" s="222">
        <v>0</v>
      </c>
      <c r="BH62" s="222">
        <v>0</v>
      </c>
      <c r="BI62" s="222">
        <v>0</v>
      </c>
      <c r="BJ62" s="222">
        <v>0</v>
      </c>
      <c r="BK62" s="222">
        <v>0</v>
      </c>
    </row>
    <row r="63" spans="1:63" s="220" customFormat="1" ht="12" customHeight="1" thickBot="1" x14ac:dyDescent="0.3">
      <c r="A63" s="329" t="s">
        <v>590</v>
      </c>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v>0</v>
      </c>
      <c r="AL63" s="332"/>
      <c r="AM63" s="223">
        <v>0</v>
      </c>
      <c r="AN63" s="223">
        <v>0</v>
      </c>
      <c r="AO63" s="223">
        <v>0</v>
      </c>
      <c r="AP63" s="223">
        <v>0</v>
      </c>
      <c r="AQ63" s="223">
        <v>0</v>
      </c>
      <c r="AR63" s="223">
        <v>0</v>
      </c>
      <c r="AS63" s="223">
        <v>0</v>
      </c>
      <c r="AT63" s="223">
        <v>0</v>
      </c>
      <c r="AU63" s="223">
        <v>0</v>
      </c>
      <c r="AV63" s="223">
        <v>0</v>
      </c>
      <c r="AW63" s="223">
        <v>0</v>
      </c>
      <c r="AX63" s="223">
        <v>0</v>
      </c>
      <c r="AY63" s="223">
        <v>0</v>
      </c>
      <c r="AZ63" s="223">
        <v>0</v>
      </c>
      <c r="BA63" s="223">
        <v>0</v>
      </c>
      <c r="BB63" s="223">
        <v>0</v>
      </c>
      <c r="BC63" s="223">
        <v>0</v>
      </c>
      <c r="BD63" s="223">
        <v>0</v>
      </c>
      <c r="BE63" s="223">
        <v>0</v>
      </c>
      <c r="BF63" s="223">
        <v>0</v>
      </c>
      <c r="BG63" s="223">
        <v>0</v>
      </c>
      <c r="BH63" s="223">
        <v>0</v>
      </c>
      <c r="BI63" s="223">
        <v>0</v>
      </c>
      <c r="BJ63" s="223">
        <v>0</v>
      </c>
      <c r="BK63" s="223">
        <v>0</v>
      </c>
    </row>
    <row r="64" spans="1:63" ht="16.5" thickBot="1" x14ac:dyDescent="0.3">
      <c r="A64" s="224"/>
      <c r="B64" s="224"/>
      <c r="C64" s="224"/>
      <c r="D64" s="224"/>
      <c r="E64" s="224"/>
      <c r="F64" s="224"/>
      <c r="G64" s="224"/>
      <c r="H64" s="224"/>
      <c r="I64" s="224"/>
      <c r="J64" s="224"/>
      <c r="K64" s="224"/>
      <c r="L64" s="224"/>
      <c r="M64" s="224"/>
      <c r="N64" s="224"/>
      <c r="O64" s="224"/>
      <c r="P64" s="224"/>
      <c r="Q64" s="224"/>
      <c r="R64" s="224"/>
      <c r="S64" s="224"/>
      <c r="T64" s="224"/>
      <c r="U64" s="224"/>
      <c r="V64" s="224"/>
      <c r="W64" s="224"/>
      <c r="X64" s="224"/>
      <c r="Y64" s="224"/>
      <c r="Z64" s="224"/>
      <c r="AA64" s="224"/>
      <c r="AB64" s="224"/>
      <c r="AC64" s="224"/>
      <c r="AD64" s="224"/>
      <c r="AE64" s="224"/>
      <c r="AF64" s="224"/>
      <c r="AG64" s="224"/>
      <c r="AH64" s="224"/>
      <c r="AI64" s="224"/>
      <c r="AJ64" s="224"/>
      <c r="AK64" s="333"/>
      <c r="AL64" s="333"/>
      <c r="AM64" s="225"/>
      <c r="AN64" s="225"/>
      <c r="AO64" s="225"/>
      <c r="AP64" s="225"/>
      <c r="AQ64" s="225"/>
      <c r="AR64" s="225"/>
      <c r="AS64" s="225"/>
      <c r="AT64" s="225"/>
      <c r="AU64" s="225"/>
      <c r="AV64" s="226"/>
      <c r="AW64" s="226"/>
      <c r="AX64" s="226"/>
      <c r="AY64" s="226"/>
      <c r="AZ64" s="226"/>
      <c r="BA64" s="226"/>
      <c r="BB64" s="226"/>
      <c r="BC64" s="226"/>
      <c r="BD64" s="226"/>
      <c r="BE64" s="226"/>
      <c r="BF64" s="226"/>
      <c r="BG64" s="226"/>
      <c r="BH64" s="226"/>
      <c r="BI64" s="226"/>
      <c r="BJ64" s="226"/>
      <c r="BK64" s="226"/>
    </row>
    <row r="65" spans="1:63" s="202" customFormat="1" x14ac:dyDescent="0.25">
      <c r="A65" s="315" t="s">
        <v>591</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v>2027</v>
      </c>
      <c r="AL65" s="318"/>
      <c r="AM65" s="219">
        <v>2028</v>
      </c>
      <c r="AN65" s="219">
        <v>2029</v>
      </c>
      <c r="AO65" s="219">
        <v>2030</v>
      </c>
      <c r="AP65" s="219">
        <v>2031</v>
      </c>
      <c r="AQ65" s="219">
        <v>2032</v>
      </c>
      <c r="AR65" s="219">
        <v>2033</v>
      </c>
      <c r="AS65" s="219">
        <v>2034</v>
      </c>
      <c r="AT65" s="219">
        <v>2035</v>
      </c>
      <c r="AU65" s="219">
        <v>2036</v>
      </c>
      <c r="AV65" s="219">
        <v>2037</v>
      </c>
      <c r="AW65" s="219">
        <v>2038</v>
      </c>
      <c r="AX65" s="219">
        <v>2039</v>
      </c>
      <c r="AY65" s="219">
        <v>2040</v>
      </c>
      <c r="AZ65" s="219">
        <v>2041</v>
      </c>
      <c r="BA65" s="219">
        <v>2042</v>
      </c>
      <c r="BB65" s="219">
        <v>2043</v>
      </c>
      <c r="BC65" s="219">
        <v>2044</v>
      </c>
      <c r="BD65" s="219">
        <v>2045</v>
      </c>
      <c r="BE65" s="219">
        <v>2046</v>
      </c>
      <c r="BF65" s="219">
        <v>2047</v>
      </c>
      <c r="BG65" s="219">
        <v>2048</v>
      </c>
      <c r="BH65" s="219">
        <v>2049</v>
      </c>
      <c r="BI65" s="219">
        <v>2050</v>
      </c>
      <c r="BJ65" s="219">
        <v>2051</v>
      </c>
      <c r="BK65" s="219">
        <v>2052</v>
      </c>
    </row>
    <row r="66" spans="1:63" s="191" customFormat="1" ht="15" x14ac:dyDescent="0.25">
      <c r="A66" s="302" t="s">
        <v>280</v>
      </c>
      <c r="B66" s="303"/>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3"/>
      <c r="AK66" s="310">
        <v>0</v>
      </c>
      <c r="AL66" s="311"/>
      <c r="AM66" s="227">
        <v>3922.4029992374708</v>
      </c>
      <c r="AN66" s="227">
        <v>3843.9549392527215</v>
      </c>
      <c r="AO66" s="227">
        <v>3687.0588192832215</v>
      </c>
      <c r="AP66" s="227">
        <v>3530.1626993137229</v>
      </c>
      <c r="AQ66" s="227">
        <v>3373.2665793442247</v>
      </c>
      <c r="AR66" s="227">
        <v>3216.3704593747248</v>
      </c>
      <c r="AS66" s="227">
        <v>3059.4743394052275</v>
      </c>
      <c r="AT66" s="227">
        <v>2902.578219435728</v>
      </c>
      <c r="AU66" s="227">
        <v>2745.6820994662289</v>
      </c>
      <c r="AV66" s="227">
        <v>2588.7859794967303</v>
      </c>
      <c r="AW66" s="227">
        <v>2431.8898595272317</v>
      </c>
      <c r="AX66" s="227">
        <v>2274.9937395577331</v>
      </c>
      <c r="AY66" s="227">
        <v>2118.0976195882345</v>
      </c>
      <c r="AZ66" s="227">
        <v>1961.2014996187356</v>
      </c>
      <c r="BA66" s="227">
        <v>1804.305379649237</v>
      </c>
      <c r="BB66" s="227">
        <v>1647.4092596797384</v>
      </c>
      <c r="BC66" s="227">
        <v>1490.5131397102398</v>
      </c>
      <c r="BD66" s="227">
        <v>1333.6170197407412</v>
      </c>
      <c r="BE66" s="227">
        <v>1176.7208997712423</v>
      </c>
      <c r="BF66" s="227">
        <v>1019.8247798017439</v>
      </c>
      <c r="BG66" s="227">
        <v>862.9286598322451</v>
      </c>
      <c r="BH66" s="227">
        <v>706.03253986274649</v>
      </c>
      <c r="BI66" s="227">
        <v>549.13641989324776</v>
      </c>
      <c r="BJ66" s="227">
        <v>392.24029992374915</v>
      </c>
      <c r="BK66" s="227">
        <v>235.34417995425051</v>
      </c>
    </row>
    <row r="67" spans="1:63" x14ac:dyDescent="0.25">
      <c r="A67" s="302" t="s">
        <v>281</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8">
        <v>0</v>
      </c>
      <c r="AL67" s="309"/>
      <c r="AM67" s="228">
        <v>-3843.9549392527215</v>
      </c>
      <c r="AN67" s="228">
        <v>86367.826454065376</v>
      </c>
      <c r="AO67" s="228">
        <v>90051.60784738345</v>
      </c>
      <c r="AP67" s="228">
        <v>93879.602574034885</v>
      </c>
      <c r="AQ67" s="228">
        <v>97857.579167352975</v>
      </c>
      <c r="AR67" s="228">
        <v>101991.53690200439</v>
      </c>
      <c r="AS67" s="228">
        <v>215948.69662662919</v>
      </c>
      <c r="AT67" s="228">
        <v>224800.02321485287</v>
      </c>
      <c r="AU67" s="228">
        <v>234002.26494420611</v>
      </c>
      <c r="AV67" s="228">
        <v>243569.45842033415</v>
      </c>
      <c r="AW67" s="228">
        <v>253516.20171310785</v>
      </c>
      <c r="AX67" s="228">
        <v>263857.6768151932</v>
      </c>
      <c r="AY67" s="228">
        <v>413365.79860816163</v>
      </c>
      <c r="AZ67" s="228">
        <v>430094.9817412502</v>
      </c>
      <c r="BA67" s="228">
        <v>447490.19427726301</v>
      </c>
      <c r="BB67" s="228">
        <v>465578.07739231683</v>
      </c>
      <c r="BC67" s="228">
        <v>484386.33790957363</v>
      </c>
      <c r="BD67" s="228">
        <v>503943.79092512117</v>
      </c>
      <c r="BE67" s="228">
        <v>699851.16880503076</v>
      </c>
      <c r="BF67" s="228">
        <v>728020.9392115979</v>
      </c>
      <c r="BG67" s="228">
        <v>757314.36251202819</v>
      </c>
      <c r="BH67" s="228">
        <v>787776.38482207642</v>
      </c>
      <c r="BI67" s="228">
        <v>819453.75010212709</v>
      </c>
      <c r="BJ67" s="228">
        <v>852395.07207098044</v>
      </c>
      <c r="BK67" s="228">
        <v>886650.9089961889</v>
      </c>
    </row>
    <row r="68" spans="1:63" x14ac:dyDescent="0.25">
      <c r="A68" s="302" t="s">
        <v>282</v>
      </c>
      <c r="B68" s="303"/>
      <c r="C68" s="303"/>
      <c r="D68" s="303"/>
      <c r="E68" s="303"/>
      <c r="F68" s="303"/>
      <c r="G68" s="303"/>
      <c r="H68" s="303"/>
      <c r="I68" s="303"/>
      <c r="J68" s="303"/>
      <c r="K68" s="303"/>
      <c r="L68" s="303"/>
      <c r="M68" s="303"/>
      <c r="N68" s="303"/>
      <c r="O68" s="303"/>
      <c r="P68" s="303"/>
      <c r="Q68" s="303"/>
      <c r="R68" s="303"/>
      <c r="S68" s="303"/>
      <c r="T68" s="303"/>
      <c r="U68" s="303"/>
      <c r="V68" s="303"/>
      <c r="W68" s="303"/>
      <c r="X68" s="303"/>
      <c r="Y68" s="303"/>
      <c r="Z68" s="303"/>
      <c r="AA68" s="303"/>
      <c r="AB68" s="303"/>
      <c r="AC68" s="303"/>
      <c r="AD68" s="303"/>
      <c r="AE68" s="303"/>
      <c r="AF68" s="303"/>
      <c r="AG68" s="303"/>
      <c r="AH68" s="303"/>
      <c r="AI68" s="303"/>
      <c r="AJ68" s="303"/>
      <c r="AK68" s="308">
        <v>0</v>
      </c>
      <c r="AL68" s="309"/>
      <c r="AM68" s="228">
        <v>0</v>
      </c>
      <c r="AN68" s="228">
        <v>90133.333333333343</v>
      </c>
      <c r="AO68" s="228">
        <v>93738.666666666672</v>
      </c>
      <c r="AP68" s="228">
        <v>97488.213333333362</v>
      </c>
      <c r="AQ68" s="228">
        <v>101387.74186666669</v>
      </c>
      <c r="AR68" s="228">
        <v>105443.25154133336</v>
      </c>
      <c r="AS68" s="228">
        <v>219321.96320597341</v>
      </c>
      <c r="AT68" s="228">
        <v>228094.84173421236</v>
      </c>
      <c r="AU68" s="228">
        <v>237218.63540358085</v>
      </c>
      <c r="AV68" s="228">
        <v>246707.38081972412</v>
      </c>
      <c r="AW68" s="228">
        <v>256575.67605251307</v>
      </c>
      <c r="AX68" s="228">
        <v>266838.70309461368</v>
      </c>
      <c r="AY68" s="228">
        <v>416268.37682759733</v>
      </c>
      <c r="AZ68" s="228">
        <v>432919.11190070119</v>
      </c>
      <c r="BA68" s="228">
        <v>450235.87637672923</v>
      </c>
      <c r="BB68" s="228">
        <v>468245.31143179833</v>
      </c>
      <c r="BC68" s="228">
        <v>486975.12388907035</v>
      </c>
      <c r="BD68" s="228">
        <v>506454.12884463317</v>
      </c>
      <c r="BE68" s="228">
        <v>702283.05866455799</v>
      </c>
      <c r="BF68" s="228">
        <v>730374.38101114042</v>
      </c>
      <c r="BG68" s="228">
        <v>759589.35625158588</v>
      </c>
      <c r="BH68" s="228">
        <v>789972.93050164939</v>
      </c>
      <c r="BI68" s="228">
        <v>821571.84772171534</v>
      </c>
      <c r="BJ68" s="228">
        <v>854434.72163058398</v>
      </c>
      <c r="BK68" s="228">
        <v>888612.1104958076</v>
      </c>
    </row>
    <row r="69" spans="1:63" x14ac:dyDescent="0.25">
      <c r="A69" s="302" t="s">
        <v>266</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8">
        <v>0</v>
      </c>
      <c r="AL69" s="309"/>
      <c r="AM69" s="228">
        <v>0</v>
      </c>
      <c r="AN69" s="228">
        <v>0</v>
      </c>
      <c r="AO69" s="228">
        <v>0</v>
      </c>
      <c r="AP69" s="228">
        <v>0</v>
      </c>
      <c r="AQ69" s="228">
        <v>0</v>
      </c>
      <c r="AR69" s="228">
        <v>0</v>
      </c>
      <c r="AS69" s="228">
        <v>0</v>
      </c>
      <c r="AT69" s="228">
        <v>0</v>
      </c>
      <c r="AU69" s="228">
        <v>0</v>
      </c>
      <c r="AV69" s="228">
        <v>0</v>
      </c>
      <c r="AW69" s="228">
        <v>0</v>
      </c>
      <c r="AX69" s="228">
        <v>0</v>
      </c>
      <c r="AY69" s="228">
        <v>0</v>
      </c>
      <c r="AZ69" s="228">
        <v>0</v>
      </c>
      <c r="BA69" s="228">
        <v>0</v>
      </c>
      <c r="BB69" s="228">
        <v>0</v>
      </c>
      <c r="BC69" s="228">
        <v>0</v>
      </c>
      <c r="BD69" s="228">
        <v>0</v>
      </c>
      <c r="BE69" s="228">
        <v>0</v>
      </c>
      <c r="BF69" s="228">
        <v>0</v>
      </c>
      <c r="BG69" s="228">
        <v>0</v>
      </c>
      <c r="BH69" s="228">
        <v>0</v>
      </c>
      <c r="BI69" s="228">
        <v>0</v>
      </c>
      <c r="BJ69" s="228">
        <v>0</v>
      </c>
      <c r="BK69" s="228">
        <v>0</v>
      </c>
    </row>
    <row r="70" spans="1:63" x14ac:dyDescent="0.25">
      <c r="A70" s="302" t="s">
        <v>395</v>
      </c>
      <c r="B70" s="303"/>
      <c r="C70" s="303"/>
      <c r="D70" s="303"/>
      <c r="E70" s="303"/>
      <c r="F70" s="303"/>
      <c r="G70" s="303"/>
      <c r="H70" s="303"/>
      <c r="I70" s="303"/>
      <c r="J70" s="303"/>
      <c r="K70" s="303"/>
      <c r="L70" s="303"/>
      <c r="M70" s="303"/>
      <c r="N70" s="303"/>
      <c r="O70" s="303"/>
      <c r="P70" s="303"/>
      <c r="Q70" s="303"/>
      <c r="R70" s="303"/>
      <c r="S70" s="303"/>
      <c r="T70" s="303"/>
      <c r="U70" s="303"/>
      <c r="V70" s="303"/>
      <c r="W70" s="303"/>
      <c r="X70" s="303"/>
      <c r="Y70" s="303"/>
      <c r="Z70" s="303"/>
      <c r="AA70" s="303"/>
      <c r="AB70" s="303"/>
      <c r="AC70" s="303"/>
      <c r="AD70" s="303"/>
      <c r="AE70" s="303"/>
      <c r="AF70" s="303"/>
      <c r="AG70" s="303"/>
      <c r="AH70" s="303"/>
      <c r="AI70" s="303"/>
      <c r="AJ70" s="303"/>
      <c r="AK70" s="308">
        <v>0</v>
      </c>
      <c r="AL70" s="309"/>
      <c r="AM70" s="228">
        <v>0</v>
      </c>
      <c r="AN70" s="228">
        <v>0</v>
      </c>
      <c r="AO70" s="228">
        <v>0</v>
      </c>
      <c r="AP70" s="228">
        <v>0</v>
      </c>
      <c r="AQ70" s="228">
        <v>0</v>
      </c>
      <c r="AR70" s="228">
        <v>0</v>
      </c>
      <c r="AS70" s="228">
        <v>0</v>
      </c>
      <c r="AT70" s="228">
        <v>0</v>
      </c>
      <c r="AU70" s="228">
        <v>0</v>
      </c>
      <c r="AV70" s="228">
        <v>0</v>
      </c>
      <c r="AW70" s="228">
        <v>0</v>
      </c>
      <c r="AX70" s="228">
        <v>0</v>
      </c>
      <c r="AY70" s="228">
        <v>0</v>
      </c>
      <c r="AZ70" s="228">
        <v>0</v>
      </c>
      <c r="BA70" s="228">
        <v>0</v>
      </c>
      <c r="BB70" s="228">
        <v>0</v>
      </c>
      <c r="BC70" s="228">
        <v>0</v>
      </c>
      <c r="BD70" s="228">
        <v>0</v>
      </c>
      <c r="BE70" s="228">
        <v>0</v>
      </c>
      <c r="BF70" s="228">
        <v>0</v>
      </c>
      <c r="BG70" s="228">
        <v>0</v>
      </c>
      <c r="BH70" s="228">
        <v>0</v>
      </c>
      <c r="BI70" s="228">
        <v>0</v>
      </c>
      <c r="BJ70" s="228">
        <v>0</v>
      </c>
      <c r="BK70" s="228">
        <v>0</v>
      </c>
    </row>
    <row r="71" spans="1:63" x14ac:dyDescent="0.25">
      <c r="A71" s="302" t="s">
        <v>395</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19"/>
      <c r="AL71" s="320"/>
      <c r="AM71" s="228">
        <v>0</v>
      </c>
      <c r="AN71" s="228">
        <v>0</v>
      </c>
      <c r="AO71" s="228">
        <v>0</v>
      </c>
      <c r="AP71" s="228">
        <v>0</v>
      </c>
      <c r="AQ71" s="228">
        <v>0</v>
      </c>
      <c r="AR71" s="228">
        <v>0</v>
      </c>
      <c r="AS71" s="228">
        <v>0</v>
      </c>
      <c r="AT71" s="228">
        <v>0</v>
      </c>
      <c r="AU71" s="228">
        <v>0</v>
      </c>
      <c r="AV71" s="228">
        <v>0</v>
      </c>
      <c r="AW71" s="228">
        <v>0</v>
      </c>
      <c r="AX71" s="228">
        <v>0</v>
      </c>
      <c r="AY71" s="228">
        <v>0</v>
      </c>
      <c r="AZ71" s="228">
        <v>0</v>
      </c>
      <c r="BA71" s="228">
        <v>0</v>
      </c>
      <c r="BB71" s="228">
        <v>0</v>
      </c>
      <c r="BC71" s="228">
        <v>0</v>
      </c>
      <c r="BD71" s="228">
        <v>0</v>
      </c>
      <c r="BE71" s="228">
        <v>0</v>
      </c>
      <c r="BF71" s="228">
        <v>0</v>
      </c>
      <c r="BG71" s="228">
        <v>0</v>
      </c>
      <c r="BH71" s="228">
        <v>0</v>
      </c>
      <c r="BI71" s="228">
        <v>0</v>
      </c>
      <c r="BJ71" s="228">
        <v>0</v>
      </c>
      <c r="BK71" s="228">
        <v>0</v>
      </c>
    </row>
    <row r="72" spans="1:63" x14ac:dyDescent="0.25">
      <c r="A72" s="302" t="s">
        <v>283</v>
      </c>
      <c r="B72" s="303"/>
      <c r="C72" s="303"/>
      <c r="D72" s="303"/>
      <c r="E72" s="303"/>
      <c r="F72" s="303"/>
      <c r="G72" s="303"/>
      <c r="H72" s="303"/>
      <c r="I72" s="303"/>
      <c r="J72" s="303"/>
      <c r="K72" s="303"/>
      <c r="L72" s="303"/>
      <c r="M72" s="303"/>
      <c r="N72" s="303"/>
      <c r="O72" s="303"/>
      <c r="P72" s="303"/>
      <c r="Q72" s="303"/>
      <c r="R72" s="303"/>
      <c r="S72" s="303"/>
      <c r="T72" s="303"/>
      <c r="U72" s="303"/>
      <c r="V72" s="303"/>
      <c r="W72" s="303"/>
      <c r="X72" s="303"/>
      <c r="Y72" s="303"/>
      <c r="Z72" s="303"/>
      <c r="AA72" s="303"/>
      <c r="AB72" s="303"/>
      <c r="AC72" s="303"/>
      <c r="AD72" s="303"/>
      <c r="AE72" s="303"/>
      <c r="AF72" s="303"/>
      <c r="AG72" s="303"/>
      <c r="AH72" s="303"/>
      <c r="AI72" s="303"/>
      <c r="AJ72" s="303"/>
      <c r="AK72" s="319"/>
      <c r="AL72" s="320"/>
      <c r="AM72" s="228">
        <v>-3843.9549392527215</v>
      </c>
      <c r="AN72" s="228">
        <v>-3765.5068792679722</v>
      </c>
      <c r="AO72" s="228">
        <v>-3687.0588192832229</v>
      </c>
      <c r="AP72" s="228">
        <v>-3608.6107592984736</v>
      </c>
      <c r="AQ72" s="228">
        <v>-3530.1626993137238</v>
      </c>
      <c r="AR72" s="228">
        <v>-3451.7146393289745</v>
      </c>
      <c r="AS72" s="228">
        <v>-3373.2665793442247</v>
      </c>
      <c r="AT72" s="228">
        <v>-3294.8185193594754</v>
      </c>
      <c r="AU72" s="228">
        <v>-3216.3704593747261</v>
      </c>
      <c r="AV72" s="228">
        <v>-3137.9223993899764</v>
      </c>
      <c r="AW72" s="228">
        <v>-3059.4743394052271</v>
      </c>
      <c r="AX72" s="228">
        <v>-2981.0262794204777</v>
      </c>
      <c r="AY72" s="228">
        <v>-2902.5782194357284</v>
      </c>
      <c r="AZ72" s="228">
        <v>-2824.1301594509791</v>
      </c>
      <c r="BA72" s="228">
        <v>-2745.6820994662298</v>
      </c>
      <c r="BB72" s="228">
        <v>-2667.2340394814805</v>
      </c>
      <c r="BC72" s="228">
        <v>-2588.7859794967308</v>
      </c>
      <c r="BD72" s="228">
        <v>-2510.3379195119815</v>
      </c>
      <c r="BE72" s="228">
        <v>-2431.8898595272321</v>
      </c>
      <c r="BF72" s="228">
        <v>-2353.4417995424828</v>
      </c>
      <c r="BG72" s="228">
        <v>-2274.9937395577335</v>
      </c>
      <c r="BH72" s="228">
        <v>-2196.5456795729842</v>
      </c>
      <c r="BI72" s="228">
        <v>-2118.0976195882349</v>
      </c>
      <c r="BJ72" s="228">
        <v>-2039.6495596034854</v>
      </c>
      <c r="BK72" s="228">
        <v>-1961.2014996187361</v>
      </c>
    </row>
    <row r="73" spans="1:63" s="191" customFormat="1" ht="15" x14ac:dyDescent="0.25">
      <c r="A73" s="302" t="s">
        <v>592</v>
      </c>
      <c r="B73" s="303"/>
      <c r="C73" s="303"/>
      <c r="D73" s="303"/>
      <c r="E73" s="303"/>
      <c r="F73" s="303"/>
      <c r="G73" s="303"/>
      <c r="H73" s="303"/>
      <c r="I73" s="303"/>
      <c r="J73" s="303"/>
      <c r="K73" s="303"/>
      <c r="L73" s="303"/>
      <c r="M73" s="303"/>
      <c r="N73" s="303"/>
      <c r="O73" s="303"/>
      <c r="P73" s="303"/>
      <c r="Q73" s="303"/>
      <c r="R73" s="303"/>
      <c r="S73" s="303"/>
      <c r="T73" s="303"/>
      <c r="U73" s="303"/>
      <c r="V73" s="303"/>
      <c r="W73" s="303"/>
      <c r="X73" s="303"/>
      <c r="Y73" s="303"/>
      <c r="Z73" s="303"/>
      <c r="AA73" s="303"/>
      <c r="AB73" s="303"/>
      <c r="AC73" s="303"/>
      <c r="AD73" s="303"/>
      <c r="AE73" s="303"/>
      <c r="AF73" s="303"/>
      <c r="AG73" s="303"/>
      <c r="AH73" s="303"/>
      <c r="AI73" s="303"/>
      <c r="AJ73" s="303"/>
      <c r="AK73" s="310">
        <v>0</v>
      </c>
      <c r="AL73" s="311"/>
      <c r="AM73" s="227">
        <v>78.448059984749307</v>
      </c>
      <c r="AN73" s="227">
        <v>90211.781393318102</v>
      </c>
      <c r="AO73" s="227">
        <v>93738.666666666672</v>
      </c>
      <c r="AP73" s="227">
        <v>97409.765273348603</v>
      </c>
      <c r="AQ73" s="227">
        <v>101230.8457466972</v>
      </c>
      <c r="AR73" s="227">
        <v>105207.90736137911</v>
      </c>
      <c r="AS73" s="227">
        <v>219008.17096603441</v>
      </c>
      <c r="AT73" s="227">
        <v>227702.6014342886</v>
      </c>
      <c r="AU73" s="227">
        <v>236747.94704367235</v>
      </c>
      <c r="AV73" s="227">
        <v>246158.24439983087</v>
      </c>
      <c r="AW73" s="227">
        <v>255948.09157263508</v>
      </c>
      <c r="AX73" s="227">
        <v>266132.67055475095</v>
      </c>
      <c r="AY73" s="227">
        <v>415483.89622774988</v>
      </c>
      <c r="AZ73" s="227">
        <v>432056.18324086897</v>
      </c>
      <c r="BA73" s="227">
        <v>449294.49965691223</v>
      </c>
      <c r="BB73" s="227">
        <v>467225.48665199656</v>
      </c>
      <c r="BC73" s="227">
        <v>485876.85104928387</v>
      </c>
      <c r="BD73" s="227">
        <v>505277.40794486192</v>
      </c>
      <c r="BE73" s="227">
        <v>701027.88970480196</v>
      </c>
      <c r="BF73" s="227">
        <v>729040.76399139967</v>
      </c>
      <c r="BG73" s="227">
        <v>758177.29117186042</v>
      </c>
      <c r="BH73" s="227">
        <v>788482.41736193921</v>
      </c>
      <c r="BI73" s="227">
        <v>820002.88652202033</v>
      </c>
      <c r="BJ73" s="227">
        <v>852787.31237090414</v>
      </c>
      <c r="BK73" s="227">
        <v>886886.25317614316</v>
      </c>
    </row>
    <row r="74" spans="1:63" x14ac:dyDescent="0.25">
      <c r="A74" s="302" t="s">
        <v>284</v>
      </c>
      <c r="B74" s="303"/>
      <c r="C74" s="303"/>
      <c r="D74" s="303"/>
      <c r="E74" s="303"/>
      <c r="F74" s="303"/>
      <c r="G74" s="303"/>
      <c r="H74" s="303"/>
      <c r="I74" s="303"/>
      <c r="J74" s="303"/>
      <c r="K74" s="303"/>
      <c r="L74" s="303"/>
      <c r="M74" s="303"/>
      <c r="N74" s="303"/>
      <c r="O74" s="303"/>
      <c r="P74" s="303"/>
      <c r="Q74" s="303"/>
      <c r="R74" s="303"/>
      <c r="S74" s="303"/>
      <c r="T74" s="303"/>
      <c r="U74" s="303"/>
      <c r="V74" s="303"/>
      <c r="W74" s="303"/>
      <c r="X74" s="303"/>
      <c r="Y74" s="303"/>
      <c r="Z74" s="303"/>
      <c r="AA74" s="303"/>
      <c r="AB74" s="303"/>
      <c r="AC74" s="303"/>
      <c r="AD74" s="303"/>
      <c r="AE74" s="303"/>
      <c r="AF74" s="303"/>
      <c r="AG74" s="303"/>
      <c r="AH74" s="303"/>
      <c r="AI74" s="303"/>
      <c r="AJ74" s="303"/>
      <c r="AK74" s="308">
        <v>0</v>
      </c>
      <c r="AL74" s="309"/>
      <c r="AM74" s="228">
        <v>-7131.6418167954007</v>
      </c>
      <c r="AN74" s="228">
        <v>-7131.6418167954007</v>
      </c>
      <c r="AO74" s="228">
        <v>-7131.6418167954007</v>
      </c>
      <c r="AP74" s="228">
        <v>-7131.6418167954007</v>
      </c>
      <c r="AQ74" s="228">
        <v>-7131.6418167954007</v>
      </c>
      <c r="AR74" s="228">
        <v>-7131.6418167954007</v>
      </c>
      <c r="AS74" s="228">
        <v>-7131.6418167954007</v>
      </c>
      <c r="AT74" s="228">
        <v>-7131.6418167954007</v>
      </c>
      <c r="AU74" s="228">
        <v>-7131.6418167954007</v>
      </c>
      <c r="AV74" s="228">
        <v>-7131.6418167954007</v>
      </c>
      <c r="AW74" s="228">
        <v>-7131.6418167954007</v>
      </c>
      <c r="AX74" s="228">
        <v>-7131.6418167954007</v>
      </c>
      <c r="AY74" s="228">
        <v>-7131.6418167954007</v>
      </c>
      <c r="AZ74" s="228">
        <v>-7131.6418167954007</v>
      </c>
      <c r="BA74" s="228">
        <v>-7131.6418167954007</v>
      </c>
      <c r="BB74" s="228">
        <v>-7131.6418167954007</v>
      </c>
      <c r="BC74" s="228">
        <v>-7131.6418167954007</v>
      </c>
      <c r="BD74" s="228">
        <v>-7131.6418167954007</v>
      </c>
      <c r="BE74" s="228">
        <v>-7131.6418167954007</v>
      </c>
      <c r="BF74" s="228">
        <v>-7131.6418167954007</v>
      </c>
      <c r="BG74" s="228">
        <v>-7131.6418167954007</v>
      </c>
      <c r="BH74" s="228">
        <v>-7131.6418167954007</v>
      </c>
      <c r="BI74" s="228">
        <v>-7131.6418167954007</v>
      </c>
      <c r="BJ74" s="228">
        <v>-7131.6418167954007</v>
      </c>
      <c r="BK74" s="228">
        <v>-7131.6418167954007</v>
      </c>
    </row>
    <row r="75" spans="1:63" s="191" customFormat="1" ht="15" x14ac:dyDescent="0.25">
      <c r="A75" s="302" t="s">
        <v>593</v>
      </c>
      <c r="B75" s="303"/>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3"/>
      <c r="AK75" s="310">
        <v>0</v>
      </c>
      <c r="AL75" s="311"/>
      <c r="AM75" s="227">
        <v>-7053.1937568106514</v>
      </c>
      <c r="AN75" s="227">
        <v>83080.139576522706</v>
      </c>
      <c r="AO75" s="227">
        <v>86607.024849871275</v>
      </c>
      <c r="AP75" s="227">
        <v>90278.123456553207</v>
      </c>
      <c r="AQ75" s="227">
        <v>94099.203929901807</v>
      </c>
      <c r="AR75" s="227">
        <v>98076.265544583715</v>
      </c>
      <c r="AS75" s="227">
        <v>211876.52914923901</v>
      </c>
      <c r="AT75" s="227">
        <v>220570.95961749321</v>
      </c>
      <c r="AU75" s="227">
        <v>229616.30522687695</v>
      </c>
      <c r="AV75" s="227">
        <v>239026.60258303548</v>
      </c>
      <c r="AW75" s="227">
        <v>248816.44975583968</v>
      </c>
      <c r="AX75" s="227">
        <v>259001.02873795555</v>
      </c>
      <c r="AY75" s="227">
        <v>408352.25441095448</v>
      </c>
      <c r="AZ75" s="227">
        <v>424924.54142407357</v>
      </c>
      <c r="BA75" s="227">
        <v>442162.85784011683</v>
      </c>
      <c r="BB75" s="227">
        <v>460093.84483520116</v>
      </c>
      <c r="BC75" s="227">
        <v>478745.20923248847</v>
      </c>
      <c r="BD75" s="227">
        <v>498145.76612806652</v>
      </c>
      <c r="BE75" s="227">
        <v>693896.2478880065</v>
      </c>
      <c r="BF75" s="227">
        <v>721909.12217460421</v>
      </c>
      <c r="BG75" s="227">
        <v>751045.64935506496</v>
      </c>
      <c r="BH75" s="227">
        <v>781350.77554514376</v>
      </c>
      <c r="BI75" s="227">
        <v>812871.24470522488</v>
      </c>
      <c r="BJ75" s="227">
        <v>845655.67055410868</v>
      </c>
      <c r="BK75" s="227">
        <v>879754.61135934771</v>
      </c>
    </row>
    <row r="76" spans="1:63" x14ac:dyDescent="0.25">
      <c r="A76" s="302" t="s">
        <v>285</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8">
        <v>0</v>
      </c>
      <c r="AL76" s="309"/>
      <c r="AM76" s="228">
        <v>0</v>
      </c>
      <c r="AN76" s="228">
        <v>0</v>
      </c>
      <c r="AO76" s="228">
        <v>0</v>
      </c>
      <c r="AP76" s="228">
        <v>0</v>
      </c>
      <c r="AQ76" s="228">
        <v>0</v>
      </c>
      <c r="AR76" s="228">
        <v>0</v>
      </c>
      <c r="AS76" s="228">
        <v>0</v>
      </c>
      <c r="AT76" s="228">
        <v>0</v>
      </c>
      <c r="AU76" s="228">
        <v>0</v>
      </c>
      <c r="AV76" s="228">
        <v>0</v>
      </c>
      <c r="AW76" s="228">
        <v>0</v>
      </c>
      <c r="AX76" s="228">
        <v>0</v>
      </c>
      <c r="AY76" s="228">
        <v>0</v>
      </c>
      <c r="AZ76" s="228">
        <v>0</v>
      </c>
      <c r="BA76" s="228">
        <v>0</v>
      </c>
      <c r="BB76" s="228">
        <v>0</v>
      </c>
      <c r="BC76" s="228">
        <v>0</v>
      </c>
      <c r="BD76" s="228">
        <v>0</v>
      </c>
      <c r="BE76" s="228">
        <v>0</v>
      </c>
      <c r="BF76" s="228">
        <v>0</v>
      </c>
      <c r="BG76" s="228">
        <v>0</v>
      </c>
      <c r="BH76" s="228">
        <v>0</v>
      </c>
      <c r="BI76" s="228">
        <v>0</v>
      </c>
      <c r="BJ76" s="228">
        <v>0</v>
      </c>
      <c r="BK76" s="228">
        <v>0</v>
      </c>
    </row>
    <row r="77" spans="1:63" s="191" customFormat="1" ht="15" x14ac:dyDescent="0.25">
      <c r="A77" s="302" t="s">
        <v>286</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10">
        <v>0</v>
      </c>
      <c r="AL77" s="311"/>
      <c r="AM77" s="227">
        <v>-7053.1937568106514</v>
      </c>
      <c r="AN77" s="227">
        <v>83080.139576522706</v>
      </c>
      <c r="AO77" s="227">
        <v>86607.024849871275</v>
      </c>
      <c r="AP77" s="227">
        <v>90278.123456553207</v>
      </c>
      <c r="AQ77" s="227">
        <v>94099.203929901807</v>
      </c>
      <c r="AR77" s="227">
        <v>98076.265544583715</v>
      </c>
      <c r="AS77" s="227">
        <v>211876.52914923901</v>
      </c>
      <c r="AT77" s="227">
        <v>220570.95961749321</v>
      </c>
      <c r="AU77" s="227">
        <v>229616.30522687695</v>
      </c>
      <c r="AV77" s="227">
        <v>239026.60258303548</v>
      </c>
      <c r="AW77" s="227">
        <v>248816.44975583968</v>
      </c>
      <c r="AX77" s="227">
        <v>259001.02873795555</v>
      </c>
      <c r="AY77" s="227">
        <v>408352.25441095448</v>
      </c>
      <c r="AZ77" s="227">
        <v>424924.54142407357</v>
      </c>
      <c r="BA77" s="227">
        <v>442162.85784011683</v>
      </c>
      <c r="BB77" s="227">
        <v>460093.84483520116</v>
      </c>
      <c r="BC77" s="227">
        <v>478745.20923248847</v>
      </c>
      <c r="BD77" s="227">
        <v>498145.76612806652</v>
      </c>
      <c r="BE77" s="227">
        <v>693896.2478880065</v>
      </c>
      <c r="BF77" s="227">
        <v>721909.12217460421</v>
      </c>
      <c r="BG77" s="227">
        <v>751045.64935506496</v>
      </c>
      <c r="BH77" s="227">
        <v>781350.77554514376</v>
      </c>
      <c r="BI77" s="227">
        <v>812871.24470522488</v>
      </c>
      <c r="BJ77" s="227">
        <v>845655.67055410868</v>
      </c>
      <c r="BK77" s="227">
        <v>879754.61135934771</v>
      </c>
    </row>
    <row r="78" spans="1:63" x14ac:dyDescent="0.25">
      <c r="A78" s="302" t="s">
        <v>269</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19"/>
      <c r="AL78" s="320"/>
      <c r="AM78" s="228">
        <v>1763.2984392026628</v>
      </c>
      <c r="AN78" s="228">
        <v>-20770.034894130677</v>
      </c>
      <c r="AO78" s="228">
        <v>-21651.756212467819</v>
      </c>
      <c r="AP78" s="228">
        <v>-22569.530864138302</v>
      </c>
      <c r="AQ78" s="228">
        <v>-23524.800982475452</v>
      </c>
      <c r="AR78" s="228">
        <v>-24519.066386145929</v>
      </c>
      <c r="AS78" s="228">
        <v>-52969.132287309752</v>
      </c>
      <c r="AT78" s="228">
        <v>-55142.739904373302</v>
      </c>
      <c r="AU78" s="228">
        <v>-57404.076306719238</v>
      </c>
      <c r="AV78" s="228">
        <v>-59756.650645758869</v>
      </c>
      <c r="AW78" s="228">
        <v>-62204.112438959921</v>
      </c>
      <c r="AX78" s="228">
        <v>-64750.257184488888</v>
      </c>
      <c r="AY78" s="228">
        <v>-102088.06360273862</v>
      </c>
      <c r="AZ78" s="228">
        <v>-106231.13535601839</v>
      </c>
      <c r="BA78" s="228">
        <v>-110540.71446002921</v>
      </c>
      <c r="BB78" s="228">
        <v>-115023.46120880029</v>
      </c>
      <c r="BC78" s="228">
        <v>-119686.30230812212</v>
      </c>
      <c r="BD78" s="228">
        <v>-124536.44153201663</v>
      </c>
      <c r="BE78" s="228">
        <v>-173474.06197200163</v>
      </c>
      <c r="BF78" s="228">
        <v>-180477.28054365105</v>
      </c>
      <c r="BG78" s="228">
        <v>-187761.41233876624</v>
      </c>
      <c r="BH78" s="228">
        <v>-195337.69388628594</v>
      </c>
      <c r="BI78" s="228">
        <v>-203217.81117630622</v>
      </c>
      <c r="BJ78" s="228">
        <v>-211413.91763852717</v>
      </c>
      <c r="BK78" s="228">
        <v>-219938.65283983693</v>
      </c>
    </row>
    <row r="79" spans="1:63" ht="16.5" thickBot="1" x14ac:dyDescent="0.3">
      <c r="A79" s="321" t="s">
        <v>287</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v>0</v>
      </c>
      <c r="AL79" s="324"/>
      <c r="AM79" s="229">
        <v>-5289.8953176079885</v>
      </c>
      <c r="AN79" s="229">
        <v>62310.104682392033</v>
      </c>
      <c r="AO79" s="229">
        <v>64955.268637403453</v>
      </c>
      <c r="AP79" s="229">
        <v>67708.592592414905</v>
      </c>
      <c r="AQ79" s="229">
        <v>70574.402947426352</v>
      </c>
      <c r="AR79" s="229">
        <v>73557.199158437783</v>
      </c>
      <c r="AS79" s="229">
        <v>158907.39686192927</v>
      </c>
      <c r="AT79" s="229">
        <v>165428.21971311991</v>
      </c>
      <c r="AU79" s="229">
        <v>172212.22892015771</v>
      </c>
      <c r="AV79" s="229">
        <v>179269.95193727661</v>
      </c>
      <c r="AW79" s="229">
        <v>186612.33731687977</v>
      </c>
      <c r="AX79" s="229">
        <v>194250.77155346668</v>
      </c>
      <c r="AY79" s="229">
        <v>306264.19080821588</v>
      </c>
      <c r="AZ79" s="229">
        <v>318693.40606805519</v>
      </c>
      <c r="BA79" s="229">
        <v>331622.14338008763</v>
      </c>
      <c r="BB79" s="229">
        <v>345070.38362640084</v>
      </c>
      <c r="BC79" s="229">
        <v>359058.90692436637</v>
      </c>
      <c r="BD79" s="229">
        <v>373609.3245960499</v>
      </c>
      <c r="BE79" s="229">
        <v>520422.18591600488</v>
      </c>
      <c r="BF79" s="229">
        <v>541431.84163095313</v>
      </c>
      <c r="BG79" s="229">
        <v>563284.23701629869</v>
      </c>
      <c r="BH79" s="229">
        <v>586013.08165885787</v>
      </c>
      <c r="BI79" s="229">
        <v>609653.43352891866</v>
      </c>
      <c r="BJ79" s="229">
        <v>634241.75291558146</v>
      </c>
      <c r="BK79" s="229">
        <v>659815.95851951081</v>
      </c>
    </row>
    <row r="80" spans="1:63" s="232" customFormat="1" ht="16.5" thickBot="1" x14ac:dyDescent="0.3">
      <c r="A80" s="230"/>
      <c r="B80" s="230"/>
      <c r="C80" s="230"/>
      <c r="D80" s="230"/>
      <c r="E80" s="230"/>
      <c r="F80" s="230"/>
      <c r="G80" s="230"/>
      <c r="H80" s="230"/>
      <c r="I80" s="230"/>
      <c r="J80" s="230"/>
      <c r="K80" s="230"/>
      <c r="L80" s="230"/>
      <c r="M80" s="230"/>
      <c r="N80" s="230"/>
      <c r="O80" s="230"/>
      <c r="P80" s="230"/>
      <c r="Q80" s="230"/>
      <c r="R80" s="230"/>
      <c r="S80" s="230"/>
      <c r="T80" s="230"/>
      <c r="U80" s="230"/>
      <c r="V80" s="230"/>
      <c r="W80" s="230"/>
      <c r="X80" s="230"/>
      <c r="Y80" s="230"/>
      <c r="Z80" s="230"/>
      <c r="AA80" s="230"/>
      <c r="AB80" s="230"/>
      <c r="AC80" s="230"/>
      <c r="AD80" s="230"/>
      <c r="AE80" s="230"/>
      <c r="AF80" s="230"/>
      <c r="AG80" s="230"/>
      <c r="AH80" s="230"/>
      <c r="AI80" s="230"/>
      <c r="AJ80" s="230"/>
      <c r="AK80" s="314">
        <v>0</v>
      </c>
      <c r="AL80" s="314"/>
      <c r="AM80" s="231">
        <v>1</v>
      </c>
      <c r="AN80" s="231">
        <v>2</v>
      </c>
      <c r="AO80" s="231">
        <v>3</v>
      </c>
      <c r="AP80" s="231">
        <v>4</v>
      </c>
      <c r="AQ80" s="231">
        <v>5</v>
      </c>
      <c r="AR80" s="231">
        <v>6</v>
      </c>
      <c r="AS80" s="231">
        <v>7</v>
      </c>
      <c r="AT80" s="231">
        <v>8</v>
      </c>
      <c r="AU80" s="231">
        <v>9</v>
      </c>
      <c r="AV80" s="231">
        <v>10</v>
      </c>
      <c r="AW80" s="231">
        <v>11</v>
      </c>
      <c r="AX80" s="231">
        <v>12</v>
      </c>
      <c r="AY80" s="231">
        <v>13</v>
      </c>
      <c r="AZ80" s="231">
        <v>14</v>
      </c>
      <c r="BA80" s="231">
        <v>15</v>
      </c>
      <c r="BB80" s="231">
        <v>16</v>
      </c>
      <c r="BC80" s="231">
        <v>17</v>
      </c>
      <c r="BD80" s="231">
        <v>18</v>
      </c>
      <c r="BE80" s="231">
        <v>19</v>
      </c>
      <c r="BF80" s="231">
        <v>20</v>
      </c>
      <c r="BG80" s="231">
        <v>21</v>
      </c>
      <c r="BH80" s="231">
        <v>22</v>
      </c>
      <c r="BI80" s="231">
        <v>23</v>
      </c>
      <c r="BJ80" s="231">
        <v>24</v>
      </c>
      <c r="BK80" s="231">
        <v>25</v>
      </c>
    </row>
    <row r="81" spans="1:63" x14ac:dyDescent="0.25">
      <c r="A81" s="315" t="s">
        <v>288</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v>2027</v>
      </c>
      <c r="AL81" s="318"/>
      <c r="AM81" s="219">
        <v>2028</v>
      </c>
      <c r="AN81" s="219">
        <v>2029</v>
      </c>
      <c r="AO81" s="219">
        <v>2030</v>
      </c>
      <c r="AP81" s="219">
        <v>2031</v>
      </c>
      <c r="AQ81" s="219">
        <v>2032</v>
      </c>
      <c r="AR81" s="219">
        <v>2033</v>
      </c>
      <c r="AS81" s="219">
        <v>2034</v>
      </c>
      <c r="AT81" s="219">
        <v>2035</v>
      </c>
      <c r="AU81" s="219">
        <v>2036</v>
      </c>
      <c r="AV81" s="219">
        <v>2037</v>
      </c>
      <c r="AW81" s="219">
        <v>2038</v>
      </c>
      <c r="AX81" s="219">
        <v>2039</v>
      </c>
      <c r="AY81" s="219">
        <v>2040</v>
      </c>
      <c r="AZ81" s="219">
        <v>2041</v>
      </c>
      <c r="BA81" s="219">
        <v>2042</v>
      </c>
      <c r="BB81" s="219">
        <v>2043</v>
      </c>
      <c r="BC81" s="219">
        <v>2044</v>
      </c>
      <c r="BD81" s="219">
        <v>2045</v>
      </c>
      <c r="BE81" s="219">
        <v>2046</v>
      </c>
      <c r="BF81" s="219">
        <v>2047</v>
      </c>
      <c r="BG81" s="219">
        <v>2048</v>
      </c>
      <c r="BH81" s="219">
        <v>2049</v>
      </c>
      <c r="BI81" s="219">
        <v>2050</v>
      </c>
      <c r="BJ81" s="219">
        <v>2051</v>
      </c>
      <c r="BK81" s="219">
        <v>2052</v>
      </c>
    </row>
    <row r="82" spans="1:63" s="191" customFormat="1" ht="15" x14ac:dyDescent="0.25">
      <c r="A82" s="302" t="s">
        <v>593</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10">
        <v>0</v>
      </c>
      <c r="AL82" s="311"/>
      <c r="AM82" s="227">
        <v>-7053.1937568106514</v>
      </c>
      <c r="AN82" s="227">
        <v>83080.139576522706</v>
      </c>
      <c r="AO82" s="227">
        <v>86607.024849871275</v>
      </c>
      <c r="AP82" s="227">
        <v>90278.123456553207</v>
      </c>
      <c r="AQ82" s="227">
        <v>94099.203929901807</v>
      </c>
      <c r="AR82" s="227">
        <v>98076.265544583715</v>
      </c>
      <c r="AS82" s="227">
        <v>211876.52914923901</v>
      </c>
      <c r="AT82" s="227">
        <v>220570.95961749321</v>
      </c>
      <c r="AU82" s="227">
        <v>229616.30522687695</v>
      </c>
      <c r="AV82" s="227">
        <v>239026.60258303548</v>
      </c>
      <c r="AW82" s="227">
        <v>248816.44975583968</v>
      </c>
      <c r="AX82" s="227">
        <v>259001.02873795555</v>
      </c>
      <c r="AY82" s="227">
        <v>408352.25441095448</v>
      </c>
      <c r="AZ82" s="227">
        <v>424924.54142407357</v>
      </c>
      <c r="BA82" s="227">
        <v>442162.85784011683</v>
      </c>
      <c r="BB82" s="227">
        <v>460093.84483520116</v>
      </c>
      <c r="BC82" s="227">
        <v>478745.20923248847</v>
      </c>
      <c r="BD82" s="227">
        <v>498145.76612806652</v>
      </c>
      <c r="BE82" s="227">
        <v>693896.2478880065</v>
      </c>
      <c r="BF82" s="227">
        <v>721909.12217460421</v>
      </c>
      <c r="BG82" s="227">
        <v>751045.64935506496</v>
      </c>
      <c r="BH82" s="227">
        <v>781350.77554514376</v>
      </c>
      <c r="BI82" s="227">
        <v>812871.24470522488</v>
      </c>
      <c r="BJ82" s="227">
        <v>845655.67055410868</v>
      </c>
      <c r="BK82" s="227">
        <v>879754.61135934771</v>
      </c>
    </row>
    <row r="83" spans="1:63" x14ac:dyDescent="0.25">
      <c r="A83" s="302" t="s">
        <v>284</v>
      </c>
      <c r="B83" s="303"/>
      <c r="C83" s="303"/>
      <c r="D83" s="303"/>
      <c r="E83" s="303"/>
      <c r="F83" s="303"/>
      <c r="G83" s="303"/>
      <c r="H83" s="303"/>
      <c r="I83" s="303"/>
      <c r="J83" s="303"/>
      <c r="K83" s="303"/>
      <c r="L83" s="303"/>
      <c r="M83" s="303"/>
      <c r="N83" s="303"/>
      <c r="O83" s="303"/>
      <c r="P83" s="303"/>
      <c r="Q83" s="303"/>
      <c r="R83" s="303"/>
      <c r="S83" s="303"/>
      <c r="T83" s="303"/>
      <c r="U83" s="303"/>
      <c r="V83" s="303"/>
      <c r="W83" s="303"/>
      <c r="X83" s="303"/>
      <c r="Y83" s="303"/>
      <c r="Z83" s="303"/>
      <c r="AA83" s="303"/>
      <c r="AB83" s="303"/>
      <c r="AC83" s="303"/>
      <c r="AD83" s="303"/>
      <c r="AE83" s="303"/>
      <c r="AF83" s="303"/>
      <c r="AG83" s="303"/>
      <c r="AH83" s="303"/>
      <c r="AI83" s="303"/>
      <c r="AJ83" s="303"/>
      <c r="AK83" s="308">
        <v>0</v>
      </c>
      <c r="AL83" s="309"/>
      <c r="AM83" s="228">
        <v>7131.6418167954007</v>
      </c>
      <c r="AN83" s="228">
        <v>7131.6418167954007</v>
      </c>
      <c r="AO83" s="228">
        <v>7131.6418167954007</v>
      </c>
      <c r="AP83" s="228">
        <v>7131.6418167954007</v>
      </c>
      <c r="AQ83" s="228">
        <v>7131.6418167954007</v>
      </c>
      <c r="AR83" s="228">
        <v>7131.6418167954007</v>
      </c>
      <c r="AS83" s="228">
        <v>7131.6418167954007</v>
      </c>
      <c r="AT83" s="228">
        <v>7131.6418167954007</v>
      </c>
      <c r="AU83" s="228">
        <v>7131.6418167954007</v>
      </c>
      <c r="AV83" s="228">
        <v>7131.6418167954007</v>
      </c>
      <c r="AW83" s="228">
        <v>7131.6418167954007</v>
      </c>
      <c r="AX83" s="228">
        <v>7131.6418167954007</v>
      </c>
      <c r="AY83" s="228">
        <v>7131.6418167954007</v>
      </c>
      <c r="AZ83" s="228">
        <v>7131.6418167954007</v>
      </c>
      <c r="BA83" s="228">
        <v>7131.6418167954007</v>
      </c>
      <c r="BB83" s="228">
        <v>7131.6418167954007</v>
      </c>
      <c r="BC83" s="228">
        <v>7131.6418167954007</v>
      </c>
      <c r="BD83" s="228">
        <v>7131.6418167954007</v>
      </c>
      <c r="BE83" s="228">
        <v>7131.6418167954007</v>
      </c>
      <c r="BF83" s="228">
        <v>7131.6418167954007</v>
      </c>
      <c r="BG83" s="228">
        <v>7131.6418167954007</v>
      </c>
      <c r="BH83" s="228">
        <v>7131.6418167954007</v>
      </c>
      <c r="BI83" s="228">
        <v>7131.6418167954007</v>
      </c>
      <c r="BJ83" s="228">
        <v>7131.6418167954007</v>
      </c>
      <c r="BK83" s="228">
        <v>7131.6418167954007</v>
      </c>
    </row>
    <row r="84" spans="1:63" x14ac:dyDescent="0.25">
      <c r="A84" s="302" t="s">
        <v>285</v>
      </c>
      <c r="B84" s="303"/>
      <c r="C84" s="303"/>
      <c r="D84" s="303"/>
      <c r="E84" s="303"/>
      <c r="F84" s="303"/>
      <c r="G84" s="303"/>
      <c r="H84" s="303"/>
      <c r="I84" s="303"/>
      <c r="J84" s="303"/>
      <c r="K84" s="303"/>
      <c r="L84" s="303"/>
      <c r="M84" s="303"/>
      <c r="N84" s="303"/>
      <c r="O84" s="303"/>
      <c r="P84" s="303"/>
      <c r="Q84" s="303"/>
      <c r="R84" s="303"/>
      <c r="S84" s="303"/>
      <c r="T84" s="303"/>
      <c r="U84" s="303"/>
      <c r="V84" s="303"/>
      <c r="W84" s="303"/>
      <c r="X84" s="303"/>
      <c r="Y84" s="303"/>
      <c r="Z84" s="303"/>
      <c r="AA84" s="303"/>
      <c r="AB84" s="303"/>
      <c r="AC84" s="303"/>
      <c r="AD84" s="303"/>
      <c r="AE84" s="303"/>
      <c r="AF84" s="303"/>
      <c r="AG84" s="303"/>
      <c r="AH84" s="303"/>
      <c r="AI84" s="303"/>
      <c r="AJ84" s="303"/>
      <c r="AK84" s="308">
        <v>0</v>
      </c>
      <c r="AL84" s="309"/>
      <c r="AM84" s="228">
        <v>0</v>
      </c>
      <c r="AN84" s="228">
        <v>0</v>
      </c>
      <c r="AO84" s="228">
        <v>0</v>
      </c>
      <c r="AP84" s="228">
        <v>0</v>
      </c>
      <c r="AQ84" s="228">
        <v>0</v>
      </c>
      <c r="AR84" s="228">
        <v>0</v>
      </c>
      <c r="AS84" s="228">
        <v>0</v>
      </c>
      <c r="AT84" s="228">
        <v>0</v>
      </c>
      <c r="AU84" s="228">
        <v>0</v>
      </c>
      <c r="AV84" s="228">
        <v>0</v>
      </c>
      <c r="AW84" s="228">
        <v>0</v>
      </c>
      <c r="AX84" s="228">
        <v>0</v>
      </c>
      <c r="AY84" s="228">
        <v>0</v>
      </c>
      <c r="AZ84" s="228">
        <v>0</v>
      </c>
      <c r="BA84" s="228">
        <v>0</v>
      </c>
      <c r="BB84" s="228">
        <v>0</v>
      </c>
      <c r="BC84" s="228">
        <v>0</v>
      </c>
      <c r="BD84" s="228">
        <v>0</v>
      </c>
      <c r="BE84" s="228">
        <v>0</v>
      </c>
      <c r="BF84" s="228">
        <v>0</v>
      </c>
      <c r="BG84" s="228">
        <v>0</v>
      </c>
      <c r="BH84" s="228">
        <v>0</v>
      </c>
      <c r="BI84" s="228">
        <v>0</v>
      </c>
      <c r="BJ84" s="228">
        <v>0</v>
      </c>
      <c r="BK84" s="228">
        <v>0</v>
      </c>
    </row>
    <row r="85" spans="1:63" x14ac:dyDescent="0.25">
      <c r="A85" s="302" t="s">
        <v>269</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8">
        <v>0</v>
      </c>
      <c r="AL85" s="309"/>
      <c r="AM85" s="228">
        <v>0</v>
      </c>
      <c r="AN85" s="228">
        <v>-19006.736454928014</v>
      </c>
      <c r="AO85" s="228">
        <v>-40658.492667395833</v>
      </c>
      <c r="AP85" s="228">
        <v>-44221.287076606124</v>
      </c>
      <c r="AQ85" s="228">
        <v>-27087.59539168574</v>
      </c>
      <c r="AR85" s="228">
        <v>-7385.3747012255481</v>
      </c>
      <c r="AS85" s="228">
        <v>-33266.911596849561</v>
      </c>
      <c r="AT85" s="228">
        <v>-81024.276799997315</v>
      </c>
      <c r="AU85" s="228">
        <v>-105161.44150986697</v>
      </c>
      <c r="AV85" s="228">
        <v>-83893.815355628496</v>
      </c>
      <c r="AW85" s="228">
        <v>-40936.486284721468</v>
      </c>
      <c r="AX85" s="228">
        <v>-21792.928113581846</v>
      </c>
      <c r="AY85" s="228">
        <v>-82944.505431599042</v>
      </c>
      <c r="AZ85" s="228">
        <v>-167382.71267403563</v>
      </c>
      <c r="BA85" s="228">
        <v>-194978.92170246586</v>
      </c>
      <c r="BB85" s="228">
        <v>-142619.6702372306</v>
      </c>
      <c r="BC85" s="228">
        <v>-67327.050842886907</v>
      </c>
      <c r="BD85" s="228">
        <v>-49243.822137673153</v>
      </c>
      <c r="BE85" s="228">
        <v>-155390.83326678793</v>
      </c>
      <c r="BF85" s="228">
        <v>-286624.29167276574</v>
      </c>
      <c r="BG85" s="228">
        <v>-318994.87074474408</v>
      </c>
      <c r="BH85" s="228">
        <v>-227708.27295826422</v>
      </c>
      <c r="BI85" s="228">
        <v>-111931.21338982624</v>
      </c>
      <c r="BJ85" s="228">
        <v>-95636.858070089016</v>
      </c>
      <c r="BK85" s="228">
        <v>-203644.29752010014</v>
      </c>
    </row>
    <row r="86" spans="1:63" x14ac:dyDescent="0.25">
      <c r="A86" s="302" t="s">
        <v>289</v>
      </c>
      <c r="B86" s="303"/>
      <c r="C86" s="303"/>
      <c r="D86" s="303"/>
      <c r="E86" s="303"/>
      <c r="F86" s="303"/>
      <c r="G86" s="303"/>
      <c r="H86" s="303"/>
      <c r="I86" s="303"/>
      <c r="J86" s="303"/>
      <c r="K86" s="303"/>
      <c r="L86" s="303"/>
      <c r="M86" s="303"/>
      <c r="N86" s="303"/>
      <c r="O86" s="303"/>
      <c r="P86" s="303"/>
      <c r="Q86" s="303"/>
      <c r="R86" s="303"/>
      <c r="S86" s="303"/>
      <c r="T86" s="303"/>
      <c r="U86" s="303"/>
      <c r="V86" s="303"/>
      <c r="W86" s="303"/>
      <c r="X86" s="303"/>
      <c r="Y86" s="303"/>
      <c r="Z86" s="303"/>
      <c r="AA86" s="303"/>
      <c r="AB86" s="303"/>
      <c r="AC86" s="303"/>
      <c r="AD86" s="303"/>
      <c r="AE86" s="303"/>
      <c r="AF86" s="303"/>
      <c r="AG86" s="303"/>
      <c r="AH86" s="303"/>
      <c r="AI86" s="303"/>
      <c r="AJ86" s="303"/>
      <c r="AK86" s="312">
        <v>-35658.209083977003</v>
      </c>
      <c r="AL86" s="313"/>
      <c r="AM86" s="233">
        <v>35658.209083977003</v>
      </c>
      <c r="AN86" s="233"/>
      <c r="AO86" s="233"/>
      <c r="AP86" s="233"/>
      <c r="AQ86" s="233"/>
      <c r="AR86" s="233"/>
      <c r="AS86" s="233"/>
      <c r="AT86" s="233"/>
      <c r="AU86" s="233"/>
      <c r="AV86" s="233"/>
      <c r="AW86" s="233"/>
      <c r="AX86" s="233"/>
      <c r="AY86" s="233"/>
      <c r="AZ86" s="233"/>
      <c r="BA86" s="233"/>
      <c r="BB86" s="233"/>
      <c r="BC86" s="233"/>
      <c r="BD86" s="233"/>
      <c r="BE86" s="233"/>
      <c r="BF86" s="233"/>
      <c r="BG86" s="233"/>
      <c r="BH86" s="233"/>
      <c r="BI86" s="233"/>
      <c r="BJ86" s="233"/>
      <c r="BK86" s="233"/>
    </row>
    <row r="87" spans="1:63" x14ac:dyDescent="0.25">
      <c r="A87" s="302" t="s">
        <v>290</v>
      </c>
      <c r="B87" s="303"/>
      <c r="C87" s="303"/>
      <c r="D87" s="303"/>
      <c r="E87" s="303"/>
      <c r="F87" s="303"/>
      <c r="G87" s="303"/>
      <c r="H87" s="303"/>
      <c r="I87" s="303"/>
      <c r="J87" s="303"/>
      <c r="K87" s="303"/>
      <c r="L87" s="303"/>
      <c r="M87" s="303"/>
      <c r="N87" s="303"/>
      <c r="O87" s="303"/>
      <c r="P87" s="303"/>
      <c r="Q87" s="303"/>
      <c r="R87" s="303"/>
      <c r="S87" s="303"/>
      <c r="T87" s="303"/>
      <c r="U87" s="303"/>
      <c r="V87" s="303"/>
      <c r="W87" s="303"/>
      <c r="X87" s="303"/>
      <c r="Y87" s="303"/>
      <c r="Z87" s="303"/>
      <c r="AA87" s="303"/>
      <c r="AB87" s="303"/>
      <c r="AC87" s="303"/>
      <c r="AD87" s="303"/>
      <c r="AE87" s="303"/>
      <c r="AF87" s="303"/>
      <c r="AG87" s="303"/>
      <c r="AH87" s="303"/>
      <c r="AI87" s="303"/>
      <c r="AJ87" s="303"/>
      <c r="AK87" s="308">
        <v>0</v>
      </c>
      <c r="AL87" s="309"/>
      <c r="AM87" s="228">
        <v>0</v>
      </c>
      <c r="AN87" s="228">
        <v>0</v>
      </c>
      <c r="AO87" s="228">
        <v>0</v>
      </c>
      <c r="AP87" s="228">
        <v>0</v>
      </c>
      <c r="AQ87" s="228">
        <v>0</v>
      </c>
      <c r="AR87" s="228">
        <v>0</v>
      </c>
      <c r="AS87" s="228">
        <v>0</v>
      </c>
      <c r="AT87" s="228">
        <v>0</v>
      </c>
      <c r="AU87" s="228">
        <v>0</v>
      </c>
      <c r="AV87" s="228">
        <v>0</v>
      </c>
      <c r="AW87" s="228">
        <v>0</v>
      </c>
      <c r="AX87" s="228">
        <v>0</v>
      </c>
      <c r="AY87" s="228">
        <v>0</v>
      </c>
      <c r="AZ87" s="228">
        <v>0</v>
      </c>
      <c r="BA87" s="228">
        <v>0</v>
      </c>
      <c r="BB87" s="228">
        <v>0</v>
      </c>
      <c r="BC87" s="228">
        <v>0</v>
      </c>
      <c r="BD87" s="228">
        <v>0</v>
      </c>
      <c r="BE87" s="228">
        <v>0</v>
      </c>
      <c r="BF87" s="228">
        <v>0</v>
      </c>
      <c r="BG87" s="228">
        <v>0</v>
      </c>
      <c r="BH87" s="228">
        <v>0</v>
      </c>
      <c r="BI87" s="228">
        <v>0</v>
      </c>
      <c r="BJ87" s="228">
        <v>0</v>
      </c>
      <c r="BK87" s="228">
        <v>0</v>
      </c>
    </row>
    <row r="88" spans="1:63" x14ac:dyDescent="0.25">
      <c r="A88" s="302" t="s">
        <v>291</v>
      </c>
      <c r="B88" s="303"/>
      <c r="C88" s="303"/>
      <c r="D88" s="303"/>
      <c r="E88" s="303"/>
      <c r="F88" s="303"/>
      <c r="G88" s="303"/>
      <c r="H88" s="303"/>
      <c r="I88" s="303"/>
      <c r="J88" s="303"/>
      <c r="K88" s="303"/>
      <c r="L88" s="303"/>
      <c r="M88" s="303"/>
      <c r="N88" s="303"/>
      <c r="O88" s="303"/>
      <c r="P88" s="303"/>
      <c r="Q88" s="303"/>
      <c r="R88" s="303"/>
      <c r="S88" s="303"/>
      <c r="T88" s="303"/>
      <c r="U88" s="303"/>
      <c r="V88" s="303"/>
      <c r="W88" s="303"/>
      <c r="X88" s="303"/>
      <c r="Y88" s="303"/>
      <c r="Z88" s="303"/>
      <c r="AA88" s="303"/>
      <c r="AB88" s="303"/>
      <c r="AC88" s="303"/>
      <c r="AD88" s="303"/>
      <c r="AE88" s="303"/>
      <c r="AF88" s="303"/>
      <c r="AG88" s="303"/>
      <c r="AH88" s="303"/>
      <c r="AI88" s="303"/>
      <c r="AJ88" s="303"/>
      <c r="AK88" s="308">
        <v>-178291.04541988502</v>
      </c>
      <c r="AL88" s="309"/>
      <c r="AM88" s="228">
        <v>0</v>
      </c>
      <c r="AN88" s="228">
        <v>0</v>
      </c>
      <c r="AO88" s="228">
        <v>0</v>
      </c>
      <c r="AP88" s="228">
        <v>0</v>
      </c>
      <c r="AQ88" s="228">
        <v>0</v>
      </c>
      <c r="AR88" s="228">
        <v>0</v>
      </c>
      <c r="AS88" s="228">
        <v>0</v>
      </c>
      <c r="AT88" s="228">
        <v>0</v>
      </c>
      <c r="AU88" s="228">
        <v>0</v>
      </c>
      <c r="AV88" s="228">
        <v>0</v>
      </c>
      <c r="AW88" s="228">
        <v>0</v>
      </c>
      <c r="AX88" s="228">
        <v>0</v>
      </c>
      <c r="AY88" s="228">
        <v>1</v>
      </c>
      <c r="AZ88" s="228">
        <v>2</v>
      </c>
      <c r="BA88" s="228">
        <v>3</v>
      </c>
      <c r="BB88" s="228">
        <v>4</v>
      </c>
      <c r="BC88" s="228">
        <v>5</v>
      </c>
      <c r="BD88" s="228">
        <v>6</v>
      </c>
      <c r="BE88" s="228">
        <v>7</v>
      </c>
      <c r="BF88" s="228">
        <v>8</v>
      </c>
      <c r="BG88" s="228">
        <v>9</v>
      </c>
      <c r="BH88" s="228">
        <v>10</v>
      </c>
      <c r="BI88" s="228">
        <v>11</v>
      </c>
      <c r="BJ88" s="228">
        <v>12</v>
      </c>
      <c r="BK88" s="228">
        <v>13</v>
      </c>
    </row>
    <row r="89" spans="1:63" x14ac:dyDescent="0.25">
      <c r="A89" s="302" t="s">
        <v>292</v>
      </c>
      <c r="B89" s="303"/>
      <c r="C89" s="303"/>
      <c r="D89" s="303"/>
      <c r="E89" s="303"/>
      <c r="F89" s="303"/>
      <c r="G89" s="303"/>
      <c r="H89" s="303"/>
      <c r="I89" s="303"/>
      <c r="J89" s="303"/>
      <c r="K89" s="303"/>
      <c r="L89" s="303"/>
      <c r="M89" s="303"/>
      <c r="N89" s="303"/>
      <c r="O89" s="303"/>
      <c r="P89" s="303"/>
      <c r="Q89" s="303"/>
      <c r="R89" s="303"/>
      <c r="S89" s="303"/>
      <c r="T89" s="303"/>
      <c r="U89" s="303"/>
      <c r="V89" s="303"/>
      <c r="W89" s="303"/>
      <c r="X89" s="303"/>
      <c r="Y89" s="303"/>
      <c r="Z89" s="303"/>
      <c r="AA89" s="303"/>
      <c r="AB89" s="303"/>
      <c r="AC89" s="303"/>
      <c r="AD89" s="303"/>
      <c r="AE89" s="303"/>
      <c r="AF89" s="303"/>
      <c r="AG89" s="303"/>
      <c r="AH89" s="303"/>
      <c r="AI89" s="303"/>
      <c r="AJ89" s="303"/>
      <c r="AK89" s="308">
        <v>0</v>
      </c>
      <c r="AL89" s="309"/>
      <c r="AM89" s="228">
        <v>0</v>
      </c>
      <c r="AN89" s="228">
        <v>0</v>
      </c>
      <c r="AO89" s="228">
        <v>0</v>
      </c>
      <c r="AP89" s="228">
        <v>0</v>
      </c>
      <c r="AQ89" s="228">
        <v>0</v>
      </c>
      <c r="AR89" s="228">
        <v>0</v>
      </c>
      <c r="AS89" s="228">
        <v>0</v>
      </c>
      <c r="AT89" s="228">
        <v>0</v>
      </c>
      <c r="AU89" s="228">
        <v>0</v>
      </c>
      <c r="AV89" s="228">
        <v>0</v>
      </c>
      <c r="AW89" s="228">
        <v>0</v>
      </c>
      <c r="AX89" s="228">
        <v>0</v>
      </c>
      <c r="AY89" s="228">
        <v>0</v>
      </c>
      <c r="AZ89" s="228">
        <v>0</v>
      </c>
      <c r="BA89" s="228">
        <v>0</v>
      </c>
      <c r="BB89" s="228">
        <v>0</v>
      </c>
      <c r="BC89" s="228">
        <v>0</v>
      </c>
      <c r="BD89" s="228">
        <v>0</v>
      </c>
      <c r="BE89" s="228">
        <v>0</v>
      </c>
      <c r="BF89" s="228">
        <v>0</v>
      </c>
      <c r="BG89" s="228">
        <v>0</v>
      </c>
      <c r="BH89" s="228">
        <v>0</v>
      </c>
      <c r="BI89" s="228">
        <v>0</v>
      </c>
      <c r="BJ89" s="228">
        <v>0</v>
      </c>
      <c r="BK89" s="228">
        <v>0</v>
      </c>
    </row>
    <row r="90" spans="1:63" s="191" customFormat="1" ht="15" x14ac:dyDescent="0.25">
      <c r="A90" s="302" t="s">
        <v>293</v>
      </c>
      <c r="B90" s="303"/>
      <c r="C90" s="303"/>
      <c r="D90" s="303"/>
      <c r="E90" s="303"/>
      <c r="F90" s="303"/>
      <c r="G90" s="303"/>
      <c r="H90" s="303"/>
      <c r="I90" s="303"/>
      <c r="J90" s="303"/>
      <c r="K90" s="303"/>
      <c r="L90" s="303"/>
      <c r="M90" s="303"/>
      <c r="N90" s="303"/>
      <c r="O90" s="303"/>
      <c r="P90" s="303"/>
      <c r="Q90" s="303"/>
      <c r="R90" s="303"/>
      <c r="S90" s="303"/>
      <c r="T90" s="303"/>
      <c r="U90" s="303"/>
      <c r="V90" s="303"/>
      <c r="W90" s="303"/>
      <c r="X90" s="303"/>
      <c r="Y90" s="303"/>
      <c r="Z90" s="303"/>
      <c r="AA90" s="303"/>
      <c r="AB90" s="303"/>
      <c r="AC90" s="303"/>
      <c r="AD90" s="303"/>
      <c r="AE90" s="303"/>
      <c r="AF90" s="303"/>
      <c r="AG90" s="303"/>
      <c r="AH90" s="303"/>
      <c r="AI90" s="303"/>
      <c r="AJ90" s="303"/>
      <c r="AK90" s="310">
        <v>-213949.25450386203</v>
      </c>
      <c r="AL90" s="311"/>
      <c r="AM90" s="227">
        <v>35736.657143961755</v>
      </c>
      <c r="AN90" s="227">
        <v>71205.044938390085</v>
      </c>
      <c r="AO90" s="227">
        <v>53080.173999270839</v>
      </c>
      <c r="AP90" s="227">
        <v>53188.478196742479</v>
      </c>
      <c r="AQ90" s="227">
        <v>74143.250355011463</v>
      </c>
      <c r="AR90" s="227">
        <v>97822.532660153563</v>
      </c>
      <c r="AS90" s="227">
        <v>185741.25936918485</v>
      </c>
      <c r="AT90" s="227">
        <v>146678.32463429129</v>
      </c>
      <c r="AU90" s="227">
        <v>131586.50553380538</v>
      </c>
      <c r="AV90" s="227">
        <v>162264.42904420238</v>
      </c>
      <c r="AW90" s="227">
        <v>215011.60528791361</v>
      </c>
      <c r="AX90" s="227">
        <v>244339.7424411691</v>
      </c>
      <c r="AY90" s="227">
        <v>332540.39079615084</v>
      </c>
      <c r="AZ90" s="227">
        <v>264675.47056683333</v>
      </c>
      <c r="BA90" s="227">
        <v>254318.57795444637</v>
      </c>
      <c r="BB90" s="227">
        <v>324609.81641476596</v>
      </c>
      <c r="BC90" s="227">
        <v>418554.80020639696</v>
      </c>
      <c r="BD90" s="227">
        <v>456039.58580718876</v>
      </c>
      <c r="BE90" s="227">
        <v>545644.05643801403</v>
      </c>
      <c r="BF90" s="227">
        <v>442424.47231863393</v>
      </c>
      <c r="BG90" s="227">
        <v>439191.42042711633</v>
      </c>
      <c r="BH90" s="227">
        <v>560784.14440367499</v>
      </c>
      <c r="BI90" s="227">
        <v>708082.67313219409</v>
      </c>
      <c r="BJ90" s="227">
        <v>757162.45430081512</v>
      </c>
      <c r="BK90" s="227">
        <v>683254.95565604302</v>
      </c>
    </row>
    <row r="91" spans="1:63" s="191" customFormat="1" ht="15" x14ac:dyDescent="0.25">
      <c r="A91" s="302" t="s">
        <v>594</v>
      </c>
      <c r="B91" s="303"/>
      <c r="C91" s="303"/>
      <c r="D91" s="303"/>
      <c r="E91" s="303"/>
      <c r="F91" s="303"/>
      <c r="G91" s="303"/>
      <c r="H91" s="303"/>
      <c r="I91" s="303"/>
      <c r="J91" s="303"/>
      <c r="K91" s="303"/>
      <c r="L91" s="303"/>
      <c r="M91" s="303"/>
      <c r="N91" s="303"/>
      <c r="O91" s="303"/>
      <c r="P91" s="303"/>
      <c r="Q91" s="303"/>
      <c r="R91" s="303"/>
      <c r="S91" s="303"/>
      <c r="T91" s="303"/>
      <c r="U91" s="303"/>
      <c r="V91" s="303"/>
      <c r="W91" s="303"/>
      <c r="X91" s="303"/>
      <c r="Y91" s="303"/>
      <c r="Z91" s="303"/>
      <c r="AA91" s="303"/>
      <c r="AB91" s="303"/>
      <c r="AC91" s="303"/>
      <c r="AD91" s="303"/>
      <c r="AE91" s="303"/>
      <c r="AF91" s="303"/>
      <c r="AG91" s="303"/>
      <c r="AH91" s="303"/>
      <c r="AI91" s="303"/>
      <c r="AJ91" s="303"/>
      <c r="AK91" s="310">
        <v>-213949.25450386203</v>
      </c>
      <c r="AL91" s="311"/>
      <c r="AM91" s="227">
        <v>-178212.59735990028</v>
      </c>
      <c r="AN91" s="227">
        <v>-107007.55242151019</v>
      </c>
      <c r="AO91" s="227">
        <v>-53927.378422239351</v>
      </c>
      <c r="AP91" s="227">
        <v>-738.90022549687274</v>
      </c>
      <c r="AQ91" s="227">
        <v>73404.350129514583</v>
      </c>
      <c r="AR91" s="227">
        <v>171226.88278966816</v>
      </c>
      <c r="AS91" s="227">
        <v>356968.14215885301</v>
      </c>
      <c r="AT91" s="227">
        <v>503646.4667931443</v>
      </c>
      <c r="AU91" s="227">
        <v>635232.9723269497</v>
      </c>
      <c r="AV91" s="227">
        <v>797497.40137115214</v>
      </c>
      <c r="AW91" s="227">
        <v>1012509.0066590657</v>
      </c>
      <c r="AX91" s="227">
        <v>1256848.7491002348</v>
      </c>
      <c r="AY91" s="227">
        <v>1589389.1398963856</v>
      </c>
      <c r="AZ91" s="227">
        <v>1854064.610463219</v>
      </c>
      <c r="BA91" s="227">
        <v>2108383.1884176652</v>
      </c>
      <c r="BB91" s="227">
        <v>2432993.0048324312</v>
      </c>
      <c r="BC91" s="227">
        <v>2851547.8050388284</v>
      </c>
      <c r="BD91" s="227">
        <v>3307587.3908460173</v>
      </c>
      <c r="BE91" s="227">
        <v>3853231.4472840312</v>
      </c>
      <c r="BF91" s="227">
        <v>4295655.9196026651</v>
      </c>
      <c r="BG91" s="227">
        <v>4734847.3400297817</v>
      </c>
      <c r="BH91" s="227">
        <v>5295631.4844334563</v>
      </c>
      <c r="BI91" s="227">
        <v>6003714.1575656505</v>
      </c>
      <c r="BJ91" s="227">
        <v>6760876.6118664658</v>
      </c>
      <c r="BK91" s="227">
        <v>7444131.567522509</v>
      </c>
    </row>
    <row r="92" spans="1:63" x14ac:dyDescent="0.25">
      <c r="A92" s="302" t="s">
        <v>294</v>
      </c>
      <c r="B92" s="303"/>
      <c r="C92" s="303"/>
      <c r="D92" s="303"/>
      <c r="E92" s="303"/>
      <c r="F92" s="303"/>
      <c r="G92" s="303"/>
      <c r="H92" s="303"/>
      <c r="I92" s="303"/>
      <c r="J92" s="303"/>
      <c r="K92" s="303"/>
      <c r="L92" s="303"/>
      <c r="M92" s="303"/>
      <c r="N92" s="303"/>
      <c r="O92" s="303"/>
      <c r="P92" s="303"/>
      <c r="Q92" s="303"/>
      <c r="R92" s="303"/>
      <c r="S92" s="303"/>
      <c r="T92" s="303"/>
      <c r="U92" s="303"/>
      <c r="V92" s="303"/>
      <c r="W92" s="303"/>
      <c r="X92" s="303"/>
      <c r="Y92" s="303"/>
      <c r="Z92" s="303"/>
      <c r="AA92" s="303"/>
      <c r="AB92" s="303"/>
      <c r="AC92" s="303"/>
      <c r="AD92" s="303"/>
      <c r="AE92" s="303"/>
      <c r="AF92" s="303"/>
      <c r="AG92" s="303"/>
      <c r="AH92" s="303"/>
      <c r="AI92" s="303"/>
      <c r="AJ92" s="303"/>
      <c r="AK92" s="304">
        <v>1</v>
      </c>
      <c r="AL92" s="305"/>
      <c r="AM92" s="234">
        <v>0.87657784011220197</v>
      </c>
      <c r="AN92" s="234">
        <v>0.76838870977577312</v>
      </c>
      <c r="AO92" s="234">
        <v>0.6735525155818487</v>
      </c>
      <c r="AP92" s="234">
        <v>0.59042120931087727</v>
      </c>
      <c r="AQ92" s="234">
        <v>0.51755014841416302</v>
      </c>
      <c r="AR92" s="234">
        <v>0.45367299124663668</v>
      </c>
      <c r="AS92" s="234">
        <v>0.39767969078421861</v>
      </c>
      <c r="AT92" s="234">
        <v>0.34859720440411868</v>
      </c>
      <c r="AU92" s="234">
        <v>0.30557258450571412</v>
      </c>
      <c r="AV92" s="234">
        <v>0.26785815612352221</v>
      </c>
      <c r="AW92" s="234">
        <v>0.23479852395119405</v>
      </c>
      <c r="AX92" s="234">
        <v>0.20581918298667082</v>
      </c>
      <c r="AY92" s="234">
        <v>0.18041653487611395</v>
      </c>
      <c r="AZ92" s="234">
        <v>0.15814913646223175</v>
      </c>
      <c r="BA92" s="234">
        <v>0.13863002845567296</v>
      </c>
      <c r="BB92" s="234">
        <v>0.12152001091836692</v>
      </c>
      <c r="BC92" s="234">
        <v>0.10652174870123327</v>
      </c>
      <c r="BD92" s="234">
        <v>9.3374604401501818E-2</v>
      </c>
      <c r="BE92" s="234">
        <v>8.1850109047599762E-2</v>
      </c>
      <c r="BF92" s="234">
        <v>7.1747991801893202E-2</v>
      </c>
      <c r="BG92" s="234">
        <v>6.2892699686091513E-2</v>
      </c>
      <c r="BH92" s="234">
        <v>5.5130346849659465E-2</v>
      </c>
      <c r="BI92" s="234">
        <v>4.8326040366111024E-2</v>
      </c>
      <c r="BJ92" s="234">
        <v>4.2361536085300688E-2</v>
      </c>
      <c r="BK92" s="234">
        <v>3.7133183805487982E-2</v>
      </c>
    </row>
    <row r="93" spans="1:63" s="191" customFormat="1" ht="14.25" x14ac:dyDescent="0.25">
      <c r="A93" s="292" t="s">
        <v>595</v>
      </c>
      <c r="B93" s="293"/>
      <c r="C93" s="293"/>
      <c r="D93" s="293"/>
      <c r="E93" s="293"/>
      <c r="F93" s="293"/>
      <c r="G93" s="293"/>
      <c r="H93" s="293"/>
      <c r="I93" s="293"/>
      <c r="J93" s="293"/>
      <c r="K93" s="293"/>
      <c r="L93" s="293"/>
      <c r="M93" s="293"/>
      <c r="N93" s="293"/>
      <c r="O93" s="293"/>
      <c r="P93" s="293"/>
      <c r="Q93" s="293"/>
      <c r="R93" s="293"/>
      <c r="S93" s="293"/>
      <c r="T93" s="293"/>
      <c r="U93" s="293"/>
      <c r="V93" s="293"/>
      <c r="W93" s="293"/>
      <c r="X93" s="293"/>
      <c r="Y93" s="293"/>
      <c r="Z93" s="293"/>
      <c r="AA93" s="293"/>
      <c r="AB93" s="293"/>
      <c r="AC93" s="293"/>
      <c r="AD93" s="293"/>
      <c r="AE93" s="293"/>
      <c r="AF93" s="293"/>
      <c r="AG93" s="293"/>
      <c r="AH93" s="293"/>
      <c r="AI93" s="293"/>
      <c r="AJ93" s="293"/>
      <c r="AK93" s="306">
        <v>-213949.25450386203</v>
      </c>
      <c r="AL93" s="307"/>
      <c r="AM93" s="235">
        <v>31325.961732084288</v>
      </c>
      <c r="AN93" s="235">
        <v>54713.152609735502</v>
      </c>
      <c r="AO93" s="235">
        <v>35752.284724731115</v>
      </c>
      <c r="AP93" s="235">
        <v>31403.605618325924</v>
      </c>
      <c r="AQ93" s="235">
        <v>38372.850225144626</v>
      </c>
      <c r="AR93" s="235">
        <v>44379.441003253676</v>
      </c>
      <c r="AS93" s="235">
        <v>73865.526591808783</v>
      </c>
      <c r="AT93" s="235">
        <v>51131.653914193717</v>
      </c>
      <c r="AU93" s="235">
        <v>40209.228582040363</v>
      </c>
      <c r="AV93" s="235">
        <v>43463.850768216151</v>
      </c>
      <c r="AW93" s="235">
        <v>50484.407553978868</v>
      </c>
      <c r="AX93" s="235">
        <v>50289.806160414999</v>
      </c>
      <c r="AY93" s="235">
        <v>59995.785013790308</v>
      </c>
      <c r="AZ93" s="235">
        <v>41858.197112879527</v>
      </c>
      <c r="BA93" s="235">
        <v>35256.191698631184</v>
      </c>
      <c r="BB93" s="235">
        <v>39446.588434931444</v>
      </c>
      <c r="BC93" s="235">
        <v>44585.189245280715</v>
      </c>
      <c r="BD93" s="235">
        <v>42582.515916170996</v>
      </c>
      <c r="BE93" s="235">
        <v>44661.025520626128</v>
      </c>
      <c r="BF93" s="235">
        <v>31743.067412874272</v>
      </c>
      <c r="BG93" s="235">
        <v>27621.934109630583</v>
      </c>
      <c r="BH93" s="235">
        <v>30916.224388764123</v>
      </c>
      <c r="BI93" s="235">
        <v>34218.831844330212</v>
      </c>
      <c r="BJ93" s="235">
        <v>32074.564630298813</v>
      </c>
      <c r="BK93" s="235">
        <v>25371.431854386385</v>
      </c>
    </row>
    <row r="94" spans="1:63" s="191" customFormat="1" ht="14.25" x14ac:dyDescent="0.25">
      <c r="A94" s="292" t="s">
        <v>596</v>
      </c>
      <c r="B94" s="293"/>
      <c r="C94" s="293"/>
      <c r="D94" s="293"/>
      <c r="E94" s="293"/>
      <c r="F94" s="293"/>
      <c r="G94" s="293"/>
      <c r="H94" s="293"/>
      <c r="I94" s="293"/>
      <c r="J94" s="293"/>
      <c r="K94" s="293"/>
      <c r="L94" s="293"/>
      <c r="M94" s="293"/>
      <c r="N94" s="293"/>
      <c r="O94" s="293"/>
      <c r="P94" s="293"/>
      <c r="Q94" s="293"/>
      <c r="R94" s="293"/>
      <c r="S94" s="293"/>
      <c r="T94" s="293"/>
      <c r="U94" s="293"/>
      <c r="V94" s="293"/>
      <c r="W94" s="293"/>
      <c r="X94" s="293"/>
      <c r="Y94" s="293"/>
      <c r="Z94" s="293"/>
      <c r="AA94" s="293"/>
      <c r="AB94" s="293"/>
      <c r="AC94" s="293"/>
      <c r="AD94" s="293"/>
      <c r="AE94" s="293"/>
      <c r="AF94" s="293"/>
      <c r="AG94" s="293"/>
      <c r="AH94" s="293"/>
      <c r="AI94" s="293"/>
      <c r="AJ94" s="293"/>
      <c r="AK94" s="306">
        <v>-213949.25450386203</v>
      </c>
      <c r="AL94" s="307"/>
      <c r="AM94" s="235">
        <v>-182623.29277177775</v>
      </c>
      <c r="AN94" s="235">
        <v>-127910.14016204225</v>
      </c>
      <c r="AO94" s="235">
        <v>-92157.85543731114</v>
      </c>
      <c r="AP94" s="235">
        <v>-60754.249818985219</v>
      </c>
      <c r="AQ94" s="235">
        <v>-22381.399593840593</v>
      </c>
      <c r="AR94" s="235">
        <v>21998.041409413083</v>
      </c>
      <c r="AS94" s="235">
        <v>95863.568001221865</v>
      </c>
      <c r="AT94" s="235">
        <v>146995.22191541558</v>
      </c>
      <c r="AU94" s="235">
        <v>187204.45049745595</v>
      </c>
      <c r="AV94" s="235">
        <v>230668.30126567211</v>
      </c>
      <c r="AW94" s="235">
        <v>281152.70881965099</v>
      </c>
      <c r="AX94" s="235">
        <v>331442.51498006599</v>
      </c>
      <c r="AY94" s="235">
        <v>391438.29999385629</v>
      </c>
      <c r="AZ94" s="235">
        <v>433296.49710673583</v>
      </c>
      <c r="BA94" s="235">
        <v>468552.68880536698</v>
      </c>
      <c r="BB94" s="235">
        <v>507999.27724029846</v>
      </c>
      <c r="BC94" s="235">
        <v>552584.46648557915</v>
      </c>
      <c r="BD94" s="235">
        <v>595166.98240175017</v>
      </c>
      <c r="BE94" s="235">
        <v>639828.00792237627</v>
      </c>
      <c r="BF94" s="235">
        <v>671571.07533525059</v>
      </c>
      <c r="BG94" s="235">
        <v>699193.00944488111</v>
      </c>
      <c r="BH94" s="235">
        <v>730109.23383364524</v>
      </c>
      <c r="BI94" s="235">
        <v>764328.06567797542</v>
      </c>
      <c r="BJ94" s="235">
        <v>796402.63030827418</v>
      </c>
      <c r="BK94" s="235">
        <v>821774.06216266053</v>
      </c>
    </row>
    <row r="95" spans="1:63" s="191" customFormat="1" ht="14.25" x14ac:dyDescent="0.25">
      <c r="A95" s="292" t="s">
        <v>597</v>
      </c>
      <c r="B95" s="293"/>
      <c r="C95" s="293"/>
      <c r="D95" s="293"/>
      <c r="E95" s="293"/>
      <c r="F95" s="293"/>
      <c r="G95" s="293"/>
      <c r="H95" s="293"/>
      <c r="I95" s="293"/>
      <c r="J95" s="293"/>
      <c r="K95" s="293"/>
      <c r="L95" s="293"/>
      <c r="M95" s="293"/>
      <c r="N95" s="293"/>
      <c r="O95" s="293"/>
      <c r="P95" s="293"/>
      <c r="Q95" s="293"/>
      <c r="R95" s="293"/>
      <c r="S95" s="293"/>
      <c r="T95" s="293"/>
      <c r="U95" s="293"/>
      <c r="V95" s="293"/>
      <c r="W95" s="293"/>
      <c r="X95" s="293"/>
      <c r="Y95" s="293"/>
      <c r="Z95" s="293"/>
      <c r="AA95" s="293"/>
      <c r="AB95" s="293"/>
      <c r="AC95" s="293"/>
      <c r="AD95" s="293"/>
      <c r="AE95" s="293"/>
      <c r="AF95" s="293"/>
      <c r="AG95" s="293"/>
      <c r="AH95" s="293"/>
      <c r="AI95" s="293"/>
      <c r="AJ95" s="293"/>
      <c r="AK95" s="294">
        <v>0</v>
      </c>
      <c r="AL95" s="295"/>
      <c r="AM95" s="236">
        <v>0</v>
      </c>
      <c r="AN95" s="236">
        <v>0</v>
      </c>
      <c r="AO95" s="236">
        <v>0</v>
      </c>
      <c r="AP95" s="236">
        <v>0</v>
      </c>
      <c r="AQ95" s="236">
        <v>9.9372275289548506E-2</v>
      </c>
      <c r="AR95" s="236">
        <v>0.17330407995550812</v>
      </c>
      <c r="AS95" s="236">
        <v>0.24712976435970369</v>
      </c>
      <c r="AT95" s="236">
        <v>0.27961256780953025</v>
      </c>
      <c r="AU95" s="236">
        <v>0.2981926538502897</v>
      </c>
      <c r="AV95" s="236">
        <v>0.31329642254142476</v>
      </c>
      <c r="AW95" s="236">
        <v>0.32645372515066873</v>
      </c>
      <c r="AX95" s="236">
        <v>0.33633557385329871</v>
      </c>
      <c r="AY95" s="236">
        <v>0.34527317537719404</v>
      </c>
      <c r="AZ95" s="236">
        <v>0.35009151434490016</v>
      </c>
      <c r="BA95" s="236">
        <v>0.3533221515280156</v>
      </c>
      <c r="BB95" s="236">
        <v>0.3562214700292734</v>
      </c>
      <c r="BC95" s="236">
        <v>0.35884801929680932</v>
      </c>
      <c r="BD95" s="236">
        <v>0.36086471876504223</v>
      </c>
      <c r="BE95" s="236">
        <v>0.3625730392436961</v>
      </c>
      <c r="BF95" s="236">
        <v>0.3635610613309499</v>
      </c>
      <c r="BG95" s="236">
        <v>0.36426674919718427</v>
      </c>
      <c r="BH95" s="236">
        <v>0.36491656071865641</v>
      </c>
      <c r="BI95" s="236">
        <v>0.36550829815718466</v>
      </c>
      <c r="BJ95" s="236">
        <v>0.36596524455238977</v>
      </c>
      <c r="BK95" s="236">
        <v>0.3662639382361017</v>
      </c>
    </row>
    <row r="96" spans="1:63" s="191" customFormat="1" ht="14.25" x14ac:dyDescent="0.25">
      <c r="A96" s="292" t="s">
        <v>598</v>
      </c>
      <c r="B96" s="293"/>
      <c r="C96" s="293"/>
      <c r="D96" s="293"/>
      <c r="E96" s="293"/>
      <c r="F96" s="293"/>
      <c r="G96" s="293"/>
      <c r="H96" s="293"/>
      <c r="I96" s="293"/>
      <c r="J96" s="293"/>
      <c r="K96" s="293"/>
      <c r="L96" s="293"/>
      <c r="M96" s="293"/>
      <c r="N96" s="293"/>
      <c r="O96" s="293"/>
      <c r="P96" s="293"/>
      <c r="Q96" s="293"/>
      <c r="R96" s="293"/>
      <c r="S96" s="293"/>
      <c r="T96" s="293"/>
      <c r="U96" s="293"/>
      <c r="V96" s="293"/>
      <c r="W96" s="293"/>
      <c r="X96" s="293"/>
      <c r="Y96" s="293"/>
      <c r="Z96" s="293"/>
      <c r="AA96" s="293"/>
      <c r="AB96" s="293"/>
      <c r="AC96" s="293"/>
      <c r="AD96" s="293"/>
      <c r="AE96" s="293"/>
      <c r="AF96" s="293"/>
      <c r="AG96" s="293"/>
      <c r="AH96" s="293"/>
      <c r="AI96" s="293"/>
      <c r="AJ96" s="293"/>
      <c r="AK96" s="296">
        <v>0</v>
      </c>
      <c r="AL96" s="297"/>
      <c r="AM96" s="237">
        <v>0</v>
      </c>
      <c r="AN96" s="237">
        <v>0</v>
      </c>
      <c r="AO96" s="237">
        <v>0</v>
      </c>
      <c r="AP96" s="237">
        <v>0</v>
      </c>
      <c r="AQ96" s="237">
        <v>4.0099658461418795</v>
      </c>
      <c r="AR96" s="237">
        <v>0</v>
      </c>
      <c r="AS96" s="237">
        <v>0</v>
      </c>
      <c r="AT96" s="237">
        <v>0</v>
      </c>
      <c r="AU96" s="237">
        <v>0</v>
      </c>
      <c r="AV96" s="237">
        <v>0</v>
      </c>
      <c r="AW96" s="237">
        <v>0</v>
      </c>
      <c r="AX96" s="237">
        <v>0</v>
      </c>
      <c r="AY96" s="237">
        <v>0</v>
      </c>
      <c r="AZ96" s="237">
        <v>0</v>
      </c>
      <c r="BA96" s="237">
        <v>0</v>
      </c>
      <c r="BB96" s="237">
        <v>0</v>
      </c>
      <c r="BC96" s="237">
        <v>0</v>
      </c>
      <c r="BD96" s="237">
        <v>0</v>
      </c>
      <c r="BE96" s="237">
        <v>0</v>
      </c>
      <c r="BF96" s="237">
        <v>0</v>
      </c>
      <c r="BG96" s="237">
        <v>0</v>
      </c>
      <c r="BH96" s="237">
        <v>0</v>
      </c>
      <c r="BI96" s="237">
        <v>0</v>
      </c>
      <c r="BJ96" s="237">
        <v>0</v>
      </c>
      <c r="BK96" s="237">
        <v>0</v>
      </c>
    </row>
    <row r="97" spans="1:63" s="191" customFormat="1" ht="15" thickBot="1" x14ac:dyDescent="0.3">
      <c r="A97" s="298" t="s">
        <v>599</v>
      </c>
      <c r="B97" s="299"/>
      <c r="C97" s="299"/>
      <c r="D97" s="299"/>
      <c r="E97" s="299"/>
      <c r="F97" s="299"/>
      <c r="G97" s="299"/>
      <c r="H97" s="299"/>
      <c r="I97" s="299"/>
      <c r="J97" s="299"/>
      <c r="K97" s="299"/>
      <c r="L97" s="299"/>
      <c r="M97" s="299"/>
      <c r="N97" s="299"/>
      <c r="O97" s="299"/>
      <c r="P97" s="299"/>
      <c r="Q97" s="299"/>
      <c r="R97" s="299"/>
      <c r="S97" s="299"/>
      <c r="T97" s="299"/>
      <c r="U97" s="299"/>
      <c r="V97" s="299"/>
      <c r="W97" s="299"/>
      <c r="X97" s="299"/>
      <c r="Y97" s="299"/>
      <c r="Z97" s="299"/>
      <c r="AA97" s="299"/>
      <c r="AB97" s="299"/>
      <c r="AC97" s="299"/>
      <c r="AD97" s="299"/>
      <c r="AE97" s="299"/>
      <c r="AF97" s="299"/>
      <c r="AG97" s="299"/>
      <c r="AH97" s="299"/>
      <c r="AI97" s="299"/>
      <c r="AJ97" s="299"/>
      <c r="AK97" s="300">
        <v>0</v>
      </c>
      <c r="AL97" s="301"/>
      <c r="AM97" s="238">
        <v>0</v>
      </c>
      <c r="AN97" s="238">
        <v>0</v>
      </c>
      <c r="AO97" s="238">
        <v>0</v>
      </c>
      <c r="AP97" s="238">
        <v>0</v>
      </c>
      <c r="AQ97" s="238">
        <v>0</v>
      </c>
      <c r="AR97" s="238">
        <v>5.5043190965879836</v>
      </c>
      <c r="AS97" s="238">
        <v>0</v>
      </c>
      <c r="AT97" s="238">
        <v>0</v>
      </c>
      <c r="AU97" s="238">
        <v>0</v>
      </c>
      <c r="AV97" s="238">
        <v>0</v>
      </c>
      <c r="AW97" s="238">
        <v>0</v>
      </c>
      <c r="AX97" s="238">
        <v>0</v>
      </c>
      <c r="AY97" s="238">
        <v>0</v>
      </c>
      <c r="AZ97" s="238">
        <v>0</v>
      </c>
      <c r="BA97" s="238">
        <v>0</v>
      </c>
      <c r="BB97" s="238">
        <v>0</v>
      </c>
      <c r="BC97" s="238">
        <v>0</v>
      </c>
      <c r="BD97" s="238">
        <v>0</v>
      </c>
      <c r="BE97" s="238">
        <v>0</v>
      </c>
      <c r="BF97" s="238">
        <v>0</v>
      </c>
      <c r="BG97" s="238">
        <v>0</v>
      </c>
      <c r="BH97" s="238">
        <v>0</v>
      </c>
      <c r="BI97" s="238">
        <v>0</v>
      </c>
      <c r="BJ97" s="238">
        <v>0</v>
      </c>
      <c r="BK97" s="238">
        <v>0</v>
      </c>
    </row>
    <row r="98" spans="1:63" x14ac:dyDescent="0.25">
      <c r="AM98" s="239"/>
      <c r="AN98" s="239"/>
      <c r="AO98" s="239"/>
      <c r="AP98" s="239"/>
      <c r="AQ98" s="239"/>
      <c r="AR98" s="239"/>
      <c r="AS98" s="239"/>
      <c r="AT98" s="239"/>
    </row>
    <row r="99" spans="1:63" x14ac:dyDescent="0.25">
      <c r="A99" s="291"/>
      <c r="B99" s="291"/>
      <c r="C99" s="291"/>
      <c r="D99" s="291"/>
      <c r="E99" s="291"/>
      <c r="F99" s="291"/>
      <c r="G99" s="291"/>
      <c r="H99" s="291"/>
      <c r="I99" s="291"/>
      <c r="J99" s="291"/>
      <c r="K99" s="291"/>
      <c r="L99" s="291"/>
      <c r="M99" s="291"/>
      <c r="N99" s="291"/>
      <c r="O99" s="291"/>
      <c r="P99" s="291"/>
      <c r="Q99" s="291"/>
      <c r="R99" s="291"/>
      <c r="S99" s="291"/>
      <c r="T99" s="291"/>
      <c r="U99" s="291"/>
      <c r="V99" s="291"/>
      <c r="W99" s="291"/>
      <c r="X99" s="291"/>
      <c r="Y99" s="291"/>
      <c r="Z99" s="291"/>
      <c r="AA99" s="291"/>
      <c r="AB99" s="291"/>
      <c r="AC99" s="291"/>
      <c r="AD99" s="291"/>
      <c r="AE99" s="291"/>
      <c r="AF99" s="291"/>
      <c r="AG99" s="291"/>
      <c r="AH99" s="291"/>
      <c r="AI99" s="291"/>
      <c r="AJ99" s="291"/>
      <c r="AK99" s="291"/>
      <c r="AL99" s="291"/>
      <c r="AM99" s="291"/>
      <c r="AN99" s="291"/>
      <c r="AO99" s="291"/>
      <c r="AP99" s="291"/>
      <c r="AQ99" s="291"/>
      <c r="AR99" s="291"/>
      <c r="AS99" s="291"/>
      <c r="AT99" s="291"/>
      <c r="AU99" s="291"/>
    </row>
    <row r="101" spans="1:63" x14ac:dyDescent="0.25">
      <c r="AM101" s="239"/>
    </row>
    <row r="103" spans="1:63" x14ac:dyDescent="0.25">
      <c r="AM103" s="180" t="s">
        <v>395</v>
      </c>
    </row>
    <row r="104" spans="1:63" ht="27.75" x14ac:dyDescent="0.25">
      <c r="AL104" s="194"/>
    </row>
    <row r="105" spans="1:63" ht="27.75" x14ac:dyDescent="0.25">
      <c r="AL105" s="194"/>
    </row>
  </sheetData>
  <mergeCells count="150">
    <mergeCell ref="AK28:AL28"/>
    <mergeCell ref="AN28:AO28"/>
    <mergeCell ref="A29:AJ29"/>
    <mergeCell ref="AK29:AL29"/>
    <mergeCell ref="AN29:AO29"/>
    <mergeCell ref="A5:AR5"/>
    <mergeCell ref="A7:AR7"/>
    <mergeCell ref="A9:AR9"/>
    <mergeCell ref="A10:AR10"/>
    <mergeCell ref="A12:AR12"/>
    <mergeCell ref="A13:AR13"/>
    <mergeCell ref="A15:AR15"/>
    <mergeCell ref="A16:AR16"/>
    <mergeCell ref="A18:AR18"/>
    <mergeCell ref="A26:AJ26"/>
    <mergeCell ref="AK26:AL26"/>
    <mergeCell ref="A27:AJ27"/>
    <mergeCell ref="AK27:AL27"/>
    <mergeCell ref="AN27:AO27"/>
    <mergeCell ref="A28:AJ28"/>
    <mergeCell ref="A32:AJ32"/>
    <mergeCell ref="AK32:AL32"/>
    <mergeCell ref="A33:AJ33"/>
    <mergeCell ref="AK33:AL33"/>
    <mergeCell ref="A34:AJ34"/>
    <mergeCell ref="AK34:AL34"/>
    <mergeCell ref="A30:AJ30"/>
    <mergeCell ref="AK30:AL30"/>
    <mergeCell ref="AN30:AO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50:AJ50"/>
    <mergeCell ref="AK50:AL50"/>
    <mergeCell ref="A51:AJ51"/>
    <mergeCell ref="AK51:AL51"/>
    <mergeCell ref="A52:AJ52"/>
    <mergeCell ref="AK52:AL52"/>
    <mergeCell ref="A47:AJ47"/>
    <mergeCell ref="AK47:AL47"/>
    <mergeCell ref="A48:AJ48"/>
    <mergeCell ref="AK48:AL48"/>
    <mergeCell ref="A49:AJ49"/>
    <mergeCell ref="AK49:AL49"/>
    <mergeCell ref="A59:AJ59"/>
    <mergeCell ref="AK59:AL59"/>
    <mergeCell ref="A60:AJ60"/>
    <mergeCell ref="AK60:AL60"/>
    <mergeCell ref="A61:AJ61"/>
    <mergeCell ref="AK61:AL61"/>
    <mergeCell ref="A53:AJ53"/>
    <mergeCell ref="AK53:AL53"/>
    <mergeCell ref="A54:AJ54"/>
    <mergeCell ref="AK54:AL54"/>
    <mergeCell ref="A55:AJ55"/>
    <mergeCell ref="AK55:AL55"/>
    <mergeCell ref="A65:AJ65"/>
    <mergeCell ref="AK65:AL65"/>
    <mergeCell ref="A66:AJ66"/>
    <mergeCell ref="AK66:AL66"/>
    <mergeCell ref="A67:AJ67"/>
    <mergeCell ref="AK67:AL67"/>
    <mergeCell ref="A62:AJ62"/>
    <mergeCell ref="AK62:AL62"/>
    <mergeCell ref="A63:AJ63"/>
    <mergeCell ref="AK63:AL63"/>
    <mergeCell ref="AK64:AL64"/>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3:AJ83"/>
    <mergeCell ref="AK83:AL83"/>
    <mergeCell ref="A84:AJ84"/>
    <mergeCell ref="AK84:AL84"/>
    <mergeCell ref="A85:AJ85"/>
    <mergeCell ref="AK85:AL85"/>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9:AU99"/>
    <mergeCell ref="A95:AJ95"/>
    <mergeCell ref="AK95:AL95"/>
    <mergeCell ref="A96:AJ96"/>
    <mergeCell ref="AK96:AL96"/>
    <mergeCell ref="A97:AJ97"/>
    <mergeCell ref="AK97:AL97"/>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view="pageBreakPreview" topLeftCell="A37" zoomScale="84" zoomScaleNormal="70" zoomScaleSheetLayoutView="84" workbookViewId="0">
      <selection activeCell="G48" sqref="G48"/>
    </sheetView>
  </sheetViews>
  <sheetFormatPr defaultRowHeight="15.75" x14ac:dyDescent="0.25"/>
  <cols>
    <col min="1" max="1" width="9.140625" style="76" bestFit="1"/>
    <col min="2" max="2" width="37.7109375" style="76" bestFit="1" customWidth="1"/>
    <col min="3" max="3" width="15.42578125" style="76" bestFit="1" customWidth="1"/>
    <col min="4" max="4" width="15.140625" style="76" bestFit="1" customWidth="1"/>
    <col min="5" max="6" width="0" style="76" hidden="1" bestFit="1" customWidth="1"/>
    <col min="7" max="7" width="14.28515625" style="76" bestFit="1" customWidth="1"/>
    <col min="8" max="8" width="15.5703125" style="76" bestFit="1" customWidth="1"/>
    <col min="9" max="10" width="18.28515625" style="76" bestFit="1" customWidth="1"/>
    <col min="11" max="11" width="64.85546875" style="76" bestFit="1" customWidth="1"/>
    <col min="12" max="12" width="32.28515625" style="76" bestFit="1" customWidth="1"/>
    <col min="13" max="252" width="9.140625" style="76" bestFit="1"/>
    <col min="253" max="253" width="37.7109375" style="76" bestFit="1" customWidth="1"/>
    <col min="254" max="254" width="9.140625" style="76" bestFit="1"/>
    <col min="255" max="255" width="12.85546875" style="76" bestFit="1" customWidth="1"/>
    <col min="256" max="257" width="0" style="76" hidden="1" bestFit="1" customWidth="1"/>
    <col min="258" max="258" width="18.28515625" style="76" bestFit="1" customWidth="1"/>
    <col min="259" max="259" width="64.85546875" style="76" bestFit="1" customWidth="1"/>
    <col min="260" max="263" width="9.140625" style="76" bestFit="1"/>
    <col min="264" max="264" width="14.85546875" style="76" bestFit="1" customWidth="1"/>
    <col min="265" max="508" width="9.140625" style="76" bestFit="1"/>
    <col min="509" max="509" width="37.7109375" style="76" bestFit="1" customWidth="1"/>
    <col min="510" max="510" width="9.140625" style="76" bestFit="1"/>
    <col min="511" max="511" width="12.85546875" style="76" bestFit="1" customWidth="1"/>
    <col min="512" max="513" width="0" style="76" hidden="1" bestFit="1" customWidth="1"/>
    <col min="514" max="514" width="18.28515625" style="76" bestFit="1" customWidth="1"/>
    <col min="515" max="515" width="64.85546875" style="76" bestFit="1" customWidth="1"/>
    <col min="516" max="519" width="9.140625" style="76" bestFit="1"/>
    <col min="520" max="520" width="14.85546875" style="76" bestFit="1" customWidth="1"/>
    <col min="521" max="764" width="9.140625" style="76" bestFit="1"/>
    <col min="765" max="765" width="37.7109375" style="76" bestFit="1" customWidth="1"/>
    <col min="766" max="766" width="9.140625" style="76" bestFit="1"/>
    <col min="767" max="767" width="12.85546875" style="76" bestFit="1" customWidth="1"/>
    <col min="768" max="769" width="0" style="76" hidden="1" bestFit="1" customWidth="1"/>
    <col min="770" max="770" width="18.28515625" style="76" bestFit="1" customWidth="1"/>
    <col min="771" max="771" width="64.85546875" style="76" bestFit="1" customWidth="1"/>
    <col min="772" max="775" width="9.140625" style="76" bestFit="1"/>
    <col min="776" max="776" width="14.85546875" style="76" bestFit="1" customWidth="1"/>
    <col min="777" max="1020" width="9.140625" style="76" bestFit="1"/>
    <col min="1021" max="1021" width="37.7109375" style="76" bestFit="1" customWidth="1"/>
    <col min="1022" max="1022" width="9.140625" style="76" bestFit="1"/>
    <col min="1023" max="1023" width="12.85546875" style="76" bestFit="1" customWidth="1"/>
    <col min="1024" max="1025" width="0" style="76" hidden="1" bestFit="1" customWidth="1"/>
    <col min="1026" max="1026" width="18.28515625" style="76" bestFit="1" customWidth="1"/>
    <col min="1027" max="1027" width="64.85546875" style="76" bestFit="1" customWidth="1"/>
    <col min="1028" max="1031" width="9.140625" style="76" bestFit="1"/>
    <col min="1032" max="1032" width="14.85546875" style="76" bestFit="1" customWidth="1"/>
    <col min="1033" max="1276" width="9.140625" style="76" bestFit="1"/>
    <col min="1277" max="1277" width="37.7109375" style="76" bestFit="1" customWidth="1"/>
    <col min="1278" max="1278" width="9.140625" style="76" bestFit="1"/>
    <col min="1279" max="1279" width="12.85546875" style="76" bestFit="1" customWidth="1"/>
    <col min="1280" max="1281" width="0" style="76" hidden="1" bestFit="1" customWidth="1"/>
    <col min="1282" max="1282" width="18.28515625" style="76" bestFit="1" customWidth="1"/>
    <col min="1283" max="1283" width="64.85546875" style="76" bestFit="1" customWidth="1"/>
    <col min="1284" max="1287" width="9.140625" style="76" bestFit="1"/>
    <col min="1288" max="1288" width="14.85546875" style="76" bestFit="1" customWidth="1"/>
    <col min="1289" max="1532" width="9.140625" style="76" bestFit="1"/>
    <col min="1533" max="1533" width="37.7109375" style="76" bestFit="1" customWidth="1"/>
    <col min="1534" max="1534" width="9.140625" style="76" bestFit="1"/>
    <col min="1535" max="1535" width="12.85546875" style="76" bestFit="1" customWidth="1"/>
    <col min="1536" max="1537" width="0" style="76" hidden="1" bestFit="1" customWidth="1"/>
    <col min="1538" max="1538" width="18.28515625" style="76" bestFit="1" customWidth="1"/>
    <col min="1539" max="1539" width="64.85546875" style="76" bestFit="1" customWidth="1"/>
    <col min="1540" max="1543" width="9.140625" style="76" bestFit="1"/>
    <col min="1544" max="1544" width="14.85546875" style="76" bestFit="1" customWidth="1"/>
    <col min="1545" max="1788" width="9.140625" style="76" bestFit="1"/>
    <col min="1789" max="1789" width="37.7109375" style="76" bestFit="1" customWidth="1"/>
    <col min="1790" max="1790" width="9.140625" style="76" bestFit="1"/>
    <col min="1791" max="1791" width="12.85546875" style="76" bestFit="1" customWidth="1"/>
    <col min="1792" max="1793" width="0" style="76" hidden="1" bestFit="1" customWidth="1"/>
    <col min="1794" max="1794" width="18.28515625" style="76" bestFit="1" customWidth="1"/>
    <col min="1795" max="1795" width="64.85546875" style="76" bestFit="1" customWidth="1"/>
    <col min="1796" max="1799" width="9.140625" style="76" bestFit="1"/>
    <col min="1800" max="1800" width="14.85546875" style="76" bestFit="1" customWidth="1"/>
    <col min="1801" max="2044" width="9.140625" style="76" bestFit="1"/>
    <col min="2045" max="2045" width="37.7109375" style="76" bestFit="1" customWidth="1"/>
    <col min="2046" max="2046" width="9.140625" style="76" bestFit="1"/>
    <col min="2047" max="2047" width="12.85546875" style="76" bestFit="1" customWidth="1"/>
    <col min="2048" max="2049" width="0" style="76" hidden="1" bestFit="1" customWidth="1"/>
    <col min="2050" max="2050" width="18.28515625" style="76" bestFit="1" customWidth="1"/>
    <col min="2051" max="2051" width="64.85546875" style="76" bestFit="1" customWidth="1"/>
    <col min="2052" max="2055" width="9.140625" style="76" bestFit="1"/>
    <col min="2056" max="2056" width="14.85546875" style="76" bestFit="1" customWidth="1"/>
    <col min="2057" max="2300" width="9.140625" style="76" bestFit="1"/>
    <col min="2301" max="2301" width="37.7109375" style="76" bestFit="1" customWidth="1"/>
    <col min="2302" max="2302" width="9.140625" style="76" bestFit="1"/>
    <col min="2303" max="2303" width="12.85546875" style="76" bestFit="1" customWidth="1"/>
    <col min="2304" max="2305" width="0" style="76" hidden="1" bestFit="1" customWidth="1"/>
    <col min="2306" max="2306" width="18.28515625" style="76" bestFit="1" customWidth="1"/>
    <col min="2307" max="2307" width="64.85546875" style="76" bestFit="1" customWidth="1"/>
    <col min="2308" max="2311" width="9.140625" style="76" bestFit="1"/>
    <col min="2312" max="2312" width="14.85546875" style="76" bestFit="1" customWidth="1"/>
    <col min="2313" max="2556" width="9.140625" style="76" bestFit="1"/>
    <col min="2557" max="2557" width="37.7109375" style="76" bestFit="1" customWidth="1"/>
    <col min="2558" max="2558" width="9.140625" style="76" bestFit="1"/>
    <col min="2559" max="2559" width="12.85546875" style="76" bestFit="1" customWidth="1"/>
    <col min="2560" max="2561" width="0" style="76" hidden="1" bestFit="1" customWidth="1"/>
    <col min="2562" max="2562" width="18.28515625" style="76" bestFit="1" customWidth="1"/>
    <col min="2563" max="2563" width="64.85546875" style="76" bestFit="1" customWidth="1"/>
    <col min="2564" max="2567" width="9.140625" style="76" bestFit="1"/>
    <col min="2568" max="2568" width="14.85546875" style="76" bestFit="1" customWidth="1"/>
    <col min="2569" max="2812" width="9.140625" style="76" bestFit="1"/>
    <col min="2813" max="2813" width="37.7109375" style="76" bestFit="1" customWidth="1"/>
    <col min="2814" max="2814" width="9.140625" style="76" bestFit="1"/>
    <col min="2815" max="2815" width="12.85546875" style="76" bestFit="1" customWidth="1"/>
    <col min="2816" max="2817" width="0" style="76" hidden="1" bestFit="1" customWidth="1"/>
    <col min="2818" max="2818" width="18.28515625" style="76" bestFit="1" customWidth="1"/>
    <col min="2819" max="2819" width="64.85546875" style="76" bestFit="1" customWidth="1"/>
    <col min="2820" max="2823" width="9.140625" style="76" bestFit="1"/>
    <col min="2824" max="2824" width="14.85546875" style="76" bestFit="1" customWidth="1"/>
    <col min="2825" max="3068" width="9.140625" style="76" bestFit="1"/>
    <col min="3069" max="3069" width="37.7109375" style="76" bestFit="1" customWidth="1"/>
    <col min="3070" max="3070" width="9.140625" style="76" bestFit="1"/>
    <col min="3071" max="3071" width="12.85546875" style="76" bestFit="1" customWidth="1"/>
    <col min="3072" max="3073" width="0" style="76" hidden="1" bestFit="1" customWidth="1"/>
    <col min="3074" max="3074" width="18.28515625" style="76" bestFit="1" customWidth="1"/>
    <col min="3075" max="3075" width="64.85546875" style="76" bestFit="1" customWidth="1"/>
    <col min="3076" max="3079" width="9.140625" style="76" bestFit="1"/>
    <col min="3080" max="3080" width="14.85546875" style="76" bestFit="1" customWidth="1"/>
    <col min="3081" max="3324" width="9.140625" style="76" bestFit="1"/>
    <col min="3325" max="3325" width="37.7109375" style="76" bestFit="1" customWidth="1"/>
    <col min="3326" max="3326" width="9.140625" style="76" bestFit="1"/>
    <col min="3327" max="3327" width="12.85546875" style="76" bestFit="1" customWidth="1"/>
    <col min="3328" max="3329" width="0" style="76" hidden="1" bestFit="1" customWidth="1"/>
    <col min="3330" max="3330" width="18.28515625" style="76" bestFit="1" customWidth="1"/>
    <col min="3331" max="3331" width="64.85546875" style="76" bestFit="1" customWidth="1"/>
    <col min="3332" max="3335" width="9.140625" style="76" bestFit="1"/>
    <col min="3336" max="3336" width="14.85546875" style="76" bestFit="1" customWidth="1"/>
    <col min="3337" max="3580" width="9.140625" style="76" bestFit="1"/>
    <col min="3581" max="3581" width="37.7109375" style="76" bestFit="1" customWidth="1"/>
    <col min="3582" max="3582" width="9.140625" style="76" bestFit="1"/>
    <col min="3583" max="3583" width="12.85546875" style="76" bestFit="1" customWidth="1"/>
    <col min="3584" max="3585" width="0" style="76" hidden="1" bestFit="1" customWidth="1"/>
    <col min="3586" max="3586" width="18.28515625" style="76" bestFit="1" customWidth="1"/>
    <col min="3587" max="3587" width="64.85546875" style="76" bestFit="1" customWidth="1"/>
    <col min="3588" max="3591" width="9.140625" style="76" bestFit="1"/>
    <col min="3592" max="3592" width="14.85546875" style="76" bestFit="1" customWidth="1"/>
    <col min="3593" max="3836" width="9.140625" style="76" bestFit="1"/>
    <col min="3837" max="3837" width="37.7109375" style="76" bestFit="1" customWidth="1"/>
    <col min="3838" max="3838" width="9.140625" style="76" bestFit="1"/>
    <col min="3839" max="3839" width="12.85546875" style="76" bestFit="1" customWidth="1"/>
    <col min="3840" max="3841" width="0" style="76" hidden="1" bestFit="1" customWidth="1"/>
    <col min="3842" max="3842" width="18.28515625" style="76" bestFit="1" customWidth="1"/>
    <col min="3843" max="3843" width="64.85546875" style="76" bestFit="1" customWidth="1"/>
    <col min="3844" max="3847" width="9.140625" style="76" bestFit="1"/>
    <col min="3848" max="3848" width="14.85546875" style="76" bestFit="1" customWidth="1"/>
    <col min="3849" max="4092" width="9.140625" style="76" bestFit="1"/>
    <col min="4093" max="4093" width="37.7109375" style="76" bestFit="1" customWidth="1"/>
    <col min="4094" max="4094" width="9.140625" style="76" bestFit="1"/>
    <col min="4095" max="4095" width="12.85546875" style="76" bestFit="1" customWidth="1"/>
    <col min="4096" max="4097" width="0" style="76" hidden="1" bestFit="1" customWidth="1"/>
    <col min="4098" max="4098" width="18.28515625" style="76" bestFit="1" customWidth="1"/>
    <col min="4099" max="4099" width="64.85546875" style="76" bestFit="1" customWidth="1"/>
    <col min="4100" max="4103" width="9.140625" style="76" bestFit="1"/>
    <col min="4104" max="4104" width="14.85546875" style="76" bestFit="1" customWidth="1"/>
    <col min="4105" max="4348" width="9.140625" style="76" bestFit="1"/>
    <col min="4349" max="4349" width="37.7109375" style="76" bestFit="1" customWidth="1"/>
    <col min="4350" max="4350" width="9.140625" style="76" bestFit="1"/>
    <col min="4351" max="4351" width="12.85546875" style="76" bestFit="1" customWidth="1"/>
    <col min="4352" max="4353" width="0" style="76" hidden="1" bestFit="1" customWidth="1"/>
    <col min="4354" max="4354" width="18.28515625" style="76" bestFit="1" customWidth="1"/>
    <col min="4355" max="4355" width="64.85546875" style="76" bestFit="1" customWidth="1"/>
    <col min="4356" max="4359" width="9.140625" style="76" bestFit="1"/>
    <col min="4360" max="4360" width="14.85546875" style="76" bestFit="1" customWidth="1"/>
    <col min="4361" max="4604" width="9.140625" style="76" bestFit="1"/>
    <col min="4605" max="4605" width="37.7109375" style="76" bestFit="1" customWidth="1"/>
    <col min="4606" max="4606" width="9.140625" style="76" bestFit="1"/>
    <col min="4607" max="4607" width="12.85546875" style="76" bestFit="1" customWidth="1"/>
    <col min="4608" max="4609" width="0" style="76" hidden="1" bestFit="1" customWidth="1"/>
    <col min="4610" max="4610" width="18.28515625" style="76" bestFit="1" customWidth="1"/>
    <col min="4611" max="4611" width="64.85546875" style="76" bestFit="1" customWidth="1"/>
    <col min="4612" max="4615" width="9.140625" style="76" bestFit="1"/>
    <col min="4616" max="4616" width="14.85546875" style="76" bestFit="1" customWidth="1"/>
    <col min="4617" max="4860" width="9.140625" style="76" bestFit="1"/>
    <col min="4861" max="4861" width="37.7109375" style="76" bestFit="1" customWidth="1"/>
    <col min="4862" max="4862" width="9.140625" style="76" bestFit="1"/>
    <col min="4863" max="4863" width="12.85546875" style="76" bestFit="1" customWidth="1"/>
    <col min="4864" max="4865" width="0" style="76" hidden="1" bestFit="1" customWidth="1"/>
    <col min="4866" max="4866" width="18.28515625" style="76" bestFit="1" customWidth="1"/>
    <col min="4867" max="4867" width="64.85546875" style="76" bestFit="1" customWidth="1"/>
    <col min="4868" max="4871" width="9.140625" style="76" bestFit="1"/>
    <col min="4872" max="4872" width="14.85546875" style="76" bestFit="1" customWidth="1"/>
    <col min="4873" max="5116" width="9.140625" style="76" bestFit="1"/>
    <col min="5117" max="5117" width="37.7109375" style="76" bestFit="1" customWidth="1"/>
    <col min="5118" max="5118" width="9.140625" style="76" bestFit="1"/>
    <col min="5119" max="5119" width="12.85546875" style="76" bestFit="1" customWidth="1"/>
    <col min="5120" max="5121" width="0" style="76" hidden="1" bestFit="1" customWidth="1"/>
    <col min="5122" max="5122" width="18.28515625" style="76" bestFit="1" customWidth="1"/>
    <col min="5123" max="5123" width="64.85546875" style="76" bestFit="1" customWidth="1"/>
    <col min="5124" max="5127" width="9.140625" style="76" bestFit="1"/>
    <col min="5128" max="5128" width="14.85546875" style="76" bestFit="1" customWidth="1"/>
    <col min="5129" max="5372" width="9.140625" style="76" bestFit="1"/>
    <col min="5373" max="5373" width="37.7109375" style="76" bestFit="1" customWidth="1"/>
    <col min="5374" max="5374" width="9.140625" style="76" bestFit="1"/>
    <col min="5375" max="5375" width="12.85546875" style="76" bestFit="1" customWidth="1"/>
    <col min="5376" max="5377" width="0" style="76" hidden="1" bestFit="1" customWidth="1"/>
    <col min="5378" max="5378" width="18.28515625" style="76" bestFit="1" customWidth="1"/>
    <col min="5379" max="5379" width="64.85546875" style="76" bestFit="1" customWidth="1"/>
    <col min="5380" max="5383" width="9.140625" style="76" bestFit="1"/>
    <col min="5384" max="5384" width="14.85546875" style="76" bestFit="1" customWidth="1"/>
    <col min="5385" max="5628" width="9.140625" style="76" bestFit="1"/>
    <col min="5629" max="5629" width="37.7109375" style="76" bestFit="1" customWidth="1"/>
    <col min="5630" max="5630" width="9.140625" style="76" bestFit="1"/>
    <col min="5631" max="5631" width="12.85546875" style="76" bestFit="1" customWidth="1"/>
    <col min="5632" max="5633" width="0" style="76" hidden="1" bestFit="1" customWidth="1"/>
    <col min="5634" max="5634" width="18.28515625" style="76" bestFit="1" customWidth="1"/>
    <col min="5635" max="5635" width="64.85546875" style="76" bestFit="1" customWidth="1"/>
    <col min="5636" max="5639" width="9.140625" style="76" bestFit="1"/>
    <col min="5640" max="5640" width="14.85546875" style="76" bestFit="1" customWidth="1"/>
    <col min="5641" max="5884" width="9.140625" style="76" bestFit="1"/>
    <col min="5885" max="5885" width="37.7109375" style="76" bestFit="1" customWidth="1"/>
    <col min="5886" max="5886" width="9.140625" style="76" bestFit="1"/>
    <col min="5887" max="5887" width="12.85546875" style="76" bestFit="1" customWidth="1"/>
    <col min="5888" max="5889" width="0" style="76" hidden="1" bestFit="1" customWidth="1"/>
    <col min="5890" max="5890" width="18.28515625" style="76" bestFit="1" customWidth="1"/>
    <col min="5891" max="5891" width="64.85546875" style="76" bestFit="1" customWidth="1"/>
    <col min="5892" max="5895" width="9.140625" style="76" bestFit="1"/>
    <col min="5896" max="5896" width="14.85546875" style="76" bestFit="1" customWidth="1"/>
    <col min="5897" max="6140" width="9.140625" style="76" bestFit="1"/>
    <col min="6141" max="6141" width="37.7109375" style="76" bestFit="1" customWidth="1"/>
    <col min="6142" max="6142" width="9.140625" style="76" bestFit="1"/>
    <col min="6143" max="6143" width="12.85546875" style="76" bestFit="1" customWidth="1"/>
    <col min="6144" max="6145" width="0" style="76" hidden="1" bestFit="1" customWidth="1"/>
    <col min="6146" max="6146" width="18.28515625" style="76" bestFit="1" customWidth="1"/>
    <col min="6147" max="6147" width="64.85546875" style="76" bestFit="1" customWidth="1"/>
    <col min="6148" max="6151" width="9.140625" style="76" bestFit="1"/>
    <col min="6152" max="6152" width="14.85546875" style="76" bestFit="1" customWidth="1"/>
    <col min="6153" max="6396" width="9.140625" style="76" bestFit="1"/>
    <col min="6397" max="6397" width="37.7109375" style="76" bestFit="1" customWidth="1"/>
    <col min="6398" max="6398" width="9.140625" style="76" bestFit="1"/>
    <col min="6399" max="6399" width="12.85546875" style="76" bestFit="1" customWidth="1"/>
    <col min="6400" max="6401" width="0" style="76" hidden="1" bestFit="1" customWidth="1"/>
    <col min="6402" max="6402" width="18.28515625" style="76" bestFit="1" customWidth="1"/>
    <col min="6403" max="6403" width="64.85546875" style="76" bestFit="1" customWidth="1"/>
    <col min="6404" max="6407" width="9.140625" style="76" bestFit="1"/>
    <col min="6408" max="6408" width="14.85546875" style="76" bestFit="1" customWidth="1"/>
    <col min="6409" max="6652" width="9.140625" style="76" bestFit="1"/>
    <col min="6653" max="6653" width="37.7109375" style="76" bestFit="1" customWidth="1"/>
    <col min="6654" max="6654" width="9.140625" style="76" bestFit="1"/>
    <col min="6655" max="6655" width="12.85546875" style="76" bestFit="1" customWidth="1"/>
    <col min="6656" max="6657" width="0" style="76" hidden="1" bestFit="1" customWidth="1"/>
    <col min="6658" max="6658" width="18.28515625" style="76" bestFit="1" customWidth="1"/>
    <col min="6659" max="6659" width="64.85546875" style="76" bestFit="1" customWidth="1"/>
    <col min="6660" max="6663" width="9.140625" style="76" bestFit="1"/>
    <col min="6664" max="6664" width="14.85546875" style="76" bestFit="1" customWidth="1"/>
    <col min="6665" max="6908" width="9.140625" style="76" bestFit="1"/>
    <col min="6909" max="6909" width="37.7109375" style="76" bestFit="1" customWidth="1"/>
    <col min="6910" max="6910" width="9.140625" style="76" bestFit="1"/>
    <col min="6911" max="6911" width="12.85546875" style="76" bestFit="1" customWidth="1"/>
    <col min="6912" max="6913" width="0" style="76" hidden="1" bestFit="1" customWidth="1"/>
    <col min="6914" max="6914" width="18.28515625" style="76" bestFit="1" customWidth="1"/>
    <col min="6915" max="6915" width="64.85546875" style="76" bestFit="1" customWidth="1"/>
    <col min="6916" max="6919" width="9.140625" style="76" bestFit="1"/>
    <col min="6920" max="6920" width="14.85546875" style="76" bestFit="1" customWidth="1"/>
    <col min="6921" max="7164" width="9.140625" style="76" bestFit="1"/>
    <col min="7165" max="7165" width="37.7109375" style="76" bestFit="1" customWidth="1"/>
    <col min="7166" max="7166" width="9.140625" style="76" bestFit="1"/>
    <col min="7167" max="7167" width="12.85546875" style="76" bestFit="1" customWidth="1"/>
    <col min="7168" max="7169" width="0" style="76" hidden="1" bestFit="1" customWidth="1"/>
    <col min="7170" max="7170" width="18.28515625" style="76" bestFit="1" customWidth="1"/>
    <col min="7171" max="7171" width="64.85546875" style="76" bestFit="1" customWidth="1"/>
    <col min="7172" max="7175" width="9.140625" style="76" bestFit="1"/>
    <col min="7176" max="7176" width="14.85546875" style="76" bestFit="1" customWidth="1"/>
    <col min="7177" max="7420" width="9.140625" style="76" bestFit="1"/>
    <col min="7421" max="7421" width="37.7109375" style="76" bestFit="1" customWidth="1"/>
    <col min="7422" max="7422" width="9.140625" style="76" bestFit="1"/>
    <col min="7423" max="7423" width="12.85546875" style="76" bestFit="1" customWidth="1"/>
    <col min="7424" max="7425" width="0" style="76" hidden="1" bestFit="1" customWidth="1"/>
    <col min="7426" max="7426" width="18.28515625" style="76" bestFit="1" customWidth="1"/>
    <col min="7427" max="7427" width="64.85546875" style="76" bestFit="1" customWidth="1"/>
    <col min="7428" max="7431" width="9.140625" style="76" bestFit="1"/>
    <col min="7432" max="7432" width="14.85546875" style="76" bestFit="1" customWidth="1"/>
    <col min="7433" max="7676" width="9.140625" style="76" bestFit="1"/>
    <col min="7677" max="7677" width="37.7109375" style="76" bestFit="1" customWidth="1"/>
    <col min="7678" max="7678" width="9.140625" style="76" bestFit="1"/>
    <col min="7679" max="7679" width="12.85546875" style="76" bestFit="1" customWidth="1"/>
    <col min="7680" max="7681" width="0" style="76" hidden="1" bestFit="1" customWidth="1"/>
    <col min="7682" max="7682" width="18.28515625" style="76" bestFit="1" customWidth="1"/>
    <col min="7683" max="7683" width="64.85546875" style="76" bestFit="1" customWidth="1"/>
    <col min="7684" max="7687" width="9.140625" style="76" bestFit="1"/>
    <col min="7688" max="7688" width="14.85546875" style="76" bestFit="1" customWidth="1"/>
    <col min="7689" max="7932" width="9.140625" style="76" bestFit="1"/>
    <col min="7933" max="7933" width="37.7109375" style="76" bestFit="1" customWidth="1"/>
    <col min="7934" max="7934" width="9.140625" style="76" bestFit="1"/>
    <col min="7935" max="7935" width="12.85546875" style="76" bestFit="1" customWidth="1"/>
    <col min="7936" max="7937" width="0" style="76" hidden="1" bestFit="1" customWidth="1"/>
    <col min="7938" max="7938" width="18.28515625" style="76" bestFit="1" customWidth="1"/>
    <col min="7939" max="7939" width="64.85546875" style="76" bestFit="1" customWidth="1"/>
    <col min="7940" max="7943" width="9.140625" style="76" bestFit="1"/>
    <col min="7944" max="7944" width="14.85546875" style="76" bestFit="1" customWidth="1"/>
    <col min="7945" max="8188" width="9.140625" style="76" bestFit="1"/>
    <col min="8189" max="8189" width="37.7109375" style="76" bestFit="1" customWidth="1"/>
    <col min="8190" max="8190" width="9.140625" style="76" bestFit="1"/>
    <col min="8191" max="8191" width="12.85546875" style="76" bestFit="1" customWidth="1"/>
    <col min="8192" max="8193" width="0" style="76" hidden="1" bestFit="1" customWidth="1"/>
    <col min="8194" max="8194" width="18.28515625" style="76" bestFit="1" customWidth="1"/>
    <col min="8195" max="8195" width="64.85546875" style="76" bestFit="1" customWidth="1"/>
    <col min="8196" max="8199" width="9.140625" style="76" bestFit="1"/>
    <col min="8200" max="8200" width="14.85546875" style="76" bestFit="1" customWidth="1"/>
    <col min="8201" max="8444" width="9.140625" style="76" bestFit="1"/>
    <col min="8445" max="8445" width="37.7109375" style="76" bestFit="1" customWidth="1"/>
    <col min="8446" max="8446" width="9.140625" style="76" bestFit="1"/>
    <col min="8447" max="8447" width="12.85546875" style="76" bestFit="1" customWidth="1"/>
    <col min="8448" max="8449" width="0" style="76" hidden="1" bestFit="1" customWidth="1"/>
    <col min="8450" max="8450" width="18.28515625" style="76" bestFit="1" customWidth="1"/>
    <col min="8451" max="8451" width="64.85546875" style="76" bestFit="1" customWidth="1"/>
    <col min="8452" max="8455" width="9.140625" style="76" bestFit="1"/>
    <col min="8456" max="8456" width="14.85546875" style="76" bestFit="1" customWidth="1"/>
    <col min="8457" max="8700" width="9.140625" style="76" bestFit="1"/>
    <col min="8701" max="8701" width="37.7109375" style="76" bestFit="1" customWidth="1"/>
    <col min="8702" max="8702" width="9.140625" style="76" bestFit="1"/>
    <col min="8703" max="8703" width="12.85546875" style="76" bestFit="1" customWidth="1"/>
    <col min="8704" max="8705" width="0" style="76" hidden="1" bestFit="1" customWidth="1"/>
    <col min="8706" max="8706" width="18.28515625" style="76" bestFit="1" customWidth="1"/>
    <col min="8707" max="8707" width="64.85546875" style="76" bestFit="1" customWidth="1"/>
    <col min="8708" max="8711" width="9.140625" style="76" bestFit="1"/>
    <col min="8712" max="8712" width="14.85546875" style="76" bestFit="1" customWidth="1"/>
    <col min="8713" max="8956" width="9.140625" style="76" bestFit="1"/>
    <col min="8957" max="8957" width="37.7109375" style="76" bestFit="1" customWidth="1"/>
    <col min="8958" max="8958" width="9.140625" style="76" bestFit="1"/>
    <col min="8959" max="8959" width="12.85546875" style="76" bestFit="1" customWidth="1"/>
    <col min="8960" max="8961" width="0" style="76" hidden="1" bestFit="1" customWidth="1"/>
    <col min="8962" max="8962" width="18.28515625" style="76" bestFit="1" customWidth="1"/>
    <col min="8963" max="8963" width="64.85546875" style="76" bestFit="1" customWidth="1"/>
    <col min="8964" max="8967" width="9.140625" style="76" bestFit="1"/>
    <col min="8968" max="8968" width="14.85546875" style="76" bestFit="1" customWidth="1"/>
    <col min="8969" max="9212" width="9.140625" style="76" bestFit="1"/>
    <col min="9213" max="9213" width="37.7109375" style="76" bestFit="1" customWidth="1"/>
    <col min="9214" max="9214" width="9.140625" style="76" bestFit="1"/>
    <col min="9215" max="9215" width="12.85546875" style="76" bestFit="1" customWidth="1"/>
    <col min="9216" max="9217" width="0" style="76" hidden="1" bestFit="1" customWidth="1"/>
    <col min="9218" max="9218" width="18.28515625" style="76" bestFit="1" customWidth="1"/>
    <col min="9219" max="9219" width="64.85546875" style="76" bestFit="1" customWidth="1"/>
    <col min="9220" max="9223" width="9.140625" style="76" bestFit="1"/>
    <col min="9224" max="9224" width="14.85546875" style="76" bestFit="1" customWidth="1"/>
    <col min="9225" max="9468" width="9.140625" style="76" bestFit="1"/>
    <col min="9469" max="9469" width="37.7109375" style="76" bestFit="1" customWidth="1"/>
    <col min="9470" max="9470" width="9.140625" style="76" bestFit="1"/>
    <col min="9471" max="9471" width="12.85546875" style="76" bestFit="1" customWidth="1"/>
    <col min="9472" max="9473" width="0" style="76" hidden="1" bestFit="1" customWidth="1"/>
    <col min="9474" max="9474" width="18.28515625" style="76" bestFit="1" customWidth="1"/>
    <col min="9475" max="9475" width="64.85546875" style="76" bestFit="1" customWidth="1"/>
    <col min="9476" max="9479" width="9.140625" style="76" bestFit="1"/>
    <col min="9480" max="9480" width="14.85546875" style="76" bestFit="1" customWidth="1"/>
    <col min="9481" max="9724" width="9.140625" style="76" bestFit="1"/>
    <col min="9725" max="9725" width="37.7109375" style="76" bestFit="1" customWidth="1"/>
    <col min="9726" max="9726" width="9.140625" style="76" bestFit="1"/>
    <col min="9727" max="9727" width="12.85546875" style="76" bestFit="1" customWidth="1"/>
    <col min="9728" max="9729" width="0" style="76" hidden="1" bestFit="1" customWidth="1"/>
    <col min="9730" max="9730" width="18.28515625" style="76" bestFit="1" customWidth="1"/>
    <col min="9731" max="9731" width="64.85546875" style="76" bestFit="1" customWidth="1"/>
    <col min="9732" max="9735" width="9.140625" style="76" bestFit="1"/>
    <col min="9736" max="9736" width="14.85546875" style="76" bestFit="1" customWidth="1"/>
    <col min="9737" max="9980" width="9.140625" style="76" bestFit="1"/>
    <col min="9981" max="9981" width="37.7109375" style="76" bestFit="1" customWidth="1"/>
    <col min="9982" max="9982" width="9.140625" style="76" bestFit="1"/>
    <col min="9983" max="9983" width="12.85546875" style="76" bestFit="1" customWidth="1"/>
    <col min="9984" max="9985" width="0" style="76" hidden="1" bestFit="1" customWidth="1"/>
    <col min="9986" max="9986" width="18.28515625" style="76" bestFit="1" customWidth="1"/>
    <col min="9987" max="9987" width="64.85546875" style="76" bestFit="1" customWidth="1"/>
    <col min="9988" max="9991" width="9.140625" style="76" bestFit="1"/>
    <col min="9992" max="9992" width="14.85546875" style="76" bestFit="1" customWidth="1"/>
    <col min="9993" max="10236" width="9.140625" style="76" bestFit="1"/>
    <col min="10237" max="10237" width="37.7109375" style="76" bestFit="1" customWidth="1"/>
    <col min="10238" max="10238" width="9.140625" style="76" bestFit="1"/>
    <col min="10239" max="10239" width="12.85546875" style="76" bestFit="1" customWidth="1"/>
    <col min="10240" max="10241" width="0" style="76" hidden="1" bestFit="1" customWidth="1"/>
    <col min="10242" max="10242" width="18.28515625" style="76" bestFit="1" customWidth="1"/>
    <col min="10243" max="10243" width="64.85546875" style="76" bestFit="1" customWidth="1"/>
    <col min="10244" max="10247" width="9.140625" style="76" bestFit="1"/>
    <col min="10248" max="10248" width="14.85546875" style="76" bestFit="1" customWidth="1"/>
    <col min="10249" max="10492" width="9.140625" style="76" bestFit="1"/>
    <col min="10493" max="10493" width="37.7109375" style="76" bestFit="1" customWidth="1"/>
    <col min="10494" max="10494" width="9.140625" style="76" bestFit="1"/>
    <col min="10495" max="10495" width="12.85546875" style="76" bestFit="1" customWidth="1"/>
    <col min="10496" max="10497" width="0" style="76" hidden="1" bestFit="1" customWidth="1"/>
    <col min="10498" max="10498" width="18.28515625" style="76" bestFit="1" customWidth="1"/>
    <col min="10499" max="10499" width="64.85546875" style="76" bestFit="1" customWidth="1"/>
    <col min="10500" max="10503" width="9.140625" style="76" bestFit="1"/>
    <col min="10504" max="10504" width="14.85546875" style="76" bestFit="1" customWidth="1"/>
    <col min="10505" max="10748" width="9.140625" style="76" bestFit="1"/>
    <col min="10749" max="10749" width="37.7109375" style="76" bestFit="1" customWidth="1"/>
    <col min="10750" max="10750" width="9.140625" style="76" bestFit="1"/>
    <col min="10751" max="10751" width="12.85546875" style="76" bestFit="1" customWidth="1"/>
    <col min="10752" max="10753" width="0" style="76" hidden="1" bestFit="1" customWidth="1"/>
    <col min="10754" max="10754" width="18.28515625" style="76" bestFit="1" customWidth="1"/>
    <col min="10755" max="10755" width="64.85546875" style="76" bestFit="1" customWidth="1"/>
    <col min="10756" max="10759" width="9.140625" style="76" bestFit="1"/>
    <col min="10760" max="10760" width="14.85546875" style="76" bestFit="1" customWidth="1"/>
    <col min="10761" max="11004" width="9.140625" style="76" bestFit="1"/>
    <col min="11005" max="11005" width="37.7109375" style="76" bestFit="1" customWidth="1"/>
    <col min="11006" max="11006" width="9.140625" style="76" bestFit="1"/>
    <col min="11007" max="11007" width="12.85546875" style="76" bestFit="1" customWidth="1"/>
    <col min="11008" max="11009" width="0" style="76" hidden="1" bestFit="1" customWidth="1"/>
    <col min="11010" max="11010" width="18.28515625" style="76" bestFit="1" customWidth="1"/>
    <col min="11011" max="11011" width="64.85546875" style="76" bestFit="1" customWidth="1"/>
    <col min="11012" max="11015" width="9.140625" style="76" bestFit="1"/>
    <col min="11016" max="11016" width="14.85546875" style="76" bestFit="1" customWidth="1"/>
    <col min="11017" max="11260" width="9.140625" style="76" bestFit="1"/>
    <col min="11261" max="11261" width="37.7109375" style="76" bestFit="1" customWidth="1"/>
    <col min="11262" max="11262" width="9.140625" style="76" bestFit="1"/>
    <col min="11263" max="11263" width="12.85546875" style="76" bestFit="1" customWidth="1"/>
    <col min="11264" max="11265" width="0" style="76" hidden="1" bestFit="1" customWidth="1"/>
    <col min="11266" max="11266" width="18.28515625" style="76" bestFit="1" customWidth="1"/>
    <col min="11267" max="11267" width="64.85546875" style="76" bestFit="1" customWidth="1"/>
    <col min="11268" max="11271" width="9.140625" style="76" bestFit="1"/>
    <col min="11272" max="11272" width="14.85546875" style="76" bestFit="1" customWidth="1"/>
    <col min="11273" max="11516" width="9.140625" style="76" bestFit="1"/>
    <col min="11517" max="11517" width="37.7109375" style="76" bestFit="1" customWidth="1"/>
    <col min="11518" max="11518" width="9.140625" style="76" bestFit="1"/>
    <col min="11519" max="11519" width="12.85546875" style="76" bestFit="1" customWidth="1"/>
    <col min="11520" max="11521" width="0" style="76" hidden="1" bestFit="1" customWidth="1"/>
    <col min="11522" max="11522" width="18.28515625" style="76" bestFit="1" customWidth="1"/>
    <col min="11523" max="11523" width="64.85546875" style="76" bestFit="1" customWidth="1"/>
    <col min="11524" max="11527" width="9.140625" style="76" bestFit="1"/>
    <col min="11528" max="11528" width="14.85546875" style="76" bestFit="1" customWidth="1"/>
    <col min="11529" max="11772" width="9.140625" style="76" bestFit="1"/>
    <col min="11773" max="11773" width="37.7109375" style="76" bestFit="1" customWidth="1"/>
    <col min="11774" max="11774" width="9.140625" style="76" bestFit="1"/>
    <col min="11775" max="11775" width="12.85546875" style="76" bestFit="1" customWidth="1"/>
    <col min="11776" max="11777" width="0" style="76" hidden="1" bestFit="1" customWidth="1"/>
    <col min="11778" max="11778" width="18.28515625" style="76" bestFit="1" customWidth="1"/>
    <col min="11779" max="11779" width="64.85546875" style="76" bestFit="1" customWidth="1"/>
    <col min="11780" max="11783" width="9.140625" style="76" bestFit="1"/>
    <col min="11784" max="11784" width="14.85546875" style="76" bestFit="1" customWidth="1"/>
    <col min="11785" max="12028" width="9.140625" style="76" bestFit="1"/>
    <col min="12029" max="12029" width="37.7109375" style="76" bestFit="1" customWidth="1"/>
    <col min="12030" max="12030" width="9.140625" style="76" bestFit="1"/>
    <col min="12031" max="12031" width="12.85546875" style="76" bestFit="1" customWidth="1"/>
    <col min="12032" max="12033" width="0" style="76" hidden="1" bestFit="1" customWidth="1"/>
    <col min="12034" max="12034" width="18.28515625" style="76" bestFit="1" customWidth="1"/>
    <col min="12035" max="12035" width="64.85546875" style="76" bestFit="1" customWidth="1"/>
    <col min="12036" max="12039" width="9.140625" style="76" bestFit="1"/>
    <col min="12040" max="12040" width="14.85546875" style="76" bestFit="1" customWidth="1"/>
    <col min="12041" max="12284" width="9.140625" style="76" bestFit="1"/>
    <col min="12285" max="12285" width="37.7109375" style="76" bestFit="1" customWidth="1"/>
    <col min="12286" max="12286" width="9.140625" style="76" bestFit="1"/>
    <col min="12287" max="12287" width="12.85546875" style="76" bestFit="1" customWidth="1"/>
    <col min="12288" max="12289" width="0" style="76" hidden="1" bestFit="1" customWidth="1"/>
    <col min="12290" max="12290" width="18.28515625" style="76" bestFit="1" customWidth="1"/>
    <col min="12291" max="12291" width="64.85546875" style="76" bestFit="1" customWidth="1"/>
    <col min="12292" max="12295" width="9.140625" style="76" bestFit="1"/>
    <col min="12296" max="12296" width="14.85546875" style="76" bestFit="1" customWidth="1"/>
    <col min="12297" max="12540" width="9.140625" style="76" bestFit="1"/>
    <col min="12541" max="12541" width="37.7109375" style="76" bestFit="1" customWidth="1"/>
    <col min="12542" max="12542" width="9.140625" style="76" bestFit="1"/>
    <col min="12543" max="12543" width="12.85546875" style="76" bestFit="1" customWidth="1"/>
    <col min="12544" max="12545" width="0" style="76" hidden="1" bestFit="1" customWidth="1"/>
    <col min="12546" max="12546" width="18.28515625" style="76" bestFit="1" customWidth="1"/>
    <col min="12547" max="12547" width="64.85546875" style="76" bestFit="1" customWidth="1"/>
    <col min="12548" max="12551" width="9.140625" style="76" bestFit="1"/>
    <col min="12552" max="12552" width="14.85546875" style="76" bestFit="1" customWidth="1"/>
    <col min="12553" max="12796" width="9.140625" style="76" bestFit="1"/>
    <col min="12797" max="12797" width="37.7109375" style="76" bestFit="1" customWidth="1"/>
    <col min="12798" max="12798" width="9.140625" style="76" bestFit="1"/>
    <col min="12799" max="12799" width="12.85546875" style="76" bestFit="1" customWidth="1"/>
    <col min="12800" max="12801" width="0" style="76" hidden="1" bestFit="1" customWidth="1"/>
    <col min="12802" max="12802" width="18.28515625" style="76" bestFit="1" customWidth="1"/>
    <col min="12803" max="12803" width="64.85546875" style="76" bestFit="1" customWidth="1"/>
    <col min="12804" max="12807" width="9.140625" style="76" bestFit="1"/>
    <col min="12808" max="12808" width="14.85546875" style="76" bestFit="1" customWidth="1"/>
    <col min="12809" max="13052" width="9.140625" style="76" bestFit="1"/>
    <col min="13053" max="13053" width="37.7109375" style="76" bestFit="1" customWidth="1"/>
    <col min="13054" max="13054" width="9.140625" style="76" bestFit="1"/>
    <col min="13055" max="13055" width="12.85546875" style="76" bestFit="1" customWidth="1"/>
    <col min="13056" max="13057" width="0" style="76" hidden="1" bestFit="1" customWidth="1"/>
    <col min="13058" max="13058" width="18.28515625" style="76" bestFit="1" customWidth="1"/>
    <col min="13059" max="13059" width="64.85546875" style="76" bestFit="1" customWidth="1"/>
    <col min="13060" max="13063" width="9.140625" style="76" bestFit="1"/>
    <col min="13064" max="13064" width="14.85546875" style="76" bestFit="1" customWidth="1"/>
    <col min="13065" max="13308" width="9.140625" style="76" bestFit="1"/>
    <col min="13309" max="13309" width="37.7109375" style="76" bestFit="1" customWidth="1"/>
    <col min="13310" max="13310" width="9.140625" style="76" bestFit="1"/>
    <col min="13311" max="13311" width="12.85546875" style="76" bestFit="1" customWidth="1"/>
    <col min="13312" max="13313" width="0" style="76" hidden="1" bestFit="1" customWidth="1"/>
    <col min="13314" max="13314" width="18.28515625" style="76" bestFit="1" customWidth="1"/>
    <col min="13315" max="13315" width="64.85546875" style="76" bestFit="1" customWidth="1"/>
    <col min="13316" max="13319" width="9.140625" style="76" bestFit="1"/>
    <col min="13320" max="13320" width="14.85546875" style="76" bestFit="1" customWidth="1"/>
    <col min="13321" max="13564" width="9.140625" style="76" bestFit="1"/>
    <col min="13565" max="13565" width="37.7109375" style="76" bestFit="1" customWidth="1"/>
    <col min="13566" max="13566" width="9.140625" style="76" bestFit="1"/>
    <col min="13567" max="13567" width="12.85546875" style="76" bestFit="1" customWidth="1"/>
    <col min="13568" max="13569" width="0" style="76" hidden="1" bestFit="1" customWidth="1"/>
    <col min="13570" max="13570" width="18.28515625" style="76" bestFit="1" customWidth="1"/>
    <col min="13571" max="13571" width="64.85546875" style="76" bestFit="1" customWidth="1"/>
    <col min="13572" max="13575" width="9.140625" style="76" bestFit="1"/>
    <col min="13576" max="13576" width="14.85546875" style="76" bestFit="1" customWidth="1"/>
    <col min="13577" max="13820" width="9.140625" style="76" bestFit="1"/>
    <col min="13821" max="13821" width="37.7109375" style="76" bestFit="1" customWidth="1"/>
    <col min="13822" max="13822" width="9.140625" style="76" bestFit="1"/>
    <col min="13823" max="13823" width="12.85546875" style="76" bestFit="1" customWidth="1"/>
    <col min="13824" max="13825" width="0" style="76" hidden="1" bestFit="1" customWidth="1"/>
    <col min="13826" max="13826" width="18.28515625" style="76" bestFit="1" customWidth="1"/>
    <col min="13827" max="13827" width="64.85546875" style="76" bestFit="1" customWidth="1"/>
    <col min="13828" max="13831" width="9.140625" style="76" bestFit="1"/>
    <col min="13832" max="13832" width="14.85546875" style="76" bestFit="1" customWidth="1"/>
    <col min="13833" max="14076" width="9.140625" style="76" bestFit="1"/>
    <col min="14077" max="14077" width="37.7109375" style="76" bestFit="1" customWidth="1"/>
    <col min="14078" max="14078" width="9.140625" style="76" bestFit="1"/>
    <col min="14079" max="14079" width="12.85546875" style="76" bestFit="1" customWidth="1"/>
    <col min="14080" max="14081" width="0" style="76" hidden="1" bestFit="1" customWidth="1"/>
    <col min="14082" max="14082" width="18.28515625" style="76" bestFit="1" customWidth="1"/>
    <col min="14083" max="14083" width="64.85546875" style="76" bestFit="1" customWidth="1"/>
    <col min="14084" max="14087" width="9.140625" style="76" bestFit="1"/>
    <col min="14088" max="14088" width="14.85546875" style="76" bestFit="1" customWidth="1"/>
    <col min="14089" max="14332" width="9.140625" style="76" bestFit="1"/>
    <col min="14333" max="14333" width="37.7109375" style="76" bestFit="1" customWidth="1"/>
    <col min="14334" max="14334" width="9.140625" style="76" bestFit="1"/>
    <col min="14335" max="14335" width="12.85546875" style="76" bestFit="1" customWidth="1"/>
    <col min="14336" max="14337" width="0" style="76" hidden="1" bestFit="1" customWidth="1"/>
    <col min="14338" max="14338" width="18.28515625" style="76" bestFit="1" customWidth="1"/>
    <col min="14339" max="14339" width="64.85546875" style="76" bestFit="1" customWidth="1"/>
    <col min="14340" max="14343" width="9.140625" style="76" bestFit="1"/>
    <col min="14344" max="14344" width="14.85546875" style="76" bestFit="1" customWidth="1"/>
    <col min="14345" max="14588" width="9.140625" style="76" bestFit="1"/>
    <col min="14589" max="14589" width="37.7109375" style="76" bestFit="1" customWidth="1"/>
    <col min="14590" max="14590" width="9.140625" style="76" bestFit="1"/>
    <col min="14591" max="14591" width="12.85546875" style="76" bestFit="1" customWidth="1"/>
    <col min="14592" max="14593" width="0" style="76" hidden="1" bestFit="1" customWidth="1"/>
    <col min="14594" max="14594" width="18.28515625" style="76" bestFit="1" customWidth="1"/>
    <col min="14595" max="14595" width="64.85546875" style="76" bestFit="1" customWidth="1"/>
    <col min="14596" max="14599" width="9.140625" style="76" bestFit="1"/>
    <col min="14600" max="14600" width="14.85546875" style="76" bestFit="1" customWidth="1"/>
    <col min="14601" max="14844" width="9.140625" style="76" bestFit="1"/>
    <col min="14845" max="14845" width="37.7109375" style="76" bestFit="1" customWidth="1"/>
    <col min="14846" max="14846" width="9.140625" style="76" bestFit="1"/>
    <col min="14847" max="14847" width="12.85546875" style="76" bestFit="1" customWidth="1"/>
    <col min="14848" max="14849" width="0" style="76" hidden="1" bestFit="1" customWidth="1"/>
    <col min="14850" max="14850" width="18.28515625" style="76" bestFit="1" customWidth="1"/>
    <col min="14851" max="14851" width="64.85546875" style="76" bestFit="1" customWidth="1"/>
    <col min="14852" max="14855" width="9.140625" style="76" bestFit="1"/>
    <col min="14856" max="14856" width="14.85546875" style="76" bestFit="1" customWidth="1"/>
    <col min="14857" max="15100" width="9.140625" style="76" bestFit="1"/>
    <col min="15101" max="15101" width="37.7109375" style="76" bestFit="1" customWidth="1"/>
    <col min="15102" max="15102" width="9.140625" style="76" bestFit="1"/>
    <col min="15103" max="15103" width="12.85546875" style="76" bestFit="1" customWidth="1"/>
    <col min="15104" max="15105" width="0" style="76" hidden="1" bestFit="1" customWidth="1"/>
    <col min="15106" max="15106" width="18.28515625" style="76" bestFit="1" customWidth="1"/>
    <col min="15107" max="15107" width="64.85546875" style="76" bestFit="1" customWidth="1"/>
    <col min="15108" max="15111" width="9.140625" style="76" bestFit="1"/>
    <col min="15112" max="15112" width="14.85546875" style="76" bestFit="1" customWidth="1"/>
    <col min="15113" max="15356" width="9.140625" style="76" bestFit="1"/>
    <col min="15357" max="15357" width="37.7109375" style="76" bestFit="1" customWidth="1"/>
    <col min="15358" max="15358" width="9.140625" style="76" bestFit="1"/>
    <col min="15359" max="15359" width="12.85546875" style="76" bestFit="1" customWidth="1"/>
    <col min="15360" max="15361" width="0" style="76" hidden="1" bestFit="1" customWidth="1"/>
    <col min="15362" max="15362" width="18.28515625" style="76" bestFit="1" customWidth="1"/>
    <col min="15363" max="15363" width="64.85546875" style="76" bestFit="1" customWidth="1"/>
    <col min="15364" max="15367" width="9.140625" style="76" bestFit="1"/>
    <col min="15368" max="15368" width="14.85546875" style="76" bestFit="1" customWidth="1"/>
    <col min="15369" max="15612" width="9.140625" style="76" bestFit="1"/>
    <col min="15613" max="15613" width="37.7109375" style="76" bestFit="1" customWidth="1"/>
    <col min="15614" max="15614" width="9.140625" style="76" bestFit="1"/>
    <col min="15615" max="15615" width="12.85546875" style="76" bestFit="1" customWidth="1"/>
    <col min="15616" max="15617" width="0" style="76" hidden="1" bestFit="1" customWidth="1"/>
    <col min="15618" max="15618" width="18.28515625" style="76" bestFit="1" customWidth="1"/>
    <col min="15619" max="15619" width="64.85546875" style="76" bestFit="1" customWidth="1"/>
    <col min="15620" max="15623" width="9.140625" style="76" bestFit="1"/>
    <col min="15624" max="15624" width="14.85546875" style="76" bestFit="1" customWidth="1"/>
    <col min="15625" max="15868" width="9.140625" style="76" bestFit="1"/>
    <col min="15869" max="15869" width="37.7109375" style="76" bestFit="1" customWidth="1"/>
    <col min="15870" max="15870" width="9.140625" style="76" bestFit="1"/>
    <col min="15871" max="15871" width="12.85546875" style="76" bestFit="1" customWidth="1"/>
    <col min="15872" max="15873" width="0" style="76" hidden="1" bestFit="1" customWidth="1"/>
    <col min="15874" max="15874" width="18.28515625" style="76" bestFit="1" customWidth="1"/>
    <col min="15875" max="15875" width="64.85546875" style="76" bestFit="1" customWidth="1"/>
    <col min="15876" max="15879" width="9.140625" style="76" bestFit="1"/>
    <col min="15880" max="15880" width="14.85546875" style="76" bestFit="1" customWidth="1"/>
    <col min="15881" max="16124" width="9.140625" style="76" bestFit="1"/>
    <col min="16125" max="16125" width="37.7109375" style="76" bestFit="1" customWidth="1"/>
    <col min="16126" max="16126" width="9.140625" style="76" bestFit="1"/>
    <col min="16127" max="16127" width="12.85546875" style="76" bestFit="1" customWidth="1"/>
    <col min="16128" max="16129" width="0" style="76" hidden="1" bestFit="1" customWidth="1"/>
    <col min="16130" max="16130" width="18.28515625" style="76" bestFit="1" customWidth="1"/>
    <col min="16131" max="16131" width="64.85546875" style="76" bestFit="1" customWidth="1"/>
    <col min="16132" max="16135" width="9.140625" style="76" bestFit="1"/>
    <col min="16136" max="16136" width="14.85546875" style="76" bestFit="1" customWidth="1"/>
    <col min="16137" max="16384" width="9.140625" style="76"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56" t="str">
        <f>'1. паспорт местоположение'!A5:C5</f>
        <v>Год раскрытия информации: 2026 год</v>
      </c>
      <c r="B5" s="256"/>
      <c r="C5" s="256"/>
      <c r="D5" s="256"/>
      <c r="E5" s="256"/>
      <c r="F5" s="256"/>
      <c r="G5" s="256"/>
      <c r="H5" s="256"/>
      <c r="I5" s="256"/>
      <c r="J5" s="256"/>
      <c r="K5" s="256"/>
      <c r="L5" s="256"/>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57" t="s">
        <v>3</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52" t="s">
        <v>5</v>
      </c>
      <c r="B10" s="252"/>
      <c r="C10" s="252"/>
      <c r="D10" s="252"/>
      <c r="E10" s="252"/>
      <c r="F10" s="252"/>
      <c r="G10" s="252"/>
      <c r="H10" s="252"/>
      <c r="I10" s="252"/>
      <c r="J10" s="252"/>
      <c r="K10" s="252"/>
      <c r="L10" s="252"/>
    </row>
    <row r="11" spans="1:44" ht="18.75" x14ac:dyDescent="0.25">
      <c r="A11" s="257"/>
      <c r="B11" s="257"/>
      <c r="C11" s="257"/>
      <c r="D11" s="257"/>
      <c r="E11" s="257"/>
      <c r="F11" s="257"/>
      <c r="G11" s="257"/>
      <c r="H11" s="257"/>
      <c r="I11" s="257"/>
      <c r="J11" s="257"/>
      <c r="K11" s="257"/>
      <c r="L11" s="257"/>
    </row>
    <row r="12" spans="1:44" x14ac:dyDescent="0.25">
      <c r="A12" s="265" t="str">
        <f>'1. паспорт местоположение'!A12:C12</f>
        <v>N_TP2100.AS.0013</v>
      </c>
      <c r="B12" s="265"/>
      <c r="C12" s="265"/>
      <c r="D12" s="265"/>
      <c r="E12" s="265"/>
      <c r="F12" s="265"/>
      <c r="G12" s="265"/>
      <c r="H12" s="265"/>
      <c r="I12" s="265"/>
      <c r="J12" s="265"/>
      <c r="K12" s="265"/>
      <c r="L12" s="265"/>
    </row>
    <row r="13" spans="1:44" x14ac:dyDescent="0.25">
      <c r="A13" s="252" t="s">
        <v>6</v>
      </c>
      <c r="B13" s="252"/>
      <c r="C13" s="252"/>
      <c r="D13" s="252"/>
      <c r="E13" s="252"/>
      <c r="F13" s="252"/>
      <c r="G13" s="252"/>
      <c r="H13" s="252"/>
      <c r="I13" s="252"/>
      <c r="J13" s="252"/>
      <c r="K13" s="252"/>
      <c r="L13" s="252"/>
    </row>
    <row r="14" spans="1:44" ht="18.75" x14ac:dyDescent="0.25">
      <c r="A14" s="261"/>
      <c r="B14" s="261"/>
      <c r="C14" s="261"/>
      <c r="D14" s="261"/>
      <c r="E14" s="261"/>
      <c r="F14" s="261"/>
      <c r="G14" s="261"/>
      <c r="H14" s="261"/>
      <c r="I14" s="261"/>
      <c r="J14" s="261"/>
      <c r="K14" s="261"/>
      <c r="L14" s="261"/>
    </row>
    <row r="15" spans="1:44" ht="65.25" customHeight="1" x14ac:dyDescent="0.25">
      <c r="A15" s="25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5" s="253"/>
      <c r="C15" s="253"/>
      <c r="D15" s="253"/>
      <c r="E15" s="253"/>
      <c r="F15" s="253"/>
      <c r="G15" s="253"/>
      <c r="H15" s="253"/>
      <c r="I15" s="253"/>
      <c r="J15" s="253"/>
      <c r="K15" s="253"/>
      <c r="L15" s="253"/>
    </row>
    <row r="16" spans="1:44" x14ac:dyDescent="0.25">
      <c r="A16" s="252" t="s">
        <v>7</v>
      </c>
      <c r="B16" s="252"/>
      <c r="C16" s="252"/>
      <c r="D16" s="252"/>
      <c r="E16" s="252"/>
      <c r="F16" s="252"/>
      <c r="G16" s="252"/>
      <c r="H16" s="252"/>
      <c r="I16" s="252"/>
      <c r="J16" s="252"/>
      <c r="K16" s="252"/>
      <c r="L16" s="252"/>
    </row>
    <row r="17" spans="1:12" ht="15.75" customHeight="1" x14ac:dyDescent="0.25">
      <c r="L17" s="77"/>
    </row>
    <row r="18" spans="1:12" x14ac:dyDescent="0.25">
      <c r="K18" s="78"/>
    </row>
    <row r="19" spans="1:12" ht="15.75" customHeight="1" x14ac:dyDescent="0.25">
      <c r="A19" s="393" t="s">
        <v>295</v>
      </c>
      <c r="B19" s="393"/>
      <c r="C19" s="393"/>
      <c r="D19" s="393"/>
      <c r="E19" s="393"/>
      <c r="F19" s="393"/>
      <c r="G19" s="393"/>
      <c r="H19" s="393"/>
      <c r="I19" s="393"/>
      <c r="J19" s="393"/>
      <c r="K19" s="393"/>
      <c r="L19" s="393"/>
    </row>
    <row r="20" spans="1:12" x14ac:dyDescent="0.25">
      <c r="A20" s="79"/>
      <c r="B20" s="79"/>
    </row>
    <row r="21" spans="1:12" ht="28.5" customHeight="1" x14ac:dyDescent="0.25">
      <c r="A21" s="394" t="s">
        <v>296</v>
      </c>
      <c r="B21" s="394" t="s">
        <v>297</v>
      </c>
      <c r="C21" s="395" t="s">
        <v>298</v>
      </c>
      <c r="D21" s="395"/>
      <c r="E21" s="395"/>
      <c r="F21" s="395"/>
      <c r="G21" s="395"/>
      <c r="H21" s="395"/>
      <c r="I21" s="394" t="s">
        <v>299</v>
      </c>
      <c r="J21" s="396" t="s">
        <v>300</v>
      </c>
      <c r="K21" s="394" t="s">
        <v>301</v>
      </c>
      <c r="L21" s="399" t="s">
        <v>302</v>
      </c>
    </row>
    <row r="22" spans="1:12" ht="58.5" customHeight="1" x14ac:dyDescent="0.25">
      <c r="A22" s="394"/>
      <c r="B22" s="394"/>
      <c r="C22" s="398" t="s">
        <v>303</v>
      </c>
      <c r="D22" s="398"/>
      <c r="E22" s="81"/>
      <c r="F22" s="82"/>
      <c r="G22" s="400" t="s">
        <v>304</v>
      </c>
      <c r="H22" s="401"/>
      <c r="I22" s="394"/>
      <c r="J22" s="397"/>
      <c r="K22" s="394"/>
      <c r="L22" s="399"/>
    </row>
    <row r="23" spans="1:12" ht="95.25" customHeight="1" x14ac:dyDescent="0.25">
      <c r="A23" s="394"/>
      <c r="B23" s="394"/>
      <c r="C23" s="83" t="s">
        <v>305</v>
      </c>
      <c r="D23" s="83" t="s">
        <v>306</v>
      </c>
      <c r="E23" s="83" t="s">
        <v>305</v>
      </c>
      <c r="F23" s="83" t="s">
        <v>306</v>
      </c>
      <c r="G23" s="83" t="s">
        <v>305</v>
      </c>
      <c r="H23" s="83" t="s">
        <v>306</v>
      </c>
      <c r="I23" s="394"/>
      <c r="J23" s="398"/>
      <c r="K23" s="394"/>
      <c r="L23" s="399"/>
    </row>
    <row r="24" spans="1:12" x14ac:dyDescent="0.25">
      <c r="A24" s="80">
        <v>1</v>
      </c>
      <c r="B24" s="80">
        <v>2</v>
      </c>
      <c r="C24" s="83">
        <v>3</v>
      </c>
      <c r="D24" s="83">
        <v>4</v>
      </c>
      <c r="E24" s="83">
        <v>5</v>
      </c>
      <c r="F24" s="83">
        <v>6</v>
      </c>
      <c r="G24" s="83">
        <v>7</v>
      </c>
      <c r="H24" s="83">
        <v>8</v>
      </c>
      <c r="I24" s="83">
        <v>9</v>
      </c>
      <c r="J24" s="83">
        <v>10</v>
      </c>
      <c r="K24" s="83">
        <v>11</v>
      </c>
      <c r="L24" s="83">
        <v>12</v>
      </c>
    </row>
    <row r="25" spans="1:12" ht="31.5" x14ac:dyDescent="0.25">
      <c r="A25" s="83">
        <v>1</v>
      </c>
      <c r="B25" s="84" t="s">
        <v>307</v>
      </c>
      <c r="C25" s="84"/>
      <c r="D25" s="85"/>
      <c r="E25" s="85"/>
      <c r="F25" s="85"/>
      <c r="G25" s="85"/>
      <c r="H25" s="85"/>
      <c r="I25" s="85"/>
      <c r="J25" s="85"/>
      <c r="K25" s="86"/>
      <c r="L25" s="65"/>
    </row>
    <row r="26" spans="1:12" ht="21.75" customHeight="1" x14ac:dyDescent="0.25">
      <c r="A26" s="83" t="s">
        <v>308</v>
      </c>
      <c r="B26" s="87" t="s">
        <v>309</v>
      </c>
      <c r="C26" s="88" t="s">
        <v>26</v>
      </c>
      <c r="D26" s="88"/>
      <c r="E26" s="85"/>
      <c r="F26" s="85"/>
      <c r="G26" s="88" t="s">
        <v>600</v>
      </c>
      <c r="H26" s="88"/>
      <c r="I26" s="85"/>
      <c r="J26" s="85"/>
      <c r="K26" s="86"/>
      <c r="L26" s="86"/>
    </row>
    <row r="27" spans="1:12" ht="39" customHeight="1" x14ac:dyDescent="0.25">
      <c r="A27" s="83" t="s">
        <v>310</v>
      </c>
      <c r="B27" s="87" t="s">
        <v>311</v>
      </c>
      <c r="C27" s="88" t="s">
        <v>26</v>
      </c>
      <c r="D27" s="88"/>
      <c r="E27" s="85"/>
      <c r="F27" s="85"/>
      <c r="G27" s="88" t="s">
        <v>600</v>
      </c>
      <c r="H27" s="88"/>
      <c r="I27" s="85"/>
      <c r="J27" s="85"/>
      <c r="K27" s="86"/>
      <c r="L27" s="86"/>
    </row>
    <row r="28" spans="1:12" ht="70.5" customHeight="1" x14ac:dyDescent="0.25">
      <c r="A28" s="83" t="s">
        <v>312</v>
      </c>
      <c r="B28" s="87" t="s">
        <v>313</v>
      </c>
      <c r="C28" s="88" t="s">
        <v>26</v>
      </c>
      <c r="D28" s="88"/>
      <c r="E28" s="85"/>
      <c r="F28" s="85"/>
      <c r="G28" s="88" t="s">
        <v>600</v>
      </c>
      <c r="H28" s="88"/>
      <c r="I28" s="89"/>
      <c r="J28" s="89"/>
      <c r="K28" s="86"/>
      <c r="L28" s="86"/>
    </row>
    <row r="29" spans="1:12" ht="54" customHeight="1" x14ac:dyDescent="0.25">
      <c r="A29" s="83" t="s">
        <v>314</v>
      </c>
      <c r="B29" s="87" t="s">
        <v>315</v>
      </c>
      <c r="C29" s="88" t="s">
        <v>26</v>
      </c>
      <c r="D29" s="88"/>
      <c r="E29" s="85"/>
      <c r="F29" s="85"/>
      <c r="G29" s="88" t="s">
        <v>600</v>
      </c>
      <c r="H29" s="88"/>
      <c r="I29" s="89"/>
      <c r="J29" s="89"/>
      <c r="K29" s="86"/>
      <c r="L29" s="86"/>
    </row>
    <row r="30" spans="1:12" ht="42" customHeight="1" x14ac:dyDescent="0.25">
      <c r="A30" s="83" t="s">
        <v>316</v>
      </c>
      <c r="B30" s="87" t="s">
        <v>317</v>
      </c>
      <c r="C30" s="88" t="s">
        <v>26</v>
      </c>
      <c r="D30" s="88"/>
      <c r="E30" s="85"/>
      <c r="F30" s="85"/>
      <c r="G30" s="88" t="s">
        <v>600</v>
      </c>
      <c r="H30" s="88"/>
      <c r="I30" s="90"/>
      <c r="J30" s="90"/>
      <c r="K30" s="86"/>
      <c r="L30" s="86"/>
    </row>
    <row r="31" spans="1:12" ht="37.5" customHeight="1" x14ac:dyDescent="0.25">
      <c r="A31" s="83" t="s">
        <v>318</v>
      </c>
      <c r="B31" s="91" t="s">
        <v>319</v>
      </c>
      <c r="C31" s="88" t="s">
        <v>26</v>
      </c>
      <c r="D31" s="88"/>
      <c r="E31" s="85"/>
      <c r="F31" s="85"/>
      <c r="G31" s="88" t="s">
        <v>600</v>
      </c>
      <c r="H31" s="88"/>
      <c r="I31" s="92"/>
      <c r="J31" s="92"/>
      <c r="K31" s="86"/>
      <c r="L31" s="86"/>
    </row>
    <row r="32" spans="1:12" ht="31.5" x14ac:dyDescent="0.25">
      <c r="A32" s="83" t="s">
        <v>320</v>
      </c>
      <c r="B32" s="91" t="s">
        <v>321</v>
      </c>
      <c r="C32" s="88" t="s">
        <v>26</v>
      </c>
      <c r="D32" s="88"/>
      <c r="E32" s="85"/>
      <c r="F32" s="85"/>
      <c r="G32" s="88" t="s">
        <v>600</v>
      </c>
      <c r="H32" s="88"/>
      <c r="I32" s="92"/>
      <c r="J32" s="92"/>
      <c r="K32" s="86"/>
      <c r="L32" s="86"/>
    </row>
    <row r="33" spans="1:12" ht="37.5" customHeight="1" x14ac:dyDescent="0.25">
      <c r="A33" s="83" t="s">
        <v>322</v>
      </c>
      <c r="B33" s="91" t="s">
        <v>323</v>
      </c>
      <c r="C33" s="88" t="s">
        <v>26</v>
      </c>
      <c r="D33" s="88"/>
      <c r="E33" s="85"/>
      <c r="F33" s="85"/>
      <c r="G33" s="88" t="s">
        <v>600</v>
      </c>
      <c r="H33" s="88"/>
      <c r="I33" s="92"/>
      <c r="J33" s="92"/>
      <c r="K33" s="86"/>
      <c r="L33" s="86"/>
    </row>
    <row r="34" spans="1:12" ht="47.25" customHeight="1" x14ac:dyDescent="0.25">
      <c r="A34" s="83" t="s">
        <v>324</v>
      </c>
      <c r="B34" s="91" t="s">
        <v>325</v>
      </c>
      <c r="C34" s="88" t="s">
        <v>26</v>
      </c>
      <c r="D34" s="88"/>
      <c r="E34" s="85"/>
      <c r="F34" s="85"/>
      <c r="G34" s="88" t="s">
        <v>600</v>
      </c>
      <c r="H34" s="88"/>
      <c r="I34" s="92"/>
      <c r="J34" s="92"/>
      <c r="K34" s="93"/>
      <c r="L34" s="86"/>
    </row>
    <row r="35" spans="1:12" ht="49.5" customHeight="1" x14ac:dyDescent="0.25">
      <c r="A35" s="83" t="s">
        <v>326</v>
      </c>
      <c r="B35" s="91" t="s">
        <v>327</v>
      </c>
      <c r="C35" s="140">
        <v>46692</v>
      </c>
      <c r="D35" s="140">
        <v>46701</v>
      </c>
      <c r="E35" s="93"/>
      <c r="F35" s="93"/>
      <c r="G35" s="88" t="s">
        <v>600</v>
      </c>
      <c r="H35" s="88"/>
      <c r="I35" s="92"/>
      <c r="J35" s="92"/>
      <c r="K35" s="93"/>
      <c r="L35" s="86"/>
    </row>
    <row r="36" spans="1:12" ht="37.5" customHeight="1" x14ac:dyDescent="0.25">
      <c r="A36" s="83" t="s">
        <v>328</v>
      </c>
      <c r="B36" s="91" t="s">
        <v>329</v>
      </c>
      <c r="C36" s="88" t="s">
        <v>26</v>
      </c>
      <c r="D36" s="88"/>
      <c r="E36" s="85"/>
      <c r="F36" s="85"/>
      <c r="G36" s="88" t="s">
        <v>600</v>
      </c>
      <c r="H36" s="88"/>
      <c r="I36" s="94"/>
      <c r="J36" s="94"/>
      <c r="K36" s="86"/>
      <c r="L36" s="86"/>
    </row>
    <row r="37" spans="1:12" ht="43.5" customHeight="1" x14ac:dyDescent="0.25">
      <c r="A37" s="83" t="s">
        <v>330</v>
      </c>
      <c r="B37" s="91" t="s">
        <v>331</v>
      </c>
      <c r="C37" s="140">
        <v>46661</v>
      </c>
      <c r="D37" s="140">
        <v>46690</v>
      </c>
      <c r="E37" s="95"/>
      <c r="F37" s="96"/>
      <c r="G37" s="88" t="s">
        <v>600</v>
      </c>
      <c r="H37" s="88"/>
      <c r="I37" s="92"/>
      <c r="J37" s="94"/>
      <c r="K37" s="86"/>
      <c r="L37" s="86"/>
    </row>
    <row r="38" spans="1:12" x14ac:dyDescent="0.25">
      <c r="A38" s="83" t="s">
        <v>564</v>
      </c>
      <c r="B38" s="84" t="s">
        <v>332</v>
      </c>
      <c r="C38" s="88"/>
      <c r="D38" s="88"/>
      <c r="E38" s="86"/>
      <c r="F38" s="86"/>
      <c r="G38" s="88"/>
      <c r="H38" s="88"/>
      <c r="I38" s="97"/>
      <c r="J38" s="97"/>
      <c r="K38" s="86"/>
      <c r="L38" s="86"/>
    </row>
    <row r="39" spans="1:12" ht="63" x14ac:dyDescent="0.25">
      <c r="A39" s="83">
        <v>2</v>
      </c>
      <c r="B39" s="91" t="s">
        <v>334</v>
      </c>
      <c r="C39" s="140" t="s">
        <v>26</v>
      </c>
      <c r="D39" s="140"/>
      <c r="E39" s="86"/>
      <c r="F39" s="86"/>
      <c r="G39" s="88" t="s">
        <v>600</v>
      </c>
      <c r="H39" s="88"/>
      <c r="I39" s="97"/>
      <c r="J39" s="97"/>
      <c r="K39" s="86"/>
      <c r="L39" s="86"/>
    </row>
    <row r="40" spans="1:12" ht="33.75" customHeight="1" x14ac:dyDescent="0.25">
      <c r="A40" s="83" t="s">
        <v>333</v>
      </c>
      <c r="B40" s="91" t="s">
        <v>336</v>
      </c>
      <c r="C40" s="140">
        <v>46701</v>
      </c>
      <c r="D40" s="140">
        <v>46711</v>
      </c>
      <c r="E40" s="86"/>
      <c r="F40" s="86"/>
      <c r="G40" s="88" t="s">
        <v>600</v>
      </c>
      <c r="H40" s="88"/>
      <c r="I40" s="97"/>
      <c r="J40" s="97"/>
      <c r="K40" s="86"/>
      <c r="L40" s="86"/>
    </row>
    <row r="41" spans="1:12" ht="63" customHeight="1" x14ac:dyDescent="0.25">
      <c r="A41" s="83" t="s">
        <v>335</v>
      </c>
      <c r="B41" s="84" t="s">
        <v>337</v>
      </c>
      <c r="C41" s="88"/>
      <c r="D41" s="88"/>
      <c r="E41" s="86"/>
      <c r="F41" s="86"/>
      <c r="G41" s="88"/>
      <c r="H41" s="88"/>
      <c r="I41" s="97"/>
      <c r="J41" s="97"/>
      <c r="K41" s="86"/>
      <c r="L41" s="86"/>
    </row>
    <row r="42" spans="1:12" ht="58.5" customHeight="1" x14ac:dyDescent="0.25">
      <c r="A42" s="83">
        <v>3</v>
      </c>
      <c r="B42" s="91" t="s">
        <v>339</v>
      </c>
      <c r="C42" s="88" t="s">
        <v>26</v>
      </c>
      <c r="D42" s="88"/>
      <c r="E42" s="86"/>
      <c r="F42" s="86"/>
      <c r="G42" s="88" t="s">
        <v>600</v>
      </c>
      <c r="H42" s="88"/>
      <c r="I42" s="97"/>
      <c r="J42" s="97"/>
      <c r="K42" s="86"/>
      <c r="L42" s="86"/>
    </row>
    <row r="43" spans="1:12" ht="34.5" customHeight="1" x14ac:dyDescent="0.25">
      <c r="A43" s="83" t="s">
        <v>338</v>
      </c>
      <c r="B43" s="91" t="s">
        <v>341</v>
      </c>
      <c r="C43" s="140">
        <v>46711</v>
      </c>
      <c r="D43" s="140">
        <v>46721</v>
      </c>
      <c r="E43" s="86"/>
      <c r="F43" s="86"/>
      <c r="G43" s="88" t="s">
        <v>600</v>
      </c>
      <c r="H43" s="88"/>
      <c r="I43" s="97"/>
      <c r="J43" s="97"/>
      <c r="K43" s="86"/>
      <c r="L43" s="86"/>
    </row>
    <row r="44" spans="1:12" ht="24.75" customHeight="1" x14ac:dyDescent="0.25">
      <c r="A44" s="83" t="s">
        <v>340</v>
      </c>
      <c r="B44" s="91" t="s">
        <v>343</v>
      </c>
      <c r="C44" s="140">
        <v>46722</v>
      </c>
      <c r="D44" s="140">
        <v>46731</v>
      </c>
      <c r="E44" s="86"/>
      <c r="F44" s="86"/>
      <c r="G44" s="88" t="s">
        <v>600</v>
      </c>
      <c r="H44" s="88"/>
      <c r="I44" s="97"/>
      <c r="J44" s="97"/>
      <c r="K44" s="86"/>
      <c r="L44" s="86"/>
    </row>
    <row r="45" spans="1:12" ht="90.75" customHeight="1" x14ac:dyDescent="0.25">
      <c r="A45" s="83" t="s">
        <v>342</v>
      </c>
      <c r="B45" s="91" t="s">
        <v>345</v>
      </c>
      <c r="C45" s="88" t="s">
        <v>26</v>
      </c>
      <c r="D45" s="88"/>
      <c r="E45" s="86"/>
      <c r="F45" s="86"/>
      <c r="G45" s="88" t="s">
        <v>600</v>
      </c>
      <c r="H45" s="88"/>
      <c r="I45" s="97"/>
      <c r="J45" s="97"/>
      <c r="K45" s="86"/>
      <c r="L45" s="86"/>
    </row>
    <row r="46" spans="1:12" ht="167.25" customHeight="1" x14ac:dyDescent="0.25">
      <c r="A46" s="83" t="s">
        <v>344</v>
      </c>
      <c r="B46" s="91" t="s">
        <v>347</v>
      </c>
      <c r="C46" s="88" t="s">
        <v>26</v>
      </c>
      <c r="D46" s="88"/>
      <c r="E46" s="86"/>
      <c r="F46" s="86"/>
      <c r="G46" s="88" t="s">
        <v>600</v>
      </c>
      <c r="H46" s="88"/>
      <c r="I46" s="97"/>
      <c r="J46" s="97"/>
      <c r="K46" s="86"/>
      <c r="L46" s="86"/>
    </row>
    <row r="47" spans="1:12" ht="30.75" customHeight="1" x14ac:dyDescent="0.25">
      <c r="A47" s="83" t="s">
        <v>346</v>
      </c>
      <c r="B47" s="91" t="s">
        <v>348</v>
      </c>
      <c r="C47" s="140">
        <v>46731</v>
      </c>
      <c r="D47" s="140">
        <v>46736</v>
      </c>
      <c r="E47" s="86"/>
      <c r="F47" s="86"/>
      <c r="G47" s="88" t="s">
        <v>600</v>
      </c>
      <c r="H47" s="88"/>
      <c r="I47" s="97"/>
      <c r="J47" s="97"/>
      <c r="K47" s="86"/>
      <c r="L47" s="86"/>
    </row>
    <row r="48" spans="1:12" ht="37.5" customHeight="1" x14ac:dyDescent="0.25">
      <c r="A48" s="83" t="s">
        <v>565</v>
      </c>
      <c r="B48" s="84" t="s">
        <v>349</v>
      </c>
      <c r="C48" s="88"/>
      <c r="D48" s="88"/>
      <c r="E48" s="86"/>
      <c r="F48" s="86"/>
      <c r="G48" s="88"/>
      <c r="H48" s="88"/>
      <c r="I48" s="97"/>
      <c r="J48" s="97"/>
      <c r="K48" s="86"/>
      <c r="L48" s="86"/>
    </row>
    <row r="49" spans="1:12" ht="35.25" customHeight="1" x14ac:dyDescent="0.25">
      <c r="A49" s="83">
        <v>4</v>
      </c>
      <c r="B49" s="91" t="s">
        <v>351</v>
      </c>
      <c r="C49" s="140">
        <v>46736</v>
      </c>
      <c r="D49" s="140">
        <v>46741</v>
      </c>
      <c r="E49" s="86"/>
      <c r="F49" s="86"/>
      <c r="G49" s="88" t="s">
        <v>600</v>
      </c>
      <c r="H49" s="88"/>
      <c r="I49" s="97"/>
      <c r="J49" s="97"/>
      <c r="K49" s="86"/>
      <c r="L49" s="86"/>
    </row>
    <row r="50" spans="1:12" ht="86.25" customHeight="1" x14ac:dyDescent="0.25">
      <c r="A50" s="83" t="s">
        <v>350</v>
      </c>
      <c r="B50" s="91" t="s">
        <v>353</v>
      </c>
      <c r="C50" s="140">
        <v>46731</v>
      </c>
      <c r="D50" s="140">
        <v>46741</v>
      </c>
      <c r="E50" s="86"/>
      <c r="F50" s="86"/>
      <c r="G50" s="88" t="s">
        <v>600</v>
      </c>
      <c r="H50" s="88"/>
      <c r="I50" s="97"/>
      <c r="J50" s="97"/>
      <c r="K50" s="86"/>
      <c r="L50" s="86"/>
    </row>
    <row r="51" spans="1:12" ht="77.25" customHeight="1" x14ac:dyDescent="0.25">
      <c r="A51" s="83" t="s">
        <v>352</v>
      </c>
      <c r="B51" s="91" t="s">
        <v>355</v>
      </c>
      <c r="C51" s="88" t="s">
        <v>26</v>
      </c>
      <c r="D51" s="88"/>
      <c r="E51" s="86"/>
      <c r="F51" s="86"/>
      <c r="G51" s="88" t="s">
        <v>600</v>
      </c>
      <c r="H51" s="88"/>
      <c r="I51" s="97"/>
      <c r="J51" s="97"/>
      <c r="K51" s="86"/>
      <c r="L51" s="86"/>
    </row>
    <row r="52" spans="1:12" ht="71.25" customHeight="1" x14ac:dyDescent="0.25">
      <c r="A52" s="83" t="s">
        <v>354</v>
      </c>
      <c r="B52" s="91" t="s">
        <v>357</v>
      </c>
      <c r="C52" s="88" t="s">
        <v>26</v>
      </c>
      <c r="D52" s="88"/>
      <c r="E52" s="86"/>
      <c r="F52" s="86"/>
      <c r="G52" s="88" t="s">
        <v>600</v>
      </c>
      <c r="H52" s="88"/>
      <c r="I52" s="97"/>
      <c r="J52" s="97"/>
      <c r="K52" s="86"/>
      <c r="L52" s="86"/>
    </row>
    <row r="53" spans="1:12" ht="48" customHeight="1" x14ac:dyDescent="0.25">
      <c r="A53" s="83" t="s">
        <v>356</v>
      </c>
      <c r="B53" s="98" t="s">
        <v>359</v>
      </c>
      <c r="C53" s="140">
        <v>46741</v>
      </c>
      <c r="D53" s="140">
        <v>46751</v>
      </c>
      <c r="E53" s="86"/>
      <c r="F53" s="86"/>
      <c r="G53" s="88" t="s">
        <v>600</v>
      </c>
      <c r="H53" s="88"/>
      <c r="I53" s="97"/>
      <c r="J53" s="97"/>
      <c r="K53" s="86"/>
      <c r="L53" s="86"/>
    </row>
    <row r="54" spans="1:12" ht="46.5" customHeight="1" x14ac:dyDescent="0.25">
      <c r="A54" s="83" t="s">
        <v>358</v>
      </c>
      <c r="B54" s="91" t="s">
        <v>360</v>
      </c>
      <c r="C54" s="88" t="s">
        <v>26</v>
      </c>
      <c r="D54" s="88"/>
      <c r="E54" s="86"/>
      <c r="F54" s="86"/>
      <c r="G54" s="88" t="s">
        <v>600</v>
      </c>
      <c r="H54" s="88"/>
      <c r="I54" s="97"/>
      <c r="J54" s="97"/>
      <c r="K54" s="86"/>
      <c r="L54" s="86"/>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tint="-4.9989318521683403E-2"/>
    <pageSetUpPr fitToPage="1"/>
  </sheetPr>
  <dimension ref="A1:AF92"/>
  <sheetViews>
    <sheetView view="pageBreakPreview" zoomScale="60" zoomScaleNormal="70" workbookViewId="0">
      <selection activeCell="AA34" sqref="AA34"/>
    </sheetView>
  </sheetViews>
  <sheetFormatPr defaultColWidth="9.140625" defaultRowHeight="15.75" x14ac:dyDescent="0.25"/>
  <cols>
    <col min="1" max="1" width="9.140625" style="76"/>
    <col min="2" max="2" width="57.85546875" style="76" customWidth="1"/>
    <col min="3" max="3" width="13" style="76" customWidth="1"/>
    <col min="4" max="4" width="17.85546875" style="76" customWidth="1"/>
    <col min="5" max="5" width="20.42578125" style="76" customWidth="1"/>
    <col min="6" max="6" width="18.7109375" style="76" customWidth="1"/>
    <col min="7" max="7" width="12.85546875" style="159" customWidth="1"/>
    <col min="8" max="8" width="10.140625" style="159" customWidth="1"/>
    <col min="9" max="9" width="5.42578125" style="159" customWidth="1"/>
    <col min="10" max="10" width="8.140625" style="159" customWidth="1"/>
    <col min="11" max="11" width="7.28515625" style="159" customWidth="1"/>
    <col min="12" max="12" width="10.28515625" style="76" customWidth="1"/>
    <col min="13" max="13" width="5.28515625" style="76" customWidth="1"/>
    <col min="14" max="14" width="8.5703125" style="76" customWidth="1"/>
    <col min="15" max="15" width="6.140625" style="76" customWidth="1"/>
    <col min="16" max="16" width="8.5703125" style="76" customWidth="1"/>
    <col min="17" max="17" width="6.140625" style="76" customWidth="1"/>
    <col min="18" max="18" width="10.28515625" style="76" customWidth="1"/>
    <col min="19" max="19" width="7.5703125" style="76" customWidth="1"/>
    <col min="20" max="20" width="8.28515625" style="76" customWidth="1"/>
    <col min="21" max="21" width="7.5703125" style="76" customWidth="1"/>
    <col min="22" max="22" width="8.7109375" style="76" customWidth="1"/>
    <col min="23" max="23" width="6.140625" style="76" customWidth="1"/>
    <col min="24" max="24" width="8.7109375" style="76" customWidth="1"/>
    <col min="25" max="25" width="6.140625" style="76" customWidth="1"/>
    <col min="26" max="26" width="8.7109375" style="76" customWidth="1"/>
    <col min="27" max="27" width="6.140625" style="76" customWidth="1"/>
    <col min="28" max="28" width="13.140625" style="76" customWidth="1"/>
    <col min="29" max="29" width="18.140625" style="76" customWidth="1"/>
    <col min="30" max="16384" width="9.140625" style="76"/>
  </cols>
  <sheetData>
    <row r="1" spans="1:29" ht="18.75" x14ac:dyDescent="0.25">
      <c r="A1" s="159"/>
      <c r="B1" s="159"/>
      <c r="C1" s="159"/>
      <c r="D1" s="159"/>
      <c r="E1" s="159"/>
      <c r="F1" s="159"/>
      <c r="L1" s="159"/>
      <c r="M1" s="159"/>
      <c r="AC1" s="4" t="s">
        <v>0</v>
      </c>
    </row>
    <row r="2" spans="1:29" ht="18.75" x14ac:dyDescent="0.3">
      <c r="A2" s="159"/>
      <c r="B2" s="159"/>
      <c r="C2" s="159"/>
      <c r="D2" s="159"/>
      <c r="E2" s="159"/>
      <c r="F2" s="159"/>
      <c r="L2" s="159"/>
      <c r="M2" s="159"/>
      <c r="AC2" s="5" t="s">
        <v>1</v>
      </c>
    </row>
    <row r="3" spans="1:29" ht="18.75" x14ac:dyDescent="0.3">
      <c r="A3" s="159"/>
      <c r="B3" s="159"/>
      <c r="C3" s="159"/>
      <c r="D3" s="159"/>
      <c r="E3" s="159"/>
      <c r="F3" s="159"/>
      <c r="L3" s="159"/>
      <c r="M3" s="159"/>
      <c r="AC3" s="5" t="s">
        <v>2</v>
      </c>
    </row>
    <row r="4" spans="1:29" ht="18.75" customHeight="1" x14ac:dyDescent="0.25">
      <c r="A4" s="423" t="str">
        <f>'1. паспорт местоположение'!A5:C5</f>
        <v>Год раскрытия информации: 2026 год</v>
      </c>
      <c r="B4" s="423"/>
      <c r="C4" s="423"/>
      <c r="D4" s="423"/>
      <c r="E4" s="423"/>
      <c r="F4" s="423"/>
      <c r="G4" s="423"/>
      <c r="H4" s="423"/>
      <c r="I4" s="423"/>
      <c r="J4" s="423"/>
      <c r="K4" s="423"/>
      <c r="L4" s="423"/>
      <c r="M4" s="423"/>
      <c r="N4" s="423"/>
      <c r="O4" s="423"/>
      <c r="P4" s="423"/>
      <c r="Q4" s="423"/>
      <c r="R4" s="423"/>
      <c r="S4" s="423"/>
      <c r="T4" s="423"/>
      <c r="U4" s="423"/>
      <c r="V4" s="423"/>
      <c r="W4" s="423"/>
      <c r="X4" s="423"/>
      <c r="Y4" s="423"/>
      <c r="Z4" s="423"/>
      <c r="AA4" s="423"/>
      <c r="AB4" s="423"/>
      <c r="AC4" s="423"/>
    </row>
    <row r="5" spans="1:29" ht="18.75" x14ac:dyDescent="0.3">
      <c r="A5" s="159"/>
      <c r="B5" s="159"/>
      <c r="C5" s="159"/>
      <c r="D5" s="159"/>
      <c r="E5" s="159"/>
      <c r="F5" s="159"/>
      <c r="L5" s="159"/>
      <c r="M5" s="159"/>
      <c r="AC5" s="5"/>
    </row>
    <row r="6" spans="1:29" ht="18.75" x14ac:dyDescent="0.25">
      <c r="A6" s="424" t="s">
        <v>3</v>
      </c>
      <c r="B6" s="424"/>
      <c r="C6" s="424"/>
      <c r="D6" s="424"/>
      <c r="E6" s="424"/>
      <c r="F6" s="424"/>
      <c r="G6" s="424"/>
      <c r="H6" s="424"/>
      <c r="I6" s="424"/>
      <c r="J6" s="424"/>
      <c r="K6" s="424"/>
      <c r="L6" s="424"/>
      <c r="M6" s="424"/>
      <c r="N6" s="424"/>
      <c r="O6" s="424"/>
      <c r="P6" s="424"/>
      <c r="Q6" s="424"/>
      <c r="R6" s="424"/>
      <c r="S6" s="424"/>
      <c r="T6" s="424"/>
      <c r="U6" s="424"/>
      <c r="V6" s="424"/>
      <c r="W6" s="424"/>
      <c r="X6" s="424"/>
      <c r="Y6" s="424"/>
      <c r="Z6" s="424"/>
      <c r="AA6" s="424"/>
      <c r="AB6" s="424"/>
      <c r="AC6" s="424"/>
    </row>
    <row r="7" spans="1:29" ht="18.75" x14ac:dyDescent="0.25">
      <c r="A7" s="152"/>
      <c r="B7" s="152"/>
      <c r="C7" s="152"/>
      <c r="D7" s="152"/>
      <c r="E7" s="152"/>
      <c r="F7" s="152"/>
      <c r="G7" s="152"/>
      <c r="H7" s="152"/>
      <c r="I7" s="152"/>
      <c r="J7" s="160"/>
      <c r="K7" s="160"/>
      <c r="L7" s="160"/>
      <c r="M7" s="160"/>
      <c r="N7" s="160"/>
      <c r="O7" s="160"/>
      <c r="P7" s="160"/>
      <c r="Q7" s="160"/>
      <c r="R7" s="160"/>
      <c r="S7" s="160"/>
      <c r="T7" s="160"/>
      <c r="U7" s="160"/>
      <c r="V7" s="160"/>
      <c r="W7" s="160"/>
      <c r="X7" s="160"/>
      <c r="Y7" s="160"/>
      <c r="Z7" s="160"/>
      <c r="AA7" s="160"/>
      <c r="AB7" s="160"/>
      <c r="AC7" s="160"/>
    </row>
    <row r="8" spans="1:29" x14ac:dyDescent="0.25">
      <c r="A8" s="409" t="str">
        <f>'1. паспорт местоположение'!A9:C9</f>
        <v>АО "Россети Тюмень"</v>
      </c>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row>
    <row r="9" spans="1:29" ht="18.75" customHeight="1" x14ac:dyDescent="0.25">
      <c r="A9" s="410" t="s">
        <v>5</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row>
    <row r="10" spans="1:29" ht="18.75" x14ac:dyDescent="0.25">
      <c r="A10" s="152"/>
      <c r="B10" s="152"/>
      <c r="C10" s="152"/>
      <c r="D10" s="152"/>
      <c r="E10" s="152"/>
      <c r="F10" s="152"/>
      <c r="G10" s="152"/>
      <c r="H10" s="152"/>
      <c r="I10" s="152"/>
      <c r="J10" s="160"/>
      <c r="K10" s="160"/>
      <c r="L10" s="160"/>
      <c r="M10" s="160"/>
      <c r="N10" s="160"/>
      <c r="O10" s="160"/>
      <c r="P10" s="160"/>
      <c r="Q10" s="160"/>
      <c r="R10" s="160"/>
      <c r="S10" s="160"/>
      <c r="T10" s="160"/>
      <c r="U10" s="160"/>
      <c r="V10" s="160"/>
      <c r="W10" s="160"/>
      <c r="X10" s="160"/>
      <c r="Y10" s="160"/>
      <c r="Z10" s="160"/>
      <c r="AA10" s="160"/>
      <c r="AB10" s="160"/>
      <c r="AC10" s="160"/>
    </row>
    <row r="11" spans="1:29" x14ac:dyDescent="0.25">
      <c r="A11" s="409" t="str">
        <f>'1. паспорт местоположение'!A12:C12</f>
        <v>N_TP2100.AS.0013</v>
      </c>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c r="AB11" s="409"/>
      <c r="AC11" s="409"/>
    </row>
    <row r="12" spans="1:29" x14ac:dyDescent="0.25">
      <c r="A12" s="410" t="s">
        <v>6</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row>
    <row r="13" spans="1:29" ht="16.5" customHeight="1" x14ac:dyDescent="0.3">
      <c r="A13" s="161"/>
      <c r="B13" s="161"/>
      <c r="C13" s="161"/>
      <c r="D13" s="161"/>
      <c r="E13" s="161"/>
      <c r="F13" s="161"/>
      <c r="G13" s="161"/>
      <c r="H13" s="161"/>
      <c r="I13" s="161"/>
      <c r="J13" s="162"/>
      <c r="K13" s="162"/>
      <c r="L13" s="162"/>
      <c r="M13" s="162"/>
      <c r="N13" s="162"/>
      <c r="O13" s="162"/>
      <c r="P13" s="162"/>
      <c r="Q13" s="162"/>
      <c r="R13" s="162"/>
      <c r="S13" s="162"/>
      <c r="T13" s="162"/>
      <c r="U13" s="162"/>
      <c r="V13" s="162"/>
      <c r="W13" s="162"/>
      <c r="X13" s="162"/>
      <c r="Y13" s="162"/>
      <c r="Z13" s="162"/>
      <c r="AA13" s="162"/>
      <c r="AB13" s="162"/>
      <c r="AC13" s="162"/>
    </row>
    <row r="14" spans="1:29" x14ac:dyDescent="0.25">
      <c r="A14" s="40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409"/>
      <c r="AB14" s="409"/>
      <c r="AC14" s="409"/>
    </row>
    <row r="15" spans="1:29" ht="15.75" customHeight="1" x14ac:dyDescent="0.25">
      <c r="A15" s="410" t="s">
        <v>7</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row>
    <row r="17" spans="1:32" x14ac:dyDescent="0.25">
      <c r="A17" s="159"/>
      <c r="L17" s="159"/>
      <c r="M17" s="159"/>
      <c r="N17" s="159"/>
      <c r="O17" s="159"/>
      <c r="P17" s="159"/>
      <c r="Q17" s="159"/>
      <c r="R17" s="159"/>
      <c r="S17" s="159"/>
      <c r="T17" s="159"/>
      <c r="U17" s="159"/>
      <c r="V17" s="159"/>
      <c r="W17" s="159"/>
      <c r="X17" s="159"/>
      <c r="Y17" s="159"/>
      <c r="Z17" s="159"/>
      <c r="AA17" s="159"/>
      <c r="AB17" s="159"/>
    </row>
    <row r="18" spans="1:32" x14ac:dyDescent="0.25">
      <c r="A18" s="412" t="s">
        <v>361</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row>
    <row r="19" spans="1:32" x14ac:dyDescent="0.25">
      <c r="A19" s="159"/>
      <c r="B19" s="159"/>
      <c r="C19" s="159"/>
      <c r="D19" s="159"/>
      <c r="E19" s="241"/>
      <c r="F19" s="241"/>
      <c r="G19" s="241"/>
      <c r="L19" s="159"/>
      <c r="M19" s="159"/>
      <c r="N19" s="159"/>
      <c r="O19" s="159"/>
      <c r="P19" s="159"/>
      <c r="Q19" s="159"/>
      <c r="R19" s="159"/>
      <c r="S19" s="159"/>
      <c r="T19" s="159"/>
      <c r="U19" s="159"/>
      <c r="V19" s="159"/>
      <c r="W19" s="159"/>
      <c r="X19" s="159"/>
      <c r="Y19" s="159"/>
      <c r="Z19" s="159"/>
      <c r="AA19" s="159"/>
      <c r="AB19" s="159"/>
    </row>
    <row r="20" spans="1:32" ht="33" customHeight="1" x14ac:dyDescent="0.25">
      <c r="A20" s="413" t="s">
        <v>362</v>
      </c>
      <c r="B20" s="413" t="s">
        <v>363</v>
      </c>
      <c r="C20" s="408" t="s">
        <v>364</v>
      </c>
      <c r="D20" s="408"/>
      <c r="E20" s="416" t="s">
        <v>365</v>
      </c>
      <c r="F20" s="416"/>
      <c r="G20" s="417" t="s">
        <v>603</v>
      </c>
      <c r="H20" s="420" t="s">
        <v>607</v>
      </c>
      <c r="I20" s="421"/>
      <c r="J20" s="421"/>
      <c r="K20" s="421"/>
      <c r="L20" s="402" t="s">
        <v>608</v>
      </c>
      <c r="M20" s="403"/>
      <c r="N20" s="403"/>
      <c r="O20" s="403"/>
      <c r="P20" s="402" t="s">
        <v>609</v>
      </c>
      <c r="Q20" s="403"/>
      <c r="R20" s="403"/>
      <c r="S20" s="403"/>
      <c r="T20" s="402" t="s">
        <v>610</v>
      </c>
      <c r="U20" s="403"/>
      <c r="V20" s="403"/>
      <c r="W20" s="403"/>
      <c r="X20" s="402" t="s">
        <v>611</v>
      </c>
      <c r="Y20" s="403"/>
      <c r="Z20" s="403"/>
      <c r="AA20" s="403"/>
      <c r="AB20" s="404" t="s">
        <v>366</v>
      </c>
      <c r="AC20" s="405"/>
      <c r="AD20" s="163"/>
      <c r="AE20" s="163"/>
      <c r="AF20" s="163"/>
    </row>
    <row r="21" spans="1:32" ht="99.75" customHeight="1" x14ac:dyDescent="0.25">
      <c r="A21" s="414"/>
      <c r="B21" s="414"/>
      <c r="C21" s="408"/>
      <c r="D21" s="408"/>
      <c r="E21" s="416"/>
      <c r="F21" s="416"/>
      <c r="G21" s="418"/>
      <c r="H21" s="422" t="s">
        <v>303</v>
      </c>
      <c r="I21" s="422"/>
      <c r="J21" s="422" t="s">
        <v>368</v>
      </c>
      <c r="K21" s="422"/>
      <c r="L21" s="408" t="s">
        <v>303</v>
      </c>
      <c r="M21" s="408"/>
      <c r="N21" s="408" t="s">
        <v>368</v>
      </c>
      <c r="O21" s="408"/>
      <c r="P21" s="408" t="s">
        <v>303</v>
      </c>
      <c r="Q21" s="408"/>
      <c r="R21" s="408" t="s">
        <v>368</v>
      </c>
      <c r="S21" s="408"/>
      <c r="T21" s="408" t="s">
        <v>303</v>
      </c>
      <c r="U21" s="408"/>
      <c r="V21" s="408" t="s">
        <v>368</v>
      </c>
      <c r="W21" s="408"/>
      <c r="X21" s="408" t="s">
        <v>303</v>
      </c>
      <c r="Y21" s="408"/>
      <c r="Z21" s="408" t="s">
        <v>368</v>
      </c>
      <c r="AA21" s="408"/>
      <c r="AB21" s="406"/>
      <c r="AC21" s="407"/>
    </row>
    <row r="22" spans="1:32" ht="89.25" customHeight="1" x14ac:dyDescent="0.25">
      <c r="A22" s="415"/>
      <c r="B22" s="415"/>
      <c r="C22" s="242" t="s">
        <v>303</v>
      </c>
      <c r="D22" s="242" t="s">
        <v>368</v>
      </c>
      <c r="E22" s="164" t="s">
        <v>604</v>
      </c>
      <c r="F22" s="164" t="s">
        <v>605</v>
      </c>
      <c r="G22" s="419"/>
      <c r="H22" s="165" t="s">
        <v>369</v>
      </c>
      <c r="I22" s="165" t="s">
        <v>370</v>
      </c>
      <c r="J22" s="165" t="s">
        <v>369</v>
      </c>
      <c r="K22" s="165" t="s">
        <v>370</v>
      </c>
      <c r="L22" s="166" t="s">
        <v>369</v>
      </c>
      <c r="M22" s="166" t="s">
        <v>370</v>
      </c>
      <c r="N22" s="166" t="s">
        <v>369</v>
      </c>
      <c r="O22" s="166" t="s">
        <v>370</v>
      </c>
      <c r="P22" s="166" t="s">
        <v>369</v>
      </c>
      <c r="Q22" s="166" t="s">
        <v>370</v>
      </c>
      <c r="R22" s="166" t="s">
        <v>369</v>
      </c>
      <c r="S22" s="166" t="s">
        <v>370</v>
      </c>
      <c r="T22" s="166" t="s">
        <v>369</v>
      </c>
      <c r="U22" s="166" t="s">
        <v>370</v>
      </c>
      <c r="V22" s="166" t="s">
        <v>369</v>
      </c>
      <c r="W22" s="166" t="s">
        <v>370</v>
      </c>
      <c r="X22" s="166" t="s">
        <v>369</v>
      </c>
      <c r="Y22" s="166" t="s">
        <v>370</v>
      </c>
      <c r="Z22" s="166" t="s">
        <v>369</v>
      </c>
      <c r="AA22" s="166" t="s">
        <v>370</v>
      </c>
      <c r="AB22" s="242" t="s">
        <v>371</v>
      </c>
      <c r="AC22" s="242" t="s">
        <v>368</v>
      </c>
    </row>
    <row r="23" spans="1:32"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2" s="169" customFormat="1" ht="47.25" customHeight="1" x14ac:dyDescent="0.25">
      <c r="A24" s="167">
        <v>1</v>
      </c>
      <c r="B24" s="168" t="s">
        <v>372</v>
      </c>
      <c r="C24" s="243">
        <v>0.21266322618185449</v>
      </c>
      <c r="D24" s="243">
        <v>0</v>
      </c>
      <c r="E24" s="243">
        <v>0.21266322618185449</v>
      </c>
      <c r="F24" s="243">
        <v>0.21266322618185449</v>
      </c>
      <c r="G24" s="243">
        <v>0</v>
      </c>
      <c r="H24" s="243">
        <v>0</v>
      </c>
      <c r="I24" s="243"/>
      <c r="J24" s="243">
        <v>0</v>
      </c>
      <c r="K24" s="243"/>
      <c r="L24" s="243">
        <v>0.21266322618185449</v>
      </c>
      <c r="M24" s="243"/>
      <c r="N24" s="243">
        <v>0</v>
      </c>
      <c r="O24" s="243"/>
      <c r="P24" s="243">
        <v>0</v>
      </c>
      <c r="Q24" s="243"/>
      <c r="R24" s="243">
        <v>0</v>
      </c>
      <c r="S24" s="243"/>
      <c r="T24" s="243">
        <v>0</v>
      </c>
      <c r="U24" s="243"/>
      <c r="V24" s="243">
        <v>0</v>
      </c>
      <c r="W24" s="243"/>
      <c r="X24" s="243">
        <v>0</v>
      </c>
      <c r="Y24" s="243"/>
      <c r="Z24" s="243" t="s">
        <v>600</v>
      </c>
      <c r="AA24" s="243"/>
      <c r="AB24" s="243">
        <v>0.21266322618185449</v>
      </c>
      <c r="AC24" s="243">
        <v>0</v>
      </c>
    </row>
    <row r="25" spans="1:32" s="169" customFormat="1" ht="24" customHeight="1" x14ac:dyDescent="0.25">
      <c r="A25" s="170" t="s">
        <v>373</v>
      </c>
      <c r="B25" s="171" t="s">
        <v>374</v>
      </c>
      <c r="C25" s="243"/>
      <c r="D25" s="243"/>
      <c r="E25" s="243"/>
      <c r="F25" s="243"/>
      <c r="G25" s="243">
        <v>0</v>
      </c>
      <c r="H25" s="243">
        <v>0</v>
      </c>
      <c r="I25" s="243"/>
      <c r="J25" s="243">
        <v>0</v>
      </c>
      <c r="K25" s="243"/>
      <c r="L25" s="243">
        <v>0</v>
      </c>
      <c r="M25" s="243"/>
      <c r="N25" s="243">
        <v>0</v>
      </c>
      <c r="O25" s="243"/>
      <c r="P25" s="243">
        <v>0</v>
      </c>
      <c r="Q25" s="243"/>
      <c r="R25" s="243">
        <v>0</v>
      </c>
      <c r="S25" s="243"/>
      <c r="T25" s="243">
        <v>0</v>
      </c>
      <c r="U25" s="243"/>
      <c r="V25" s="243">
        <v>0</v>
      </c>
      <c r="W25" s="243"/>
      <c r="X25" s="243">
        <v>0</v>
      </c>
      <c r="Y25" s="243"/>
      <c r="Z25" s="243" t="s">
        <v>600</v>
      </c>
      <c r="AA25" s="243"/>
      <c r="AB25" s="243">
        <v>0</v>
      </c>
      <c r="AC25" s="243">
        <v>0</v>
      </c>
    </row>
    <row r="26" spans="1:32" s="169" customFormat="1" x14ac:dyDescent="0.25">
      <c r="A26" s="170" t="s">
        <v>375</v>
      </c>
      <c r="B26" s="171" t="s">
        <v>376</v>
      </c>
      <c r="C26" s="243"/>
      <c r="D26" s="243"/>
      <c r="E26" s="243"/>
      <c r="F26" s="243"/>
      <c r="G26" s="243">
        <v>0</v>
      </c>
      <c r="H26" s="243">
        <v>0</v>
      </c>
      <c r="I26" s="243"/>
      <c r="J26" s="243">
        <v>0</v>
      </c>
      <c r="K26" s="243"/>
      <c r="L26" s="243">
        <v>0</v>
      </c>
      <c r="M26" s="243"/>
      <c r="N26" s="243">
        <v>0</v>
      </c>
      <c r="O26" s="243"/>
      <c r="P26" s="243">
        <v>0</v>
      </c>
      <c r="Q26" s="243"/>
      <c r="R26" s="243">
        <v>0</v>
      </c>
      <c r="S26" s="243"/>
      <c r="T26" s="243">
        <v>0</v>
      </c>
      <c r="U26" s="243"/>
      <c r="V26" s="243">
        <v>0</v>
      </c>
      <c r="W26" s="243"/>
      <c r="X26" s="243">
        <v>0</v>
      </c>
      <c r="Y26" s="243"/>
      <c r="Z26" s="243" t="s">
        <v>600</v>
      </c>
      <c r="AA26" s="243"/>
      <c r="AB26" s="243">
        <v>0</v>
      </c>
      <c r="AC26" s="243">
        <v>0</v>
      </c>
    </row>
    <row r="27" spans="1:32" s="169" customFormat="1" ht="31.5" x14ac:dyDescent="0.25">
      <c r="A27" s="170" t="s">
        <v>377</v>
      </c>
      <c r="B27" s="171" t="s">
        <v>378</v>
      </c>
      <c r="C27" s="243"/>
      <c r="D27" s="243"/>
      <c r="E27" s="243"/>
      <c r="F27" s="243"/>
      <c r="G27" s="243">
        <v>0</v>
      </c>
      <c r="H27" s="243">
        <v>0</v>
      </c>
      <c r="I27" s="243"/>
      <c r="J27" s="243">
        <v>0</v>
      </c>
      <c r="K27" s="243"/>
      <c r="L27" s="243">
        <v>0.17853368814333004</v>
      </c>
      <c r="M27" s="243"/>
      <c r="N27" s="243">
        <v>0</v>
      </c>
      <c r="O27" s="243"/>
      <c r="P27" s="243">
        <v>0</v>
      </c>
      <c r="Q27" s="243"/>
      <c r="R27" s="243">
        <v>0</v>
      </c>
      <c r="S27" s="243"/>
      <c r="T27" s="243">
        <v>0</v>
      </c>
      <c r="U27" s="243"/>
      <c r="V27" s="243">
        <v>0</v>
      </c>
      <c r="W27" s="243"/>
      <c r="X27" s="243">
        <v>0</v>
      </c>
      <c r="Y27" s="243"/>
      <c r="Z27" s="243" t="s">
        <v>600</v>
      </c>
      <c r="AA27" s="243"/>
      <c r="AB27" s="243">
        <v>0.17853368814333004</v>
      </c>
      <c r="AC27" s="243">
        <v>0</v>
      </c>
    </row>
    <row r="28" spans="1:32" s="169" customFormat="1" x14ac:dyDescent="0.25">
      <c r="A28" s="170" t="s">
        <v>379</v>
      </c>
      <c r="B28" s="171" t="s">
        <v>380</v>
      </c>
      <c r="C28" s="243"/>
      <c r="D28" s="243"/>
      <c r="E28" s="243"/>
      <c r="F28" s="243"/>
      <c r="G28" s="243">
        <v>0</v>
      </c>
      <c r="H28" s="243">
        <v>0</v>
      </c>
      <c r="I28" s="243"/>
      <c r="J28" s="243">
        <v>0</v>
      </c>
      <c r="K28" s="243"/>
      <c r="L28" s="243">
        <v>0</v>
      </c>
      <c r="M28" s="243"/>
      <c r="N28" s="243">
        <v>0</v>
      </c>
      <c r="O28" s="243"/>
      <c r="P28" s="243">
        <v>0</v>
      </c>
      <c r="Q28" s="243"/>
      <c r="R28" s="243">
        <v>0</v>
      </c>
      <c r="S28" s="243"/>
      <c r="T28" s="243">
        <v>0</v>
      </c>
      <c r="U28" s="243"/>
      <c r="V28" s="243">
        <v>0</v>
      </c>
      <c r="W28" s="243"/>
      <c r="X28" s="243">
        <v>0</v>
      </c>
      <c r="Y28" s="243"/>
      <c r="Z28" s="243">
        <v>0</v>
      </c>
      <c r="AA28" s="243"/>
      <c r="AB28" s="243">
        <v>0</v>
      </c>
      <c r="AC28" s="243">
        <v>0</v>
      </c>
    </row>
    <row r="29" spans="1:32" s="169" customFormat="1" x14ac:dyDescent="0.25">
      <c r="A29" s="170" t="s">
        <v>381</v>
      </c>
      <c r="B29" s="172" t="s">
        <v>382</v>
      </c>
      <c r="C29" s="243"/>
      <c r="D29" s="243"/>
      <c r="E29" s="243"/>
      <c r="F29" s="243"/>
      <c r="G29" s="243">
        <v>0</v>
      </c>
      <c r="H29" s="243">
        <v>0</v>
      </c>
      <c r="I29" s="243"/>
      <c r="J29" s="243">
        <v>0</v>
      </c>
      <c r="K29" s="243"/>
      <c r="L29" s="243">
        <v>3.4129538038524448E-2</v>
      </c>
      <c r="M29" s="243"/>
      <c r="N29" s="243">
        <v>0</v>
      </c>
      <c r="O29" s="243"/>
      <c r="P29" s="243">
        <v>0</v>
      </c>
      <c r="Q29" s="243"/>
      <c r="R29" s="243">
        <v>0</v>
      </c>
      <c r="S29" s="243"/>
      <c r="T29" s="243">
        <v>0</v>
      </c>
      <c r="U29" s="243"/>
      <c r="V29" s="243">
        <v>0</v>
      </c>
      <c r="W29" s="243"/>
      <c r="X29" s="243">
        <v>0</v>
      </c>
      <c r="Y29" s="243"/>
      <c r="Z29" s="243" t="s">
        <v>600</v>
      </c>
      <c r="AA29" s="243"/>
      <c r="AB29" s="243">
        <v>3.4129538038524448E-2</v>
      </c>
      <c r="AC29" s="243">
        <v>0</v>
      </c>
    </row>
    <row r="30" spans="1:32" s="169" customFormat="1" ht="47.25" x14ac:dyDescent="0.25">
      <c r="A30" s="167" t="s">
        <v>14</v>
      </c>
      <c r="B30" s="168" t="s">
        <v>383</v>
      </c>
      <c r="C30" s="243">
        <v>0.17853368814333004</v>
      </c>
      <c r="D30" s="243">
        <v>0</v>
      </c>
      <c r="E30" s="243">
        <v>0.17853368814333004</v>
      </c>
      <c r="F30" s="243">
        <v>0.17853368814333004</v>
      </c>
      <c r="G30" s="243">
        <v>0</v>
      </c>
      <c r="H30" s="243">
        <v>0</v>
      </c>
      <c r="I30" s="243"/>
      <c r="J30" s="243">
        <v>0</v>
      </c>
      <c r="K30" s="243"/>
      <c r="L30" s="243">
        <v>0.17853368814333004</v>
      </c>
      <c r="M30" s="243"/>
      <c r="N30" s="243">
        <v>0</v>
      </c>
      <c r="O30" s="243"/>
      <c r="P30" s="243">
        <v>0</v>
      </c>
      <c r="Q30" s="243"/>
      <c r="R30" s="243">
        <v>0</v>
      </c>
      <c r="S30" s="243"/>
      <c r="T30" s="243">
        <v>0</v>
      </c>
      <c r="U30" s="243"/>
      <c r="V30" s="243">
        <v>0</v>
      </c>
      <c r="W30" s="243"/>
      <c r="X30" s="243">
        <v>0</v>
      </c>
      <c r="Y30" s="243"/>
      <c r="Z30" s="243" t="s">
        <v>600</v>
      </c>
      <c r="AA30" s="243"/>
      <c r="AB30" s="243">
        <v>0.17853368814333004</v>
      </c>
      <c r="AC30" s="243">
        <v>0</v>
      </c>
    </row>
    <row r="31" spans="1:32" s="169" customFormat="1" x14ac:dyDescent="0.25">
      <c r="A31" s="167" t="s">
        <v>384</v>
      </c>
      <c r="B31" s="171" t="s">
        <v>385</v>
      </c>
      <c r="C31" s="243">
        <v>1.8241252675914048E-3</v>
      </c>
      <c r="D31" s="243">
        <v>0</v>
      </c>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v>0</v>
      </c>
      <c r="AC31" s="243">
        <v>0</v>
      </c>
    </row>
    <row r="32" spans="1:32" s="169" customFormat="1" ht="31.5" x14ac:dyDescent="0.25">
      <c r="A32" s="167" t="s">
        <v>386</v>
      </c>
      <c r="B32" s="171" t="s">
        <v>387</v>
      </c>
      <c r="C32" s="243">
        <v>9.6429816004581486E-3</v>
      </c>
      <c r="D32" s="243">
        <v>0</v>
      </c>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v>0</v>
      </c>
      <c r="AC32" s="243">
        <v>0</v>
      </c>
    </row>
    <row r="33" spans="1:29" s="169" customFormat="1" x14ac:dyDescent="0.25">
      <c r="A33" s="167" t="s">
        <v>388</v>
      </c>
      <c r="B33" s="171" t="s">
        <v>389</v>
      </c>
      <c r="C33" s="243">
        <v>0.15485313279664256</v>
      </c>
      <c r="D33" s="243">
        <v>0</v>
      </c>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v>0</v>
      </c>
      <c r="AC33" s="243">
        <v>0</v>
      </c>
    </row>
    <row r="34" spans="1:29" s="169" customFormat="1" x14ac:dyDescent="0.25">
      <c r="A34" s="167" t="s">
        <v>390</v>
      </c>
      <c r="B34" s="171" t="s">
        <v>391</v>
      </c>
      <c r="C34" s="243">
        <v>1.2213448478637909E-2</v>
      </c>
      <c r="D34" s="243">
        <v>0</v>
      </c>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v>0</v>
      </c>
      <c r="AC34" s="243">
        <v>0</v>
      </c>
    </row>
    <row r="35" spans="1:29" s="169" customFormat="1" ht="31.5" x14ac:dyDescent="0.25">
      <c r="A35" s="167" t="s">
        <v>16</v>
      </c>
      <c r="B35" s="168" t="s">
        <v>392</v>
      </c>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row>
    <row r="36" spans="1:29" s="169" customFormat="1" x14ac:dyDescent="0.25">
      <c r="A36" s="170" t="s">
        <v>393</v>
      </c>
      <c r="B36" s="173" t="s">
        <v>401</v>
      </c>
      <c r="C36" s="243"/>
      <c r="D36" s="243"/>
      <c r="E36" s="243"/>
      <c r="F36" s="243"/>
      <c r="G36" s="243">
        <v>0</v>
      </c>
      <c r="H36" s="243">
        <v>0</v>
      </c>
      <c r="I36" s="243" t="s">
        <v>395</v>
      </c>
      <c r="J36" s="243">
        <v>0</v>
      </c>
      <c r="K36" s="243" t="s">
        <v>395</v>
      </c>
      <c r="L36" s="243">
        <v>0</v>
      </c>
      <c r="M36" s="243" t="s">
        <v>395</v>
      </c>
      <c r="N36" s="243">
        <v>0</v>
      </c>
      <c r="O36" s="243" t="s">
        <v>395</v>
      </c>
      <c r="P36" s="243">
        <v>0</v>
      </c>
      <c r="Q36" s="243" t="s">
        <v>395</v>
      </c>
      <c r="R36" s="243">
        <v>0</v>
      </c>
      <c r="S36" s="243" t="s">
        <v>395</v>
      </c>
      <c r="T36" s="243">
        <v>0</v>
      </c>
      <c r="U36" s="243" t="s">
        <v>395</v>
      </c>
      <c r="V36" s="243">
        <v>0</v>
      </c>
      <c r="W36" s="243" t="s">
        <v>395</v>
      </c>
      <c r="X36" s="243">
        <v>0</v>
      </c>
      <c r="Y36" s="243" t="s">
        <v>395</v>
      </c>
      <c r="Z36" s="243" t="s">
        <v>600</v>
      </c>
      <c r="AA36" s="243" t="s">
        <v>600</v>
      </c>
      <c r="AB36" s="243">
        <v>0</v>
      </c>
      <c r="AC36" s="243">
        <v>0</v>
      </c>
    </row>
    <row r="37" spans="1:29" s="169" customFormat="1" ht="31.5" x14ac:dyDescent="0.25">
      <c r="A37" s="170" t="s">
        <v>396</v>
      </c>
      <c r="B37" s="173" t="s">
        <v>394</v>
      </c>
      <c r="C37" s="243"/>
      <c r="D37" s="243"/>
      <c r="E37" s="243"/>
      <c r="F37" s="243"/>
      <c r="G37" s="243">
        <v>0</v>
      </c>
      <c r="H37" s="243">
        <v>0</v>
      </c>
      <c r="I37" s="243" t="s">
        <v>395</v>
      </c>
      <c r="J37" s="243">
        <v>0</v>
      </c>
      <c r="K37" s="243" t="s">
        <v>395</v>
      </c>
      <c r="L37" s="243">
        <v>0</v>
      </c>
      <c r="M37" s="243" t="s">
        <v>395</v>
      </c>
      <c r="N37" s="243">
        <v>0</v>
      </c>
      <c r="O37" s="243" t="s">
        <v>395</v>
      </c>
      <c r="P37" s="243">
        <v>0</v>
      </c>
      <c r="Q37" s="243" t="s">
        <v>395</v>
      </c>
      <c r="R37" s="243">
        <v>0</v>
      </c>
      <c r="S37" s="243" t="s">
        <v>395</v>
      </c>
      <c r="T37" s="243">
        <v>0</v>
      </c>
      <c r="U37" s="243" t="s">
        <v>395</v>
      </c>
      <c r="V37" s="243">
        <v>0</v>
      </c>
      <c r="W37" s="243" t="s">
        <v>395</v>
      </c>
      <c r="X37" s="243">
        <v>0</v>
      </c>
      <c r="Y37" s="243" t="s">
        <v>395</v>
      </c>
      <c r="Z37" s="243" t="s">
        <v>600</v>
      </c>
      <c r="AA37" s="243" t="s">
        <v>600</v>
      </c>
      <c r="AB37" s="243">
        <v>0</v>
      </c>
      <c r="AC37" s="243">
        <v>0</v>
      </c>
    </row>
    <row r="38" spans="1:29" s="169" customFormat="1" x14ac:dyDescent="0.25">
      <c r="A38" s="170" t="s">
        <v>398</v>
      </c>
      <c r="B38" s="171" t="s">
        <v>397</v>
      </c>
      <c r="C38" s="243"/>
      <c r="D38" s="243"/>
      <c r="E38" s="243"/>
      <c r="F38" s="243"/>
      <c r="G38" s="243">
        <v>0</v>
      </c>
      <c r="H38" s="243">
        <v>0</v>
      </c>
      <c r="I38" s="243" t="s">
        <v>395</v>
      </c>
      <c r="J38" s="243">
        <v>0</v>
      </c>
      <c r="K38" s="243" t="s">
        <v>395</v>
      </c>
      <c r="L38" s="243">
        <v>0</v>
      </c>
      <c r="M38" s="243" t="s">
        <v>395</v>
      </c>
      <c r="N38" s="243">
        <v>0</v>
      </c>
      <c r="O38" s="243" t="s">
        <v>395</v>
      </c>
      <c r="P38" s="243">
        <v>0</v>
      </c>
      <c r="Q38" s="243" t="s">
        <v>395</v>
      </c>
      <c r="R38" s="243">
        <v>0</v>
      </c>
      <c r="S38" s="243" t="s">
        <v>395</v>
      </c>
      <c r="T38" s="243">
        <v>0</v>
      </c>
      <c r="U38" s="243" t="s">
        <v>395</v>
      </c>
      <c r="V38" s="243">
        <v>0</v>
      </c>
      <c r="W38" s="243" t="s">
        <v>395</v>
      </c>
      <c r="X38" s="243">
        <v>0</v>
      </c>
      <c r="Y38" s="243" t="s">
        <v>395</v>
      </c>
      <c r="Z38" s="243" t="s">
        <v>600</v>
      </c>
      <c r="AA38" s="243" t="s">
        <v>600</v>
      </c>
      <c r="AB38" s="243">
        <v>0</v>
      </c>
      <c r="AC38" s="243">
        <v>0</v>
      </c>
    </row>
    <row r="39" spans="1:29" s="169" customFormat="1" x14ac:dyDescent="0.25">
      <c r="A39" s="170" t="s">
        <v>400</v>
      </c>
      <c r="B39" s="171" t="s">
        <v>399</v>
      </c>
      <c r="C39" s="243"/>
      <c r="D39" s="243"/>
      <c r="E39" s="243"/>
      <c r="F39" s="243"/>
      <c r="G39" s="243">
        <v>0</v>
      </c>
      <c r="H39" s="243">
        <v>0</v>
      </c>
      <c r="I39" s="243" t="s">
        <v>395</v>
      </c>
      <c r="J39" s="243">
        <v>0</v>
      </c>
      <c r="K39" s="243" t="s">
        <v>395</v>
      </c>
      <c r="L39" s="243">
        <v>0</v>
      </c>
      <c r="M39" s="243" t="s">
        <v>395</v>
      </c>
      <c r="N39" s="243">
        <v>0</v>
      </c>
      <c r="O39" s="243" t="s">
        <v>395</v>
      </c>
      <c r="P39" s="243">
        <v>0</v>
      </c>
      <c r="Q39" s="243" t="s">
        <v>395</v>
      </c>
      <c r="R39" s="243">
        <v>0</v>
      </c>
      <c r="S39" s="243" t="s">
        <v>395</v>
      </c>
      <c r="T39" s="243">
        <v>0</v>
      </c>
      <c r="U39" s="243" t="s">
        <v>395</v>
      </c>
      <c r="V39" s="243">
        <v>0</v>
      </c>
      <c r="W39" s="243" t="s">
        <v>395</v>
      </c>
      <c r="X39" s="243">
        <v>0</v>
      </c>
      <c r="Y39" s="243" t="s">
        <v>395</v>
      </c>
      <c r="Z39" s="243" t="s">
        <v>600</v>
      </c>
      <c r="AA39" s="243" t="s">
        <v>600</v>
      </c>
      <c r="AB39" s="243">
        <v>0</v>
      </c>
      <c r="AC39" s="243">
        <v>0</v>
      </c>
    </row>
    <row r="40" spans="1:29" s="169" customFormat="1" x14ac:dyDescent="0.25">
      <c r="A40" s="170" t="s">
        <v>402</v>
      </c>
      <c r="B40" s="171" t="s">
        <v>403</v>
      </c>
      <c r="C40" s="243"/>
      <c r="D40" s="243"/>
      <c r="E40" s="243"/>
      <c r="F40" s="243"/>
      <c r="G40" s="243">
        <v>0</v>
      </c>
      <c r="H40" s="243">
        <v>0</v>
      </c>
      <c r="I40" s="243" t="s">
        <v>395</v>
      </c>
      <c r="J40" s="243">
        <v>0</v>
      </c>
      <c r="K40" s="243" t="s">
        <v>395</v>
      </c>
      <c r="L40" s="243">
        <v>0</v>
      </c>
      <c r="M40" s="243" t="s">
        <v>395</v>
      </c>
      <c r="N40" s="243">
        <v>0</v>
      </c>
      <c r="O40" s="243" t="s">
        <v>395</v>
      </c>
      <c r="P40" s="243">
        <v>0</v>
      </c>
      <c r="Q40" s="243" t="s">
        <v>395</v>
      </c>
      <c r="R40" s="243">
        <v>0</v>
      </c>
      <c r="S40" s="243" t="s">
        <v>395</v>
      </c>
      <c r="T40" s="243">
        <v>0</v>
      </c>
      <c r="U40" s="243" t="s">
        <v>395</v>
      </c>
      <c r="V40" s="243">
        <v>0</v>
      </c>
      <c r="W40" s="243" t="s">
        <v>395</v>
      </c>
      <c r="X40" s="243">
        <v>0</v>
      </c>
      <c r="Y40" s="243" t="s">
        <v>395</v>
      </c>
      <c r="Z40" s="243" t="s">
        <v>600</v>
      </c>
      <c r="AA40" s="243" t="s">
        <v>600</v>
      </c>
      <c r="AB40" s="243">
        <v>0</v>
      </c>
      <c r="AC40" s="243">
        <v>0</v>
      </c>
    </row>
    <row r="41" spans="1:29" s="169" customFormat="1" x14ac:dyDescent="0.25">
      <c r="A41" s="170" t="s">
        <v>404</v>
      </c>
      <c r="B41" s="171" t="s">
        <v>405</v>
      </c>
      <c r="C41" s="243"/>
      <c r="D41" s="243"/>
      <c r="E41" s="243"/>
      <c r="F41" s="243"/>
      <c r="G41" s="243">
        <v>0</v>
      </c>
      <c r="H41" s="243">
        <v>0</v>
      </c>
      <c r="I41" s="243" t="s">
        <v>395</v>
      </c>
      <c r="J41" s="243">
        <v>0</v>
      </c>
      <c r="K41" s="243" t="s">
        <v>395</v>
      </c>
      <c r="L41" s="243">
        <v>0</v>
      </c>
      <c r="M41" s="243" t="s">
        <v>395</v>
      </c>
      <c r="N41" s="243">
        <v>0</v>
      </c>
      <c r="O41" s="243" t="s">
        <v>395</v>
      </c>
      <c r="P41" s="243">
        <v>0</v>
      </c>
      <c r="Q41" s="243" t="s">
        <v>395</v>
      </c>
      <c r="R41" s="243">
        <v>0</v>
      </c>
      <c r="S41" s="243" t="s">
        <v>395</v>
      </c>
      <c r="T41" s="243">
        <v>0</v>
      </c>
      <c r="U41" s="243" t="s">
        <v>395</v>
      </c>
      <c r="V41" s="243">
        <v>0</v>
      </c>
      <c r="W41" s="243" t="s">
        <v>395</v>
      </c>
      <c r="X41" s="243">
        <v>0</v>
      </c>
      <c r="Y41" s="243" t="s">
        <v>395</v>
      </c>
      <c r="Z41" s="243" t="s">
        <v>600</v>
      </c>
      <c r="AA41" s="243" t="s">
        <v>600</v>
      </c>
      <c r="AB41" s="243">
        <v>0</v>
      </c>
      <c r="AC41" s="243">
        <v>0</v>
      </c>
    </row>
    <row r="42" spans="1:29" s="169" customFormat="1" x14ac:dyDescent="0.25">
      <c r="A42" s="170" t="s">
        <v>406</v>
      </c>
      <c r="B42" s="171" t="s">
        <v>407</v>
      </c>
      <c r="C42" s="243"/>
      <c r="D42" s="243"/>
      <c r="E42" s="243"/>
      <c r="F42" s="243"/>
      <c r="G42" s="243">
        <v>0</v>
      </c>
      <c r="H42" s="243">
        <v>0</v>
      </c>
      <c r="I42" s="243" t="s">
        <v>395</v>
      </c>
      <c r="J42" s="243">
        <v>0</v>
      </c>
      <c r="K42" s="243" t="s">
        <v>395</v>
      </c>
      <c r="L42" s="243">
        <v>0</v>
      </c>
      <c r="M42" s="243" t="s">
        <v>395</v>
      </c>
      <c r="N42" s="243">
        <v>0</v>
      </c>
      <c r="O42" s="243" t="s">
        <v>395</v>
      </c>
      <c r="P42" s="243">
        <v>0</v>
      </c>
      <c r="Q42" s="243" t="s">
        <v>395</v>
      </c>
      <c r="R42" s="243">
        <v>0</v>
      </c>
      <c r="S42" s="243" t="s">
        <v>395</v>
      </c>
      <c r="T42" s="243">
        <v>0</v>
      </c>
      <c r="U42" s="243" t="s">
        <v>395</v>
      </c>
      <c r="V42" s="243">
        <v>0</v>
      </c>
      <c r="W42" s="243" t="s">
        <v>395</v>
      </c>
      <c r="X42" s="243">
        <v>0</v>
      </c>
      <c r="Y42" s="243" t="s">
        <v>395</v>
      </c>
      <c r="Z42" s="243" t="s">
        <v>600</v>
      </c>
      <c r="AA42" s="243" t="s">
        <v>600</v>
      </c>
      <c r="AB42" s="243">
        <v>0</v>
      </c>
      <c r="AC42" s="243">
        <v>0</v>
      </c>
    </row>
    <row r="43" spans="1:29" s="169" customFormat="1" x14ac:dyDescent="0.25">
      <c r="A43" s="170" t="s">
        <v>408</v>
      </c>
      <c r="B43" s="171" t="s">
        <v>409</v>
      </c>
      <c r="C43" s="243"/>
      <c r="D43" s="243"/>
      <c r="E43" s="243"/>
      <c r="F43" s="243"/>
      <c r="G43" s="243">
        <v>0</v>
      </c>
      <c r="H43" s="243">
        <v>0</v>
      </c>
      <c r="I43" s="243" t="s">
        <v>395</v>
      </c>
      <c r="J43" s="243">
        <v>0</v>
      </c>
      <c r="K43" s="243" t="s">
        <v>395</v>
      </c>
      <c r="L43" s="243">
        <v>0</v>
      </c>
      <c r="M43" s="243" t="s">
        <v>395</v>
      </c>
      <c r="N43" s="243">
        <v>0</v>
      </c>
      <c r="O43" s="243" t="s">
        <v>395</v>
      </c>
      <c r="P43" s="243">
        <v>0</v>
      </c>
      <c r="Q43" s="243" t="s">
        <v>395</v>
      </c>
      <c r="R43" s="243">
        <v>0</v>
      </c>
      <c r="S43" s="243" t="s">
        <v>395</v>
      </c>
      <c r="T43" s="243">
        <v>0</v>
      </c>
      <c r="U43" s="243" t="s">
        <v>395</v>
      </c>
      <c r="V43" s="243">
        <v>0</v>
      </c>
      <c r="W43" s="243" t="s">
        <v>395</v>
      </c>
      <c r="X43" s="243">
        <v>0</v>
      </c>
      <c r="Y43" s="243" t="s">
        <v>395</v>
      </c>
      <c r="Z43" s="243" t="s">
        <v>600</v>
      </c>
      <c r="AA43" s="243" t="s">
        <v>600</v>
      </c>
      <c r="AB43" s="243">
        <v>0</v>
      </c>
      <c r="AC43" s="243">
        <v>0</v>
      </c>
    </row>
    <row r="44" spans="1:29" s="169" customFormat="1" x14ac:dyDescent="0.25">
      <c r="A44" s="170" t="s">
        <v>410</v>
      </c>
      <c r="B44" s="171" t="s">
        <v>411</v>
      </c>
      <c r="C44" s="243"/>
      <c r="D44" s="243"/>
      <c r="E44" s="243"/>
      <c r="F44" s="243"/>
      <c r="G44" s="243">
        <v>0</v>
      </c>
      <c r="H44" s="243">
        <v>0</v>
      </c>
      <c r="I44" s="243" t="s">
        <v>395</v>
      </c>
      <c r="J44" s="243">
        <v>0</v>
      </c>
      <c r="K44" s="243" t="s">
        <v>395</v>
      </c>
      <c r="L44" s="243">
        <v>0</v>
      </c>
      <c r="M44" s="243" t="s">
        <v>395</v>
      </c>
      <c r="N44" s="243">
        <v>0</v>
      </c>
      <c r="O44" s="243" t="s">
        <v>395</v>
      </c>
      <c r="P44" s="243">
        <v>0</v>
      </c>
      <c r="Q44" s="243" t="s">
        <v>395</v>
      </c>
      <c r="R44" s="243">
        <v>0</v>
      </c>
      <c r="S44" s="243" t="s">
        <v>395</v>
      </c>
      <c r="T44" s="243">
        <v>0</v>
      </c>
      <c r="U44" s="243" t="s">
        <v>395</v>
      </c>
      <c r="V44" s="243">
        <v>0</v>
      </c>
      <c r="W44" s="243" t="s">
        <v>395</v>
      </c>
      <c r="X44" s="243">
        <v>0</v>
      </c>
      <c r="Y44" s="243" t="s">
        <v>395</v>
      </c>
      <c r="Z44" s="243" t="s">
        <v>600</v>
      </c>
      <c r="AA44" s="243" t="s">
        <v>600</v>
      </c>
      <c r="AB44" s="243">
        <v>0</v>
      </c>
      <c r="AC44" s="243">
        <v>0</v>
      </c>
    </row>
    <row r="45" spans="1:29" s="169" customFormat="1" x14ac:dyDescent="0.25">
      <c r="A45" s="170" t="s">
        <v>412</v>
      </c>
      <c r="B45" s="171" t="s">
        <v>413</v>
      </c>
      <c r="C45" s="243"/>
      <c r="D45" s="243"/>
      <c r="E45" s="243"/>
      <c r="F45" s="243"/>
      <c r="G45" s="243">
        <v>0</v>
      </c>
      <c r="H45" s="243">
        <v>0</v>
      </c>
      <c r="I45" s="243" t="s">
        <v>395</v>
      </c>
      <c r="J45" s="243">
        <v>0</v>
      </c>
      <c r="K45" s="243" t="s">
        <v>395</v>
      </c>
      <c r="L45" s="243">
        <v>0</v>
      </c>
      <c r="M45" s="243" t="s">
        <v>395</v>
      </c>
      <c r="N45" s="243">
        <v>0</v>
      </c>
      <c r="O45" s="243" t="s">
        <v>395</v>
      </c>
      <c r="P45" s="243">
        <v>0</v>
      </c>
      <c r="Q45" s="243" t="s">
        <v>395</v>
      </c>
      <c r="R45" s="243">
        <v>0</v>
      </c>
      <c r="S45" s="243" t="s">
        <v>395</v>
      </c>
      <c r="T45" s="243">
        <v>0</v>
      </c>
      <c r="U45" s="243" t="s">
        <v>395</v>
      </c>
      <c r="V45" s="243">
        <v>0</v>
      </c>
      <c r="W45" s="243" t="s">
        <v>395</v>
      </c>
      <c r="X45" s="243">
        <v>0</v>
      </c>
      <c r="Y45" s="243" t="s">
        <v>395</v>
      </c>
      <c r="Z45" s="243" t="s">
        <v>600</v>
      </c>
      <c r="AA45" s="243" t="s">
        <v>600</v>
      </c>
      <c r="AB45" s="243">
        <v>0</v>
      </c>
      <c r="AC45" s="243">
        <v>0</v>
      </c>
    </row>
    <row r="46" spans="1:29" s="169" customFormat="1" x14ac:dyDescent="0.25">
      <c r="A46" s="170" t="s">
        <v>414</v>
      </c>
      <c r="B46" s="171" t="s">
        <v>415</v>
      </c>
      <c r="C46" s="243"/>
      <c r="D46" s="243"/>
      <c r="E46" s="243"/>
      <c r="F46" s="243"/>
      <c r="G46" s="243">
        <v>0</v>
      </c>
      <c r="H46" s="243">
        <v>0</v>
      </c>
      <c r="I46" s="243" t="s">
        <v>395</v>
      </c>
      <c r="J46" s="243"/>
      <c r="K46" s="243" t="s">
        <v>395</v>
      </c>
      <c r="L46" s="243">
        <v>0</v>
      </c>
      <c r="M46" s="243" t="s">
        <v>395</v>
      </c>
      <c r="N46" s="243"/>
      <c r="O46" s="243" t="s">
        <v>395</v>
      </c>
      <c r="P46" s="243">
        <v>0</v>
      </c>
      <c r="Q46" s="243" t="s">
        <v>395</v>
      </c>
      <c r="R46" s="243"/>
      <c r="S46" s="243" t="s">
        <v>395</v>
      </c>
      <c r="T46" s="243">
        <v>0</v>
      </c>
      <c r="U46" s="243" t="s">
        <v>395</v>
      </c>
      <c r="V46" s="243"/>
      <c r="W46" s="243" t="s">
        <v>395</v>
      </c>
      <c r="X46" s="243"/>
      <c r="Y46" s="243" t="s">
        <v>395</v>
      </c>
      <c r="Z46" s="243"/>
      <c r="AA46" s="243" t="s">
        <v>395</v>
      </c>
      <c r="AB46" s="243">
        <v>0</v>
      </c>
      <c r="AC46" s="243">
        <v>0</v>
      </c>
    </row>
    <row r="47" spans="1:29" s="169" customFormat="1" x14ac:dyDescent="0.25">
      <c r="A47" s="167" t="s">
        <v>19</v>
      </c>
      <c r="B47" s="168" t="s">
        <v>416</v>
      </c>
      <c r="C47" s="243"/>
      <c r="D47" s="243"/>
      <c r="E47" s="243"/>
      <c r="F47" s="243"/>
      <c r="G47" s="243"/>
      <c r="H47" s="243"/>
      <c r="I47" s="243"/>
      <c r="J47" s="243"/>
      <c r="K47" s="243"/>
      <c r="L47" s="243"/>
      <c r="M47" s="243"/>
      <c r="N47" s="243"/>
      <c r="O47" s="243"/>
      <c r="P47" s="243"/>
      <c r="Q47" s="243"/>
      <c r="R47" s="243"/>
      <c r="S47" s="243"/>
      <c r="T47" s="243"/>
      <c r="U47" s="243"/>
      <c r="V47" s="243"/>
      <c r="W47" s="243"/>
      <c r="X47" s="243"/>
      <c r="Y47" s="243"/>
      <c r="Z47" s="243"/>
      <c r="AA47" s="243"/>
      <c r="AB47" s="243"/>
      <c r="AC47" s="243"/>
    </row>
    <row r="48" spans="1:29" s="169" customFormat="1" x14ac:dyDescent="0.25">
      <c r="A48" s="170" t="s">
        <v>417</v>
      </c>
      <c r="B48" s="173" t="s">
        <v>401</v>
      </c>
      <c r="C48" s="243">
        <v>0</v>
      </c>
      <c r="D48" s="243">
        <v>0</v>
      </c>
      <c r="E48" s="243"/>
      <c r="F48" s="243"/>
      <c r="G48" s="243">
        <v>0</v>
      </c>
      <c r="H48" s="243">
        <v>0</v>
      </c>
      <c r="I48" s="243"/>
      <c r="J48" s="243">
        <v>0</v>
      </c>
      <c r="K48" s="243"/>
      <c r="L48" s="243">
        <v>0</v>
      </c>
      <c r="M48" s="243"/>
      <c r="N48" s="243">
        <v>0</v>
      </c>
      <c r="O48" s="243"/>
      <c r="P48" s="243">
        <v>0</v>
      </c>
      <c r="Q48" s="243"/>
      <c r="R48" s="243">
        <v>0</v>
      </c>
      <c r="S48" s="243"/>
      <c r="T48" s="243">
        <v>0</v>
      </c>
      <c r="U48" s="243"/>
      <c r="V48" s="243">
        <v>0</v>
      </c>
      <c r="W48" s="243"/>
      <c r="X48" s="243">
        <v>0</v>
      </c>
      <c r="Y48" s="243"/>
      <c r="Z48" s="243" t="s">
        <v>600</v>
      </c>
      <c r="AA48" s="243"/>
      <c r="AB48" s="243">
        <v>0</v>
      </c>
      <c r="AC48" s="243">
        <v>0</v>
      </c>
    </row>
    <row r="49" spans="1:29" s="169" customFormat="1" ht="31.5" x14ac:dyDescent="0.25">
      <c r="A49" s="170" t="s">
        <v>418</v>
      </c>
      <c r="B49" s="173" t="s">
        <v>394</v>
      </c>
      <c r="C49" s="243">
        <v>0</v>
      </c>
      <c r="D49" s="243">
        <v>0</v>
      </c>
      <c r="E49" s="243"/>
      <c r="F49" s="243"/>
      <c r="G49" s="243">
        <v>0</v>
      </c>
      <c r="H49" s="243">
        <v>0</v>
      </c>
      <c r="I49" s="243"/>
      <c r="J49" s="243">
        <v>0</v>
      </c>
      <c r="K49" s="243"/>
      <c r="L49" s="243">
        <v>0</v>
      </c>
      <c r="M49" s="243"/>
      <c r="N49" s="243">
        <v>0</v>
      </c>
      <c r="O49" s="243"/>
      <c r="P49" s="243">
        <v>0</v>
      </c>
      <c r="Q49" s="243"/>
      <c r="R49" s="243">
        <v>0</v>
      </c>
      <c r="S49" s="243"/>
      <c r="T49" s="243">
        <v>0</v>
      </c>
      <c r="U49" s="243"/>
      <c r="V49" s="243">
        <v>0</v>
      </c>
      <c r="W49" s="243"/>
      <c r="X49" s="243">
        <v>0</v>
      </c>
      <c r="Y49" s="243"/>
      <c r="Z49" s="243" t="s">
        <v>600</v>
      </c>
      <c r="AA49" s="243"/>
      <c r="AB49" s="243">
        <v>0</v>
      </c>
      <c r="AC49" s="243">
        <v>0</v>
      </c>
    </row>
    <row r="50" spans="1:29" s="169" customFormat="1" x14ac:dyDescent="0.25">
      <c r="A50" s="170" t="s">
        <v>419</v>
      </c>
      <c r="B50" s="171" t="s">
        <v>397</v>
      </c>
      <c r="C50" s="243">
        <v>0</v>
      </c>
      <c r="D50" s="243">
        <v>0</v>
      </c>
      <c r="E50" s="243"/>
      <c r="F50" s="243"/>
      <c r="G50" s="243">
        <v>0</v>
      </c>
      <c r="H50" s="243">
        <v>0</v>
      </c>
      <c r="I50" s="243"/>
      <c r="J50" s="243">
        <v>0</v>
      </c>
      <c r="K50" s="243"/>
      <c r="L50" s="243">
        <v>0</v>
      </c>
      <c r="M50" s="243"/>
      <c r="N50" s="243">
        <v>0</v>
      </c>
      <c r="O50" s="243"/>
      <c r="P50" s="243">
        <v>0</v>
      </c>
      <c r="Q50" s="243"/>
      <c r="R50" s="243">
        <v>0</v>
      </c>
      <c r="S50" s="243"/>
      <c r="T50" s="243">
        <v>0</v>
      </c>
      <c r="U50" s="243"/>
      <c r="V50" s="243">
        <v>0</v>
      </c>
      <c r="W50" s="243"/>
      <c r="X50" s="243">
        <v>0</v>
      </c>
      <c r="Y50" s="243"/>
      <c r="Z50" s="243" t="s">
        <v>600</v>
      </c>
      <c r="AA50" s="243"/>
      <c r="AB50" s="243">
        <v>0</v>
      </c>
      <c r="AC50" s="243">
        <v>0</v>
      </c>
    </row>
    <row r="51" spans="1:29" s="169" customFormat="1" ht="31.5" x14ac:dyDescent="0.25">
      <c r="A51" s="170" t="s">
        <v>421</v>
      </c>
      <c r="B51" s="171" t="s">
        <v>420</v>
      </c>
      <c r="C51" s="243">
        <v>0</v>
      </c>
      <c r="D51" s="243">
        <v>0</v>
      </c>
      <c r="E51" s="243"/>
      <c r="F51" s="243"/>
      <c r="G51" s="243">
        <v>0</v>
      </c>
      <c r="H51" s="243">
        <v>0</v>
      </c>
      <c r="I51" s="243"/>
      <c r="J51" s="243">
        <v>0</v>
      </c>
      <c r="K51" s="243"/>
      <c r="L51" s="243">
        <v>0</v>
      </c>
      <c r="M51" s="243"/>
      <c r="N51" s="243">
        <v>0</v>
      </c>
      <c r="O51" s="243"/>
      <c r="P51" s="243">
        <v>0</v>
      </c>
      <c r="Q51" s="243"/>
      <c r="R51" s="243">
        <v>0</v>
      </c>
      <c r="S51" s="243"/>
      <c r="T51" s="243">
        <v>0</v>
      </c>
      <c r="U51" s="243"/>
      <c r="V51" s="243">
        <v>0</v>
      </c>
      <c r="W51" s="243"/>
      <c r="X51" s="243">
        <v>0</v>
      </c>
      <c r="Y51" s="243"/>
      <c r="Z51" s="243" t="s">
        <v>600</v>
      </c>
      <c r="AA51" s="243"/>
      <c r="AB51" s="243">
        <v>0</v>
      </c>
      <c r="AC51" s="243">
        <v>0</v>
      </c>
    </row>
    <row r="52" spans="1:29" s="169" customFormat="1" ht="31.5" x14ac:dyDescent="0.25">
      <c r="A52" s="170" t="s">
        <v>423</v>
      </c>
      <c r="B52" s="171" t="s">
        <v>422</v>
      </c>
      <c r="C52" s="243">
        <v>0</v>
      </c>
      <c r="D52" s="243">
        <v>0</v>
      </c>
      <c r="E52" s="243"/>
      <c r="F52" s="243"/>
      <c r="G52" s="243">
        <v>0</v>
      </c>
      <c r="H52" s="243">
        <v>0</v>
      </c>
      <c r="I52" s="243"/>
      <c r="J52" s="243">
        <v>0</v>
      </c>
      <c r="K52" s="243"/>
      <c r="L52" s="243">
        <v>0</v>
      </c>
      <c r="M52" s="243"/>
      <c r="N52" s="243">
        <v>0</v>
      </c>
      <c r="O52" s="243"/>
      <c r="P52" s="243">
        <v>0</v>
      </c>
      <c r="Q52" s="243"/>
      <c r="R52" s="243">
        <v>0</v>
      </c>
      <c r="S52" s="243"/>
      <c r="T52" s="243">
        <v>0</v>
      </c>
      <c r="U52" s="243"/>
      <c r="V52" s="243">
        <v>0</v>
      </c>
      <c r="W52" s="243"/>
      <c r="X52" s="243">
        <v>0</v>
      </c>
      <c r="Y52" s="243"/>
      <c r="Z52" s="243" t="s">
        <v>600</v>
      </c>
      <c r="AA52" s="243"/>
      <c r="AB52" s="243">
        <v>0</v>
      </c>
      <c r="AC52" s="243">
        <v>0</v>
      </c>
    </row>
    <row r="53" spans="1:29" s="169" customFormat="1" x14ac:dyDescent="0.25">
      <c r="A53" s="170" t="s">
        <v>425</v>
      </c>
      <c r="B53" s="171" t="s">
        <v>424</v>
      </c>
      <c r="C53" s="243">
        <v>0</v>
      </c>
      <c r="D53" s="243">
        <v>0</v>
      </c>
      <c r="E53" s="243"/>
      <c r="F53" s="243"/>
      <c r="G53" s="243">
        <v>0</v>
      </c>
      <c r="H53" s="243">
        <v>0</v>
      </c>
      <c r="I53" s="243"/>
      <c r="J53" s="243">
        <v>0</v>
      </c>
      <c r="K53" s="243"/>
      <c r="L53" s="243">
        <v>0</v>
      </c>
      <c r="M53" s="243"/>
      <c r="N53" s="243">
        <v>0</v>
      </c>
      <c r="O53" s="243"/>
      <c r="P53" s="243">
        <v>0</v>
      </c>
      <c r="Q53" s="243"/>
      <c r="R53" s="243">
        <v>0</v>
      </c>
      <c r="S53" s="243"/>
      <c r="T53" s="243">
        <v>0</v>
      </c>
      <c r="U53" s="243"/>
      <c r="V53" s="243">
        <v>0</v>
      </c>
      <c r="W53" s="243"/>
      <c r="X53" s="243">
        <v>0</v>
      </c>
      <c r="Y53" s="243"/>
      <c r="Z53" s="243" t="s">
        <v>600</v>
      </c>
      <c r="AA53" s="243"/>
      <c r="AB53" s="243">
        <v>0</v>
      </c>
      <c r="AC53" s="243">
        <v>0</v>
      </c>
    </row>
    <row r="54" spans="1:29" s="169" customFormat="1" x14ac:dyDescent="0.25">
      <c r="A54" s="170" t="s">
        <v>426</v>
      </c>
      <c r="B54" s="171" t="s">
        <v>403</v>
      </c>
      <c r="C54" s="243">
        <v>5</v>
      </c>
      <c r="D54" s="243">
        <v>0</v>
      </c>
      <c r="E54" s="243"/>
      <c r="F54" s="243"/>
      <c r="G54" s="243">
        <v>0</v>
      </c>
      <c r="H54" s="243">
        <v>0</v>
      </c>
      <c r="I54" s="243"/>
      <c r="J54" s="243">
        <v>0</v>
      </c>
      <c r="K54" s="243"/>
      <c r="L54" s="243">
        <v>5</v>
      </c>
      <c r="M54" s="243"/>
      <c r="N54" s="243">
        <v>0</v>
      </c>
      <c r="O54" s="243"/>
      <c r="P54" s="243">
        <v>0</v>
      </c>
      <c r="Q54" s="243"/>
      <c r="R54" s="243">
        <v>0</v>
      </c>
      <c r="S54" s="243"/>
      <c r="T54" s="243">
        <v>0</v>
      </c>
      <c r="U54" s="243"/>
      <c r="V54" s="243">
        <v>0</v>
      </c>
      <c r="W54" s="243"/>
      <c r="X54" s="243">
        <v>0</v>
      </c>
      <c r="Y54" s="243"/>
      <c r="Z54" s="243" t="s">
        <v>600</v>
      </c>
      <c r="AA54" s="243"/>
      <c r="AB54" s="243">
        <v>5</v>
      </c>
      <c r="AC54" s="243">
        <v>0</v>
      </c>
    </row>
    <row r="55" spans="1:29" s="169" customFormat="1" x14ac:dyDescent="0.25">
      <c r="A55" s="170" t="s">
        <v>427</v>
      </c>
      <c r="B55" s="171" t="s">
        <v>405</v>
      </c>
      <c r="C55" s="243">
        <v>0</v>
      </c>
      <c r="D55" s="243">
        <v>0</v>
      </c>
      <c r="E55" s="243"/>
      <c r="F55" s="243"/>
      <c r="G55" s="243">
        <v>0</v>
      </c>
      <c r="H55" s="243">
        <v>0</v>
      </c>
      <c r="I55" s="243"/>
      <c r="J55" s="243">
        <v>0</v>
      </c>
      <c r="K55" s="243"/>
      <c r="L55" s="243">
        <v>0</v>
      </c>
      <c r="M55" s="243"/>
      <c r="N55" s="243">
        <v>0</v>
      </c>
      <c r="O55" s="243"/>
      <c r="P55" s="243">
        <v>0</v>
      </c>
      <c r="Q55" s="243"/>
      <c r="R55" s="243">
        <v>0</v>
      </c>
      <c r="S55" s="243"/>
      <c r="T55" s="243">
        <v>0</v>
      </c>
      <c r="U55" s="243"/>
      <c r="V55" s="243">
        <v>0</v>
      </c>
      <c r="W55" s="243"/>
      <c r="X55" s="243">
        <v>0</v>
      </c>
      <c r="Y55" s="243"/>
      <c r="Z55" s="243" t="s">
        <v>600</v>
      </c>
      <c r="AA55" s="243"/>
      <c r="AB55" s="243">
        <v>0</v>
      </c>
      <c r="AC55" s="243">
        <v>0</v>
      </c>
    </row>
    <row r="56" spans="1:29" s="169" customFormat="1" x14ac:dyDescent="0.25">
      <c r="A56" s="170" t="s">
        <v>428</v>
      </c>
      <c r="B56" s="171" t="s">
        <v>407</v>
      </c>
      <c r="C56" s="243">
        <v>0</v>
      </c>
      <c r="D56" s="243">
        <v>0</v>
      </c>
      <c r="E56" s="243"/>
      <c r="F56" s="243"/>
      <c r="G56" s="243">
        <v>0</v>
      </c>
      <c r="H56" s="243">
        <v>0</v>
      </c>
      <c r="I56" s="243"/>
      <c r="J56" s="243">
        <v>0</v>
      </c>
      <c r="K56" s="243"/>
      <c r="L56" s="243">
        <v>0</v>
      </c>
      <c r="M56" s="243"/>
      <c r="N56" s="243">
        <v>0</v>
      </c>
      <c r="O56" s="243"/>
      <c r="P56" s="243">
        <v>0</v>
      </c>
      <c r="Q56" s="243"/>
      <c r="R56" s="243">
        <v>0</v>
      </c>
      <c r="S56" s="243"/>
      <c r="T56" s="243">
        <v>0</v>
      </c>
      <c r="U56" s="243"/>
      <c r="V56" s="243">
        <v>0</v>
      </c>
      <c r="W56" s="243"/>
      <c r="X56" s="243">
        <v>0</v>
      </c>
      <c r="Y56" s="243"/>
      <c r="Z56" s="243" t="s">
        <v>600</v>
      </c>
      <c r="AA56" s="243"/>
      <c r="AB56" s="243">
        <v>0</v>
      </c>
      <c r="AC56" s="243">
        <v>0</v>
      </c>
    </row>
    <row r="57" spans="1:29" s="169" customFormat="1" x14ac:dyDescent="0.25">
      <c r="A57" s="170" t="s">
        <v>429</v>
      </c>
      <c r="B57" s="171" t="s">
        <v>409</v>
      </c>
      <c r="C57" s="243">
        <v>0</v>
      </c>
      <c r="D57" s="243">
        <v>0</v>
      </c>
      <c r="E57" s="243"/>
      <c r="F57" s="243"/>
      <c r="G57" s="243">
        <v>0</v>
      </c>
      <c r="H57" s="243">
        <v>0</v>
      </c>
      <c r="I57" s="243"/>
      <c r="J57" s="243">
        <v>0</v>
      </c>
      <c r="K57" s="243"/>
      <c r="L57" s="243">
        <v>0</v>
      </c>
      <c r="M57" s="243"/>
      <c r="N57" s="243">
        <v>0</v>
      </c>
      <c r="O57" s="243"/>
      <c r="P57" s="243">
        <v>0</v>
      </c>
      <c r="Q57" s="243"/>
      <c r="R57" s="243">
        <v>0</v>
      </c>
      <c r="S57" s="243"/>
      <c r="T57" s="243">
        <v>0</v>
      </c>
      <c r="U57" s="243"/>
      <c r="V57" s="243">
        <v>0</v>
      </c>
      <c r="W57" s="243"/>
      <c r="X57" s="243">
        <v>0</v>
      </c>
      <c r="Y57" s="243"/>
      <c r="Z57" s="243" t="s">
        <v>600</v>
      </c>
      <c r="AA57" s="243"/>
      <c r="AB57" s="243">
        <v>0</v>
      </c>
      <c r="AC57" s="243">
        <v>0</v>
      </c>
    </row>
    <row r="58" spans="1:29" s="169" customFormat="1" x14ac:dyDescent="0.25">
      <c r="A58" s="170" t="s">
        <v>430</v>
      </c>
      <c r="B58" s="171" t="s">
        <v>411</v>
      </c>
      <c r="C58" s="243">
        <v>0</v>
      </c>
      <c r="D58" s="243">
        <v>0</v>
      </c>
      <c r="E58" s="243"/>
      <c r="F58" s="243"/>
      <c r="G58" s="243">
        <v>0</v>
      </c>
      <c r="H58" s="243">
        <v>0</v>
      </c>
      <c r="I58" s="243"/>
      <c r="J58" s="243">
        <v>0</v>
      </c>
      <c r="K58" s="243"/>
      <c r="L58" s="243">
        <v>0</v>
      </c>
      <c r="M58" s="243"/>
      <c r="N58" s="243">
        <v>0</v>
      </c>
      <c r="O58" s="243"/>
      <c r="P58" s="243">
        <v>0</v>
      </c>
      <c r="Q58" s="243"/>
      <c r="R58" s="243">
        <v>0</v>
      </c>
      <c r="S58" s="243"/>
      <c r="T58" s="243">
        <v>0</v>
      </c>
      <c r="U58" s="243"/>
      <c r="V58" s="243">
        <v>0</v>
      </c>
      <c r="W58" s="243"/>
      <c r="X58" s="243">
        <v>0</v>
      </c>
      <c r="Y58" s="243"/>
      <c r="Z58" s="243" t="s">
        <v>600</v>
      </c>
      <c r="AA58" s="243"/>
      <c r="AB58" s="243">
        <v>0</v>
      </c>
      <c r="AC58" s="243">
        <v>0</v>
      </c>
    </row>
    <row r="59" spans="1:29" s="169" customFormat="1" x14ac:dyDescent="0.25">
      <c r="A59" s="170" t="s">
        <v>431</v>
      </c>
      <c r="B59" s="171" t="s">
        <v>413</v>
      </c>
      <c r="C59" s="243">
        <v>0</v>
      </c>
      <c r="D59" s="243">
        <v>0</v>
      </c>
      <c r="E59" s="243"/>
      <c r="F59" s="243"/>
      <c r="G59" s="243">
        <v>0</v>
      </c>
      <c r="H59" s="243">
        <v>0</v>
      </c>
      <c r="I59" s="243"/>
      <c r="J59" s="243">
        <v>0</v>
      </c>
      <c r="K59" s="243"/>
      <c r="L59" s="243">
        <v>0</v>
      </c>
      <c r="M59" s="243"/>
      <c r="N59" s="243">
        <v>0</v>
      </c>
      <c r="O59" s="243"/>
      <c r="P59" s="243">
        <v>0</v>
      </c>
      <c r="Q59" s="243"/>
      <c r="R59" s="243">
        <v>0</v>
      </c>
      <c r="S59" s="243"/>
      <c r="T59" s="243">
        <v>0</v>
      </c>
      <c r="U59" s="243"/>
      <c r="V59" s="243">
        <v>0</v>
      </c>
      <c r="W59" s="243"/>
      <c r="X59" s="243">
        <v>0</v>
      </c>
      <c r="Y59" s="243"/>
      <c r="Z59" s="243" t="s">
        <v>600</v>
      </c>
      <c r="AA59" s="243"/>
      <c r="AB59" s="243">
        <v>0</v>
      </c>
      <c r="AC59" s="243">
        <v>0</v>
      </c>
    </row>
    <row r="60" spans="1:29" s="169" customFormat="1" x14ac:dyDescent="0.25">
      <c r="A60" s="170" t="s">
        <v>432</v>
      </c>
      <c r="B60" s="171" t="s">
        <v>415</v>
      </c>
      <c r="C60" s="243">
        <v>0</v>
      </c>
      <c r="D60" s="243">
        <v>0</v>
      </c>
      <c r="E60" s="243"/>
      <c r="F60" s="243"/>
      <c r="G60" s="243">
        <v>0</v>
      </c>
      <c r="H60" s="243">
        <v>0</v>
      </c>
      <c r="I60" s="243"/>
      <c r="J60" s="243"/>
      <c r="K60" s="243"/>
      <c r="L60" s="243">
        <v>0</v>
      </c>
      <c r="M60" s="243"/>
      <c r="N60" s="243"/>
      <c r="O60" s="243"/>
      <c r="P60" s="243">
        <v>0</v>
      </c>
      <c r="Q60" s="243"/>
      <c r="R60" s="243"/>
      <c r="S60" s="243"/>
      <c r="T60" s="243">
        <v>0</v>
      </c>
      <c r="U60" s="243"/>
      <c r="V60" s="243"/>
      <c r="W60" s="243"/>
      <c r="X60" s="243"/>
      <c r="Y60" s="243"/>
      <c r="Z60" s="243"/>
      <c r="AA60" s="243"/>
      <c r="AB60" s="243">
        <v>0</v>
      </c>
      <c r="AC60" s="243">
        <v>0</v>
      </c>
    </row>
    <row r="61" spans="1:29" s="169" customFormat="1" ht="35.25" customHeight="1" x14ac:dyDescent="0.25">
      <c r="A61" s="167" t="s">
        <v>22</v>
      </c>
      <c r="B61" s="168" t="s">
        <v>433</v>
      </c>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row>
    <row r="62" spans="1:29" s="169" customFormat="1" x14ac:dyDescent="0.25">
      <c r="A62" s="170" t="s">
        <v>434</v>
      </c>
      <c r="B62" s="171" t="s">
        <v>435</v>
      </c>
      <c r="C62" s="243">
        <v>0.17853368814333004</v>
      </c>
      <c r="D62" s="243">
        <v>0</v>
      </c>
      <c r="E62" s="243"/>
      <c r="F62" s="243"/>
      <c r="G62" s="243">
        <v>0</v>
      </c>
      <c r="H62" s="243">
        <v>0</v>
      </c>
      <c r="I62" s="243"/>
      <c r="J62" s="243">
        <v>0</v>
      </c>
      <c r="K62" s="243"/>
      <c r="L62" s="243">
        <v>0.17853368814333004</v>
      </c>
      <c r="M62" s="243"/>
      <c r="N62" s="243">
        <v>0</v>
      </c>
      <c r="O62" s="243"/>
      <c r="P62" s="243">
        <v>0</v>
      </c>
      <c r="Q62" s="243"/>
      <c r="R62" s="243">
        <v>0</v>
      </c>
      <c r="S62" s="243"/>
      <c r="T62" s="243">
        <v>0</v>
      </c>
      <c r="U62" s="243"/>
      <c r="V62" s="243">
        <v>0</v>
      </c>
      <c r="W62" s="243"/>
      <c r="X62" s="243">
        <v>0</v>
      </c>
      <c r="Y62" s="243"/>
      <c r="Z62" s="243" t="s">
        <v>600</v>
      </c>
      <c r="AA62" s="243"/>
      <c r="AB62" s="243">
        <v>0.17853368814333004</v>
      </c>
      <c r="AC62" s="243">
        <v>0</v>
      </c>
    </row>
    <row r="63" spans="1:29" s="169" customFormat="1" x14ac:dyDescent="0.25">
      <c r="A63" s="170" t="s">
        <v>436</v>
      </c>
      <c r="B63" s="171" t="s">
        <v>443</v>
      </c>
      <c r="C63" s="243"/>
      <c r="D63" s="243"/>
      <c r="E63" s="243"/>
      <c r="F63" s="243"/>
      <c r="G63" s="243">
        <v>0</v>
      </c>
      <c r="H63" s="243">
        <v>0</v>
      </c>
      <c r="I63" s="243"/>
      <c r="J63" s="243">
        <v>0</v>
      </c>
      <c r="K63" s="243"/>
      <c r="L63" s="243">
        <v>0</v>
      </c>
      <c r="M63" s="243"/>
      <c r="N63" s="243">
        <v>0</v>
      </c>
      <c r="O63" s="243"/>
      <c r="P63" s="243">
        <v>0</v>
      </c>
      <c r="Q63" s="243"/>
      <c r="R63" s="243">
        <v>0</v>
      </c>
      <c r="S63" s="243"/>
      <c r="T63" s="243">
        <v>0</v>
      </c>
      <c r="U63" s="243"/>
      <c r="V63" s="243">
        <v>0</v>
      </c>
      <c r="W63" s="243"/>
      <c r="X63" s="243">
        <v>0</v>
      </c>
      <c r="Y63" s="243"/>
      <c r="Z63" s="243" t="s">
        <v>600</v>
      </c>
      <c r="AA63" s="243"/>
      <c r="AB63" s="243">
        <v>0</v>
      </c>
      <c r="AC63" s="243">
        <v>0</v>
      </c>
    </row>
    <row r="64" spans="1:29" s="169" customFormat="1" x14ac:dyDescent="0.25">
      <c r="A64" s="170" t="s">
        <v>438</v>
      </c>
      <c r="B64" s="173" t="s">
        <v>437</v>
      </c>
      <c r="C64" s="243"/>
      <c r="D64" s="243"/>
      <c r="E64" s="243"/>
      <c r="F64" s="243"/>
      <c r="G64" s="243">
        <v>0</v>
      </c>
      <c r="H64" s="243">
        <v>0</v>
      </c>
      <c r="I64" s="243"/>
      <c r="J64" s="243">
        <v>0</v>
      </c>
      <c r="K64" s="243"/>
      <c r="L64" s="243">
        <v>0</v>
      </c>
      <c r="M64" s="243"/>
      <c r="N64" s="243">
        <v>0</v>
      </c>
      <c r="O64" s="243"/>
      <c r="P64" s="243">
        <v>0</v>
      </c>
      <c r="Q64" s="243"/>
      <c r="R64" s="243">
        <v>0</v>
      </c>
      <c r="S64" s="243"/>
      <c r="T64" s="243">
        <v>0</v>
      </c>
      <c r="U64" s="243"/>
      <c r="V64" s="243">
        <v>0</v>
      </c>
      <c r="W64" s="243"/>
      <c r="X64" s="243">
        <v>0</v>
      </c>
      <c r="Y64" s="243"/>
      <c r="Z64" s="243" t="s">
        <v>600</v>
      </c>
      <c r="AA64" s="243"/>
      <c r="AB64" s="243">
        <v>0</v>
      </c>
      <c r="AC64" s="243">
        <v>0</v>
      </c>
    </row>
    <row r="65" spans="1:29" s="169" customFormat="1" x14ac:dyDescent="0.25">
      <c r="A65" s="170" t="s">
        <v>440</v>
      </c>
      <c r="B65" s="173" t="s">
        <v>439</v>
      </c>
      <c r="C65" s="243"/>
      <c r="D65" s="243"/>
      <c r="E65" s="243"/>
      <c r="F65" s="243"/>
      <c r="G65" s="243">
        <v>0</v>
      </c>
      <c r="H65" s="243">
        <v>0</v>
      </c>
      <c r="I65" s="243"/>
      <c r="J65" s="243">
        <v>0</v>
      </c>
      <c r="K65" s="243"/>
      <c r="L65" s="243">
        <v>0</v>
      </c>
      <c r="M65" s="243"/>
      <c r="N65" s="243">
        <v>0</v>
      </c>
      <c r="O65" s="243"/>
      <c r="P65" s="243">
        <v>0</v>
      </c>
      <c r="Q65" s="243"/>
      <c r="R65" s="243">
        <v>0</v>
      </c>
      <c r="S65" s="243"/>
      <c r="T65" s="243">
        <v>0</v>
      </c>
      <c r="U65" s="243"/>
      <c r="V65" s="243">
        <v>0</v>
      </c>
      <c r="W65" s="243"/>
      <c r="X65" s="243">
        <v>0</v>
      </c>
      <c r="Y65" s="243"/>
      <c r="Z65" s="243" t="s">
        <v>600</v>
      </c>
      <c r="AA65" s="243"/>
      <c r="AB65" s="243">
        <v>0</v>
      </c>
      <c r="AC65" s="243">
        <v>0</v>
      </c>
    </row>
    <row r="66" spans="1:29" s="169" customFormat="1" x14ac:dyDescent="0.25">
      <c r="A66" s="170" t="s">
        <v>442</v>
      </c>
      <c r="B66" s="173" t="s">
        <v>441</v>
      </c>
      <c r="C66" s="243"/>
      <c r="D66" s="243"/>
      <c r="E66" s="243"/>
      <c r="F66" s="243"/>
      <c r="G66" s="243">
        <v>0</v>
      </c>
      <c r="H66" s="243">
        <v>0</v>
      </c>
      <c r="I66" s="243"/>
      <c r="J66" s="243">
        <v>0</v>
      </c>
      <c r="K66" s="243"/>
      <c r="L66" s="243">
        <v>0</v>
      </c>
      <c r="M66" s="243"/>
      <c r="N66" s="243">
        <v>0</v>
      </c>
      <c r="O66" s="243"/>
      <c r="P66" s="243">
        <v>0</v>
      </c>
      <c r="Q66" s="243"/>
      <c r="R66" s="243">
        <v>0</v>
      </c>
      <c r="S66" s="243"/>
      <c r="T66" s="243">
        <v>0</v>
      </c>
      <c r="U66" s="243"/>
      <c r="V66" s="243">
        <v>0</v>
      </c>
      <c r="W66" s="243"/>
      <c r="X66" s="243">
        <v>0</v>
      </c>
      <c r="Y66" s="243"/>
      <c r="Z66" s="243" t="s">
        <v>600</v>
      </c>
      <c r="AA66" s="243"/>
      <c r="AB66" s="243">
        <v>0</v>
      </c>
      <c r="AC66" s="243">
        <v>0</v>
      </c>
    </row>
    <row r="67" spans="1:29" s="169" customFormat="1" x14ac:dyDescent="0.25">
      <c r="A67" s="170" t="s">
        <v>444</v>
      </c>
      <c r="B67" s="173" t="s">
        <v>403</v>
      </c>
      <c r="C67" s="243"/>
      <c r="D67" s="243"/>
      <c r="E67" s="243"/>
      <c r="F67" s="243"/>
      <c r="G67" s="243">
        <v>0</v>
      </c>
      <c r="H67" s="243">
        <v>0</v>
      </c>
      <c r="I67" s="243"/>
      <c r="J67" s="243">
        <v>0</v>
      </c>
      <c r="K67" s="243"/>
      <c r="L67" s="243">
        <v>5</v>
      </c>
      <c r="M67" s="243"/>
      <c r="N67" s="243">
        <v>0</v>
      </c>
      <c r="O67" s="243"/>
      <c r="P67" s="243">
        <v>0</v>
      </c>
      <c r="Q67" s="243"/>
      <c r="R67" s="243">
        <v>0</v>
      </c>
      <c r="S67" s="243"/>
      <c r="T67" s="243">
        <v>0</v>
      </c>
      <c r="U67" s="243"/>
      <c r="V67" s="243">
        <v>0</v>
      </c>
      <c r="W67" s="243"/>
      <c r="X67" s="243">
        <v>0</v>
      </c>
      <c r="Y67" s="243"/>
      <c r="Z67" s="243" t="s">
        <v>600</v>
      </c>
      <c r="AA67" s="243"/>
      <c r="AB67" s="243">
        <v>5</v>
      </c>
      <c r="AC67" s="243">
        <v>0</v>
      </c>
    </row>
    <row r="68" spans="1:29" s="169" customFormat="1" x14ac:dyDescent="0.25">
      <c r="A68" s="170" t="s">
        <v>445</v>
      </c>
      <c r="B68" s="173" t="s">
        <v>405</v>
      </c>
      <c r="C68" s="243"/>
      <c r="D68" s="243"/>
      <c r="E68" s="243"/>
      <c r="F68" s="243"/>
      <c r="G68" s="243">
        <v>0</v>
      </c>
      <c r="H68" s="243">
        <v>0</v>
      </c>
      <c r="I68" s="243"/>
      <c r="J68" s="243">
        <v>0</v>
      </c>
      <c r="K68" s="243"/>
      <c r="L68" s="243">
        <v>0</v>
      </c>
      <c r="M68" s="243"/>
      <c r="N68" s="243">
        <v>0</v>
      </c>
      <c r="O68" s="243"/>
      <c r="P68" s="243">
        <v>0</v>
      </c>
      <c r="Q68" s="243"/>
      <c r="R68" s="243">
        <v>0</v>
      </c>
      <c r="S68" s="243"/>
      <c r="T68" s="243">
        <v>0</v>
      </c>
      <c r="U68" s="243"/>
      <c r="V68" s="243">
        <v>0</v>
      </c>
      <c r="W68" s="243"/>
      <c r="X68" s="243">
        <v>0</v>
      </c>
      <c r="Y68" s="243"/>
      <c r="Z68" s="243" t="s">
        <v>600</v>
      </c>
      <c r="AA68" s="243"/>
      <c r="AB68" s="243">
        <v>0</v>
      </c>
      <c r="AC68" s="243">
        <v>0</v>
      </c>
    </row>
    <row r="69" spans="1:29" s="169" customFormat="1" x14ac:dyDescent="0.25">
      <c r="A69" s="170" t="s">
        <v>446</v>
      </c>
      <c r="B69" s="173" t="s">
        <v>407</v>
      </c>
      <c r="C69" s="243"/>
      <c r="D69" s="243"/>
      <c r="E69" s="243"/>
      <c r="F69" s="243"/>
      <c r="G69" s="243">
        <v>0</v>
      </c>
      <c r="H69" s="243">
        <v>0</v>
      </c>
      <c r="I69" s="243"/>
      <c r="J69" s="243">
        <v>0</v>
      </c>
      <c r="K69" s="243"/>
      <c r="L69" s="243">
        <v>0</v>
      </c>
      <c r="M69" s="243"/>
      <c r="N69" s="243">
        <v>0</v>
      </c>
      <c r="O69" s="243"/>
      <c r="P69" s="243">
        <v>0</v>
      </c>
      <c r="Q69" s="243"/>
      <c r="R69" s="243">
        <v>0</v>
      </c>
      <c r="S69" s="243"/>
      <c r="T69" s="243">
        <v>0</v>
      </c>
      <c r="U69" s="243"/>
      <c r="V69" s="243">
        <v>0</v>
      </c>
      <c r="W69" s="243"/>
      <c r="X69" s="243">
        <v>0</v>
      </c>
      <c r="Y69" s="243"/>
      <c r="Z69" s="243" t="s">
        <v>600</v>
      </c>
      <c r="AA69" s="243"/>
      <c r="AB69" s="243">
        <v>0</v>
      </c>
      <c r="AC69" s="243">
        <v>0</v>
      </c>
    </row>
    <row r="70" spans="1:29" s="169" customFormat="1" x14ac:dyDescent="0.25">
      <c r="A70" s="170" t="s">
        <v>447</v>
      </c>
      <c r="B70" s="173" t="s">
        <v>409</v>
      </c>
      <c r="C70" s="243"/>
      <c r="D70" s="243"/>
      <c r="E70" s="243"/>
      <c r="F70" s="243"/>
      <c r="G70" s="243">
        <v>0</v>
      </c>
      <c r="H70" s="243">
        <v>0</v>
      </c>
      <c r="I70" s="243"/>
      <c r="J70" s="243">
        <v>0</v>
      </c>
      <c r="K70" s="243"/>
      <c r="L70" s="243">
        <v>0</v>
      </c>
      <c r="M70" s="243"/>
      <c r="N70" s="243">
        <v>0</v>
      </c>
      <c r="O70" s="243"/>
      <c r="P70" s="243">
        <v>0</v>
      </c>
      <c r="Q70" s="243"/>
      <c r="R70" s="243">
        <v>0</v>
      </c>
      <c r="S70" s="243"/>
      <c r="T70" s="243">
        <v>0</v>
      </c>
      <c r="U70" s="243"/>
      <c r="V70" s="243">
        <v>0</v>
      </c>
      <c r="W70" s="243"/>
      <c r="X70" s="243">
        <v>0</v>
      </c>
      <c r="Y70" s="243"/>
      <c r="Z70" s="243" t="s">
        <v>600</v>
      </c>
      <c r="AA70" s="243"/>
      <c r="AB70" s="243">
        <v>0</v>
      </c>
      <c r="AC70" s="243">
        <v>0</v>
      </c>
    </row>
    <row r="71" spans="1:29" s="169" customFormat="1" x14ac:dyDescent="0.25">
      <c r="A71" s="170" t="s">
        <v>448</v>
      </c>
      <c r="B71" s="173" t="s">
        <v>411</v>
      </c>
      <c r="C71" s="243"/>
      <c r="D71" s="243"/>
      <c r="E71" s="243"/>
      <c r="F71" s="243"/>
      <c r="G71" s="243">
        <v>0</v>
      </c>
      <c r="H71" s="243">
        <v>0</v>
      </c>
      <c r="I71" s="243"/>
      <c r="J71" s="243">
        <v>0</v>
      </c>
      <c r="K71" s="243"/>
      <c r="L71" s="243">
        <v>0</v>
      </c>
      <c r="M71" s="243"/>
      <c r="N71" s="243">
        <v>0</v>
      </c>
      <c r="O71" s="243"/>
      <c r="P71" s="243">
        <v>0</v>
      </c>
      <c r="Q71" s="243"/>
      <c r="R71" s="243">
        <v>0</v>
      </c>
      <c r="S71" s="243"/>
      <c r="T71" s="243">
        <v>0</v>
      </c>
      <c r="U71" s="243"/>
      <c r="V71" s="243">
        <v>0</v>
      </c>
      <c r="W71" s="243"/>
      <c r="X71" s="243">
        <v>0</v>
      </c>
      <c r="Y71" s="243"/>
      <c r="Z71" s="243" t="s">
        <v>600</v>
      </c>
      <c r="AA71" s="243"/>
      <c r="AB71" s="243">
        <v>0</v>
      </c>
      <c r="AC71" s="243">
        <v>0</v>
      </c>
    </row>
    <row r="72" spans="1:29" s="169" customFormat="1" x14ac:dyDescent="0.25">
      <c r="A72" s="170" t="s">
        <v>449</v>
      </c>
      <c r="B72" s="173" t="s">
        <v>413</v>
      </c>
      <c r="C72" s="243"/>
      <c r="D72" s="243"/>
      <c r="E72" s="243"/>
      <c r="F72" s="243"/>
      <c r="G72" s="243">
        <v>0</v>
      </c>
      <c r="H72" s="243">
        <v>0</v>
      </c>
      <c r="I72" s="243"/>
      <c r="J72" s="243">
        <v>0</v>
      </c>
      <c r="K72" s="243"/>
      <c r="L72" s="243">
        <v>0</v>
      </c>
      <c r="M72" s="243"/>
      <c r="N72" s="243">
        <v>0</v>
      </c>
      <c r="O72" s="243"/>
      <c r="P72" s="243">
        <v>0</v>
      </c>
      <c r="Q72" s="243"/>
      <c r="R72" s="243">
        <v>0</v>
      </c>
      <c r="S72" s="243"/>
      <c r="T72" s="243">
        <v>0</v>
      </c>
      <c r="U72" s="243"/>
      <c r="V72" s="243">
        <v>0</v>
      </c>
      <c r="W72" s="243"/>
      <c r="X72" s="243">
        <v>0</v>
      </c>
      <c r="Y72" s="243"/>
      <c r="Z72" s="243" t="s">
        <v>600</v>
      </c>
      <c r="AA72" s="243"/>
      <c r="AB72" s="243">
        <v>0</v>
      </c>
      <c r="AC72" s="243">
        <v>0</v>
      </c>
    </row>
    <row r="73" spans="1:29" s="169" customFormat="1" x14ac:dyDescent="0.25">
      <c r="A73" s="170" t="s">
        <v>450</v>
      </c>
      <c r="B73" s="173" t="s">
        <v>415</v>
      </c>
      <c r="C73" s="243"/>
      <c r="D73" s="243"/>
      <c r="E73" s="243"/>
      <c r="F73" s="243"/>
      <c r="G73" s="243">
        <v>0</v>
      </c>
      <c r="H73" s="243">
        <v>0</v>
      </c>
      <c r="I73" s="243"/>
      <c r="J73" s="243">
        <v>0</v>
      </c>
      <c r="K73" s="243"/>
      <c r="L73" s="243">
        <v>0</v>
      </c>
      <c r="M73" s="243"/>
      <c r="N73" s="243">
        <v>0</v>
      </c>
      <c r="O73" s="243"/>
      <c r="P73" s="243">
        <v>0</v>
      </c>
      <c r="Q73" s="243"/>
      <c r="R73" s="243">
        <v>0</v>
      </c>
      <c r="S73" s="243"/>
      <c r="T73" s="243">
        <v>0</v>
      </c>
      <c r="U73" s="243"/>
      <c r="V73" s="243">
        <v>0</v>
      </c>
      <c r="W73" s="243"/>
      <c r="X73" s="243"/>
      <c r="Y73" s="243"/>
      <c r="Z73" s="243"/>
      <c r="AA73" s="243"/>
      <c r="AB73" s="243">
        <v>0</v>
      </c>
      <c r="AC73" s="243">
        <v>0</v>
      </c>
    </row>
    <row r="74" spans="1:29" s="169" customFormat="1" ht="36.75" customHeight="1" x14ac:dyDescent="0.25">
      <c r="A74" s="167" t="s">
        <v>24</v>
      </c>
      <c r="B74" s="174" t="s">
        <v>451</v>
      </c>
      <c r="C74" s="243"/>
      <c r="D74" s="243"/>
      <c r="E74" s="243"/>
      <c r="F74" s="243"/>
      <c r="G74" s="243">
        <v>0</v>
      </c>
      <c r="H74" s="243">
        <v>0</v>
      </c>
      <c r="I74" s="243"/>
      <c r="J74" s="243">
        <v>0</v>
      </c>
      <c r="K74" s="243"/>
      <c r="L74" s="243">
        <v>0</v>
      </c>
      <c r="M74" s="243"/>
      <c r="N74" s="243">
        <v>0</v>
      </c>
      <c r="O74" s="243"/>
      <c r="P74" s="243">
        <v>0</v>
      </c>
      <c r="Q74" s="243"/>
      <c r="R74" s="243">
        <v>0</v>
      </c>
      <c r="S74" s="243"/>
      <c r="T74" s="243">
        <v>0</v>
      </c>
      <c r="U74" s="243"/>
      <c r="V74" s="243">
        <v>0</v>
      </c>
      <c r="W74" s="243"/>
      <c r="X74" s="243">
        <v>0</v>
      </c>
      <c r="Y74" s="243"/>
      <c r="Z74" s="243" t="s">
        <v>600</v>
      </c>
      <c r="AA74" s="243"/>
      <c r="AB74" s="243">
        <v>0</v>
      </c>
      <c r="AC74" s="243">
        <v>0</v>
      </c>
    </row>
    <row r="75" spans="1:29" s="169" customFormat="1" x14ac:dyDescent="0.25">
      <c r="A75" s="167" t="s">
        <v>27</v>
      </c>
      <c r="B75" s="168" t="s">
        <v>452</v>
      </c>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c r="AC75" s="243"/>
    </row>
    <row r="76" spans="1:29" s="169" customFormat="1" x14ac:dyDescent="0.25">
      <c r="A76" s="170" t="s">
        <v>453</v>
      </c>
      <c r="B76" s="173" t="s">
        <v>401</v>
      </c>
      <c r="C76" s="243"/>
      <c r="D76" s="243"/>
      <c r="E76" s="243"/>
      <c r="F76" s="243"/>
      <c r="G76" s="243">
        <v>0</v>
      </c>
      <c r="H76" s="243">
        <v>0</v>
      </c>
      <c r="I76" s="243"/>
      <c r="J76" s="243">
        <v>0</v>
      </c>
      <c r="K76" s="243"/>
      <c r="L76" s="243">
        <v>0</v>
      </c>
      <c r="M76" s="243"/>
      <c r="N76" s="243">
        <v>0</v>
      </c>
      <c r="O76" s="243"/>
      <c r="P76" s="243">
        <v>0</v>
      </c>
      <c r="Q76" s="243"/>
      <c r="R76" s="243">
        <v>0</v>
      </c>
      <c r="S76" s="243"/>
      <c r="T76" s="243">
        <v>0</v>
      </c>
      <c r="U76" s="243"/>
      <c r="V76" s="243">
        <v>0</v>
      </c>
      <c r="W76" s="243"/>
      <c r="X76" s="243">
        <v>0</v>
      </c>
      <c r="Y76" s="243"/>
      <c r="Z76" s="243" t="s">
        <v>600</v>
      </c>
      <c r="AA76" s="243"/>
      <c r="AB76" s="243">
        <v>0</v>
      </c>
      <c r="AC76" s="243">
        <v>0</v>
      </c>
    </row>
    <row r="77" spans="1:29" s="169" customFormat="1" ht="31.5" x14ac:dyDescent="0.25">
      <c r="A77" s="170" t="s">
        <v>454</v>
      </c>
      <c r="B77" s="173" t="s">
        <v>394</v>
      </c>
      <c r="C77" s="243"/>
      <c r="D77" s="243"/>
      <c r="E77" s="243"/>
      <c r="F77" s="243"/>
      <c r="G77" s="243">
        <v>0</v>
      </c>
      <c r="H77" s="243">
        <v>0</v>
      </c>
      <c r="I77" s="243"/>
      <c r="J77" s="243">
        <v>0</v>
      </c>
      <c r="K77" s="243"/>
      <c r="L77" s="243">
        <v>0</v>
      </c>
      <c r="M77" s="243"/>
      <c r="N77" s="243">
        <v>0</v>
      </c>
      <c r="O77" s="243"/>
      <c r="P77" s="243">
        <v>0</v>
      </c>
      <c r="Q77" s="243"/>
      <c r="R77" s="243">
        <v>0</v>
      </c>
      <c r="S77" s="243"/>
      <c r="T77" s="243">
        <v>0</v>
      </c>
      <c r="U77" s="243"/>
      <c r="V77" s="243">
        <v>0</v>
      </c>
      <c r="W77" s="243"/>
      <c r="X77" s="243">
        <v>0</v>
      </c>
      <c r="Y77" s="243"/>
      <c r="Z77" s="243" t="s">
        <v>600</v>
      </c>
      <c r="AA77" s="243"/>
      <c r="AB77" s="243">
        <v>0</v>
      </c>
      <c r="AC77" s="243">
        <v>0</v>
      </c>
    </row>
    <row r="78" spans="1:29" s="169" customFormat="1" x14ac:dyDescent="0.25">
      <c r="A78" s="170" t="s">
        <v>455</v>
      </c>
      <c r="B78" s="171" t="s">
        <v>397</v>
      </c>
      <c r="C78" s="243"/>
      <c r="D78" s="243"/>
      <c r="E78" s="243"/>
      <c r="F78" s="243"/>
      <c r="G78" s="243">
        <v>0</v>
      </c>
      <c r="H78" s="243">
        <v>0</v>
      </c>
      <c r="I78" s="243"/>
      <c r="J78" s="243">
        <v>0</v>
      </c>
      <c r="K78" s="243"/>
      <c r="L78" s="243">
        <v>0</v>
      </c>
      <c r="M78" s="243"/>
      <c r="N78" s="243">
        <v>0</v>
      </c>
      <c r="O78" s="243"/>
      <c r="P78" s="243">
        <v>0</v>
      </c>
      <c r="Q78" s="243"/>
      <c r="R78" s="243">
        <v>0</v>
      </c>
      <c r="S78" s="243"/>
      <c r="T78" s="243">
        <v>0</v>
      </c>
      <c r="U78" s="243"/>
      <c r="V78" s="243">
        <v>0</v>
      </c>
      <c r="W78" s="243"/>
      <c r="X78" s="243">
        <v>0</v>
      </c>
      <c r="Y78" s="243"/>
      <c r="Z78" s="243" t="s">
        <v>600</v>
      </c>
      <c r="AA78" s="243"/>
      <c r="AB78" s="243">
        <v>0</v>
      </c>
      <c r="AC78" s="243">
        <v>0</v>
      </c>
    </row>
    <row r="79" spans="1:29" s="169" customFormat="1" x14ac:dyDescent="0.25">
      <c r="A79" s="170" t="s">
        <v>457</v>
      </c>
      <c r="B79" s="171" t="s">
        <v>456</v>
      </c>
      <c r="C79" s="244"/>
      <c r="D79" s="175"/>
      <c r="E79" s="176"/>
      <c r="F79" s="176"/>
      <c r="G79" s="243">
        <v>0</v>
      </c>
      <c r="H79" s="243">
        <v>0</v>
      </c>
      <c r="I79" s="176"/>
      <c r="J79" s="243">
        <v>0</v>
      </c>
      <c r="K79" s="175"/>
      <c r="L79" s="243">
        <v>0</v>
      </c>
      <c r="M79" s="175"/>
      <c r="N79" s="243">
        <v>0</v>
      </c>
      <c r="O79" s="175"/>
      <c r="P79" s="243">
        <v>0</v>
      </c>
      <c r="Q79" s="175"/>
      <c r="R79" s="243">
        <v>0</v>
      </c>
      <c r="S79" s="175"/>
      <c r="T79" s="243">
        <v>0</v>
      </c>
      <c r="U79" s="175"/>
      <c r="V79" s="243">
        <v>0</v>
      </c>
      <c r="W79" s="175"/>
      <c r="X79" s="243">
        <v>0</v>
      </c>
      <c r="Y79" s="175"/>
      <c r="Z79" s="243" t="s">
        <v>600</v>
      </c>
      <c r="AA79" s="175"/>
      <c r="AB79" s="243">
        <v>0</v>
      </c>
      <c r="AC79" s="243">
        <v>0</v>
      </c>
    </row>
    <row r="80" spans="1:29" s="169" customFormat="1" x14ac:dyDescent="0.25">
      <c r="A80" s="170" t="s">
        <v>458</v>
      </c>
      <c r="B80" s="171" t="s">
        <v>403</v>
      </c>
      <c r="C80" s="244"/>
      <c r="D80" s="175"/>
      <c r="E80" s="176"/>
      <c r="F80" s="176"/>
      <c r="G80" s="243">
        <v>0</v>
      </c>
      <c r="H80" s="243">
        <v>0</v>
      </c>
      <c r="I80" s="176"/>
      <c r="J80" s="243">
        <v>0</v>
      </c>
      <c r="K80" s="175"/>
      <c r="L80" s="243">
        <v>0</v>
      </c>
      <c r="M80" s="175"/>
      <c r="N80" s="243">
        <v>0</v>
      </c>
      <c r="O80" s="175"/>
      <c r="P80" s="243">
        <v>0</v>
      </c>
      <c r="Q80" s="175"/>
      <c r="R80" s="243">
        <v>0</v>
      </c>
      <c r="S80" s="175"/>
      <c r="T80" s="243">
        <v>0</v>
      </c>
      <c r="U80" s="175"/>
      <c r="V80" s="243">
        <v>0</v>
      </c>
      <c r="W80" s="175"/>
      <c r="X80" s="243">
        <v>0</v>
      </c>
      <c r="Y80" s="175"/>
      <c r="Z80" s="243" t="s">
        <v>600</v>
      </c>
      <c r="AA80" s="175"/>
      <c r="AB80" s="243">
        <v>0</v>
      </c>
      <c r="AC80" s="243">
        <v>0</v>
      </c>
    </row>
    <row r="81" spans="1:29" s="169" customFormat="1" x14ac:dyDescent="0.25">
      <c r="A81" s="170" t="s">
        <v>459</v>
      </c>
      <c r="B81" s="171" t="s">
        <v>405</v>
      </c>
      <c r="C81" s="244"/>
      <c r="D81" s="175"/>
      <c r="E81" s="176"/>
      <c r="F81" s="176"/>
      <c r="G81" s="243">
        <v>0</v>
      </c>
      <c r="H81" s="243">
        <v>0</v>
      </c>
      <c r="I81" s="176"/>
      <c r="J81" s="243">
        <v>0</v>
      </c>
      <c r="K81" s="175"/>
      <c r="L81" s="243">
        <v>0</v>
      </c>
      <c r="M81" s="175"/>
      <c r="N81" s="243">
        <v>0</v>
      </c>
      <c r="O81" s="175"/>
      <c r="P81" s="243">
        <v>0</v>
      </c>
      <c r="Q81" s="175"/>
      <c r="R81" s="243">
        <v>0</v>
      </c>
      <c r="S81" s="175"/>
      <c r="T81" s="243">
        <v>0</v>
      </c>
      <c r="U81" s="175"/>
      <c r="V81" s="243">
        <v>0</v>
      </c>
      <c r="W81" s="175"/>
      <c r="X81" s="243">
        <v>0</v>
      </c>
      <c r="Y81" s="175"/>
      <c r="Z81" s="243" t="s">
        <v>600</v>
      </c>
      <c r="AA81" s="175"/>
      <c r="AB81" s="243">
        <v>0</v>
      </c>
      <c r="AC81" s="243">
        <v>0</v>
      </c>
    </row>
    <row r="82" spans="1:29" s="169" customFormat="1" x14ac:dyDescent="0.25">
      <c r="A82" s="170" t="s">
        <v>460</v>
      </c>
      <c r="B82" s="171" t="s">
        <v>407</v>
      </c>
      <c r="C82" s="244"/>
      <c r="D82" s="175"/>
      <c r="E82" s="176"/>
      <c r="F82" s="176"/>
      <c r="G82" s="243">
        <v>0</v>
      </c>
      <c r="H82" s="243">
        <v>0</v>
      </c>
      <c r="I82" s="176"/>
      <c r="J82" s="243">
        <v>0</v>
      </c>
      <c r="K82" s="175"/>
      <c r="L82" s="243">
        <v>0</v>
      </c>
      <c r="M82" s="175"/>
      <c r="N82" s="243">
        <v>0</v>
      </c>
      <c r="O82" s="175"/>
      <c r="P82" s="243">
        <v>0</v>
      </c>
      <c r="Q82" s="175"/>
      <c r="R82" s="243">
        <v>0</v>
      </c>
      <c r="S82" s="175"/>
      <c r="T82" s="243">
        <v>0</v>
      </c>
      <c r="U82" s="175"/>
      <c r="V82" s="243">
        <v>0</v>
      </c>
      <c r="W82" s="175"/>
      <c r="X82" s="243">
        <v>0</v>
      </c>
      <c r="Y82" s="175"/>
      <c r="Z82" s="243" t="s">
        <v>600</v>
      </c>
      <c r="AA82" s="175"/>
      <c r="AB82" s="243">
        <v>0</v>
      </c>
      <c r="AC82" s="243">
        <v>0</v>
      </c>
    </row>
    <row r="83" spans="1:29" s="169" customFormat="1" x14ac:dyDescent="0.25">
      <c r="A83" s="170" t="s">
        <v>461</v>
      </c>
      <c r="B83" s="171" t="s">
        <v>409</v>
      </c>
      <c r="C83" s="244"/>
      <c r="D83" s="175"/>
      <c r="E83" s="176"/>
      <c r="F83" s="176"/>
      <c r="G83" s="243">
        <v>0</v>
      </c>
      <c r="H83" s="243">
        <v>0</v>
      </c>
      <c r="I83" s="176"/>
      <c r="J83" s="243">
        <v>0</v>
      </c>
      <c r="K83" s="175"/>
      <c r="L83" s="243">
        <v>0</v>
      </c>
      <c r="M83" s="175"/>
      <c r="N83" s="243">
        <v>0</v>
      </c>
      <c r="O83" s="175"/>
      <c r="P83" s="243">
        <v>0</v>
      </c>
      <c r="Q83" s="175"/>
      <c r="R83" s="243">
        <v>0</v>
      </c>
      <c r="S83" s="175"/>
      <c r="T83" s="243">
        <v>0</v>
      </c>
      <c r="U83" s="175"/>
      <c r="V83" s="243">
        <v>0</v>
      </c>
      <c r="W83" s="175"/>
      <c r="X83" s="243">
        <v>0</v>
      </c>
      <c r="Y83" s="175"/>
      <c r="Z83" s="243" t="s">
        <v>600</v>
      </c>
      <c r="AA83" s="175"/>
      <c r="AB83" s="243">
        <v>0</v>
      </c>
      <c r="AC83" s="243">
        <v>0</v>
      </c>
    </row>
    <row r="84" spans="1:29" s="169" customFormat="1" x14ac:dyDescent="0.25">
      <c r="A84" s="170" t="s">
        <v>462</v>
      </c>
      <c r="B84" s="171" t="s">
        <v>411</v>
      </c>
      <c r="C84" s="244"/>
      <c r="D84" s="175"/>
      <c r="E84" s="176"/>
      <c r="F84" s="176"/>
      <c r="G84" s="243">
        <v>0</v>
      </c>
      <c r="H84" s="243">
        <v>0</v>
      </c>
      <c r="I84" s="176"/>
      <c r="J84" s="243">
        <v>0</v>
      </c>
      <c r="K84" s="175"/>
      <c r="L84" s="243">
        <v>0</v>
      </c>
      <c r="M84" s="175"/>
      <c r="N84" s="243">
        <v>0</v>
      </c>
      <c r="O84" s="175"/>
      <c r="P84" s="243">
        <v>0</v>
      </c>
      <c r="Q84" s="175"/>
      <c r="R84" s="243">
        <v>0</v>
      </c>
      <c r="S84" s="175"/>
      <c r="T84" s="243">
        <v>0</v>
      </c>
      <c r="U84" s="175"/>
      <c r="V84" s="243">
        <v>0</v>
      </c>
      <c r="W84" s="175"/>
      <c r="X84" s="243">
        <v>0</v>
      </c>
      <c r="Y84" s="175"/>
      <c r="Z84" s="243" t="s">
        <v>600</v>
      </c>
      <c r="AA84" s="175"/>
      <c r="AB84" s="243">
        <v>0</v>
      </c>
      <c r="AC84" s="243">
        <v>0</v>
      </c>
    </row>
    <row r="85" spans="1:29" s="169" customFormat="1" x14ac:dyDescent="0.25">
      <c r="A85" s="170" t="s">
        <v>463</v>
      </c>
      <c r="B85" s="171" t="s">
        <v>413</v>
      </c>
      <c r="C85" s="244"/>
      <c r="D85" s="175"/>
      <c r="E85" s="176"/>
      <c r="F85" s="176"/>
      <c r="G85" s="243">
        <v>0</v>
      </c>
      <c r="H85" s="243">
        <v>0</v>
      </c>
      <c r="I85" s="176"/>
      <c r="J85" s="243">
        <v>0</v>
      </c>
      <c r="K85" s="175"/>
      <c r="L85" s="243">
        <v>0</v>
      </c>
      <c r="M85" s="175"/>
      <c r="N85" s="243">
        <v>0</v>
      </c>
      <c r="O85" s="175"/>
      <c r="P85" s="243">
        <v>0</v>
      </c>
      <c r="Q85" s="175"/>
      <c r="R85" s="243">
        <v>0</v>
      </c>
      <c r="S85" s="175"/>
      <c r="T85" s="243">
        <v>0</v>
      </c>
      <c r="U85" s="175"/>
      <c r="V85" s="243">
        <v>0</v>
      </c>
      <c r="W85" s="175"/>
      <c r="X85" s="243">
        <v>0</v>
      </c>
      <c r="Y85" s="175"/>
      <c r="Z85" s="243" t="s">
        <v>600</v>
      </c>
      <c r="AA85" s="175"/>
      <c r="AB85" s="243">
        <v>0</v>
      </c>
      <c r="AC85" s="243">
        <v>0</v>
      </c>
    </row>
    <row r="86" spans="1:29" s="169" customFormat="1" ht="13.5" customHeight="1" x14ac:dyDescent="0.25">
      <c r="A86" s="170" t="s">
        <v>464</v>
      </c>
      <c r="B86" s="171" t="s">
        <v>415</v>
      </c>
      <c r="C86" s="245"/>
      <c r="D86" s="175"/>
      <c r="E86" s="176"/>
      <c r="F86" s="176"/>
      <c r="G86" s="243">
        <v>0</v>
      </c>
      <c r="H86" s="243">
        <v>0</v>
      </c>
      <c r="I86" s="176"/>
      <c r="J86" s="243">
        <v>0</v>
      </c>
      <c r="K86" s="175"/>
      <c r="L86" s="243">
        <v>0</v>
      </c>
      <c r="M86" s="175"/>
      <c r="N86" s="243">
        <v>0</v>
      </c>
      <c r="O86" s="175"/>
      <c r="P86" s="243">
        <v>0</v>
      </c>
      <c r="Q86" s="175"/>
      <c r="R86" s="243">
        <v>0</v>
      </c>
      <c r="S86" s="175"/>
      <c r="T86" s="243">
        <v>0</v>
      </c>
      <c r="U86" s="175"/>
      <c r="V86" s="243">
        <v>0</v>
      </c>
      <c r="W86" s="175"/>
      <c r="X86" s="243">
        <v>0</v>
      </c>
      <c r="Y86" s="175"/>
      <c r="Z86" s="243" t="s">
        <v>600</v>
      </c>
      <c r="AA86" s="175"/>
      <c r="AB86" s="243">
        <v>0</v>
      </c>
      <c r="AC86" s="243">
        <v>0</v>
      </c>
    </row>
    <row r="87" spans="1:29" x14ac:dyDescent="0.25">
      <c r="G87" s="76"/>
      <c r="H87" s="76"/>
      <c r="I87" s="76"/>
      <c r="J87" s="76"/>
      <c r="K87" s="76"/>
    </row>
    <row r="88" spans="1:29" x14ac:dyDescent="0.25">
      <c r="G88" s="76"/>
      <c r="H88" s="76"/>
      <c r="I88" s="76"/>
      <c r="J88" s="76"/>
      <c r="K88" s="76"/>
    </row>
    <row r="89" spans="1:29" x14ac:dyDescent="0.25">
      <c r="G89" s="76"/>
      <c r="H89" s="76"/>
      <c r="I89" s="76"/>
      <c r="J89" s="76"/>
      <c r="K89" s="76"/>
    </row>
    <row r="90" spans="1:29" x14ac:dyDescent="0.25">
      <c r="G90" s="76"/>
      <c r="H90" s="76"/>
      <c r="I90" s="76"/>
      <c r="J90" s="76"/>
      <c r="K90" s="76"/>
    </row>
    <row r="91" spans="1:29" x14ac:dyDescent="0.25">
      <c r="G91" s="76"/>
      <c r="H91" s="76"/>
      <c r="I91" s="76"/>
      <c r="J91" s="76"/>
      <c r="K91" s="76"/>
    </row>
    <row r="92" spans="1:29" x14ac:dyDescent="0.25">
      <c r="G92" s="76"/>
      <c r="H92" s="76"/>
      <c r="I92" s="76"/>
      <c r="J92" s="76"/>
      <c r="K92" s="76"/>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K1" zoomScale="60" zoomScaleNormal="5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56" t="str">
        <f>'1. паспорт местоположение'!A5:C5</f>
        <v>Год раскрытия информации: 2026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5"/>
    </row>
    <row r="7" spans="1:48" ht="18.75" x14ac:dyDescent="0.25">
      <c r="A7" s="257" t="s">
        <v>3</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52" t="s">
        <v>5</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5" t="str">
        <f>'1. паспорт местоположение'!A12:C12</f>
        <v>N_TP2100.AS.0013</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2" t="s">
        <v>6</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6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x14ac:dyDescent="0.25">
      <c r="A21" s="441" t="s">
        <v>465</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ht="58.5" customHeight="1" x14ac:dyDescent="0.25">
      <c r="A22" s="436" t="s">
        <v>466</v>
      </c>
      <c r="B22" s="443" t="s">
        <v>467</v>
      </c>
      <c r="C22" s="436" t="s">
        <v>468</v>
      </c>
      <c r="D22" s="436" t="s">
        <v>469</v>
      </c>
      <c r="E22" s="446" t="s">
        <v>470</v>
      </c>
      <c r="F22" s="447"/>
      <c r="G22" s="447"/>
      <c r="H22" s="447"/>
      <c r="I22" s="447"/>
      <c r="J22" s="447"/>
      <c r="K22" s="447"/>
      <c r="L22" s="448"/>
      <c r="M22" s="436" t="s">
        <v>471</v>
      </c>
      <c r="N22" s="436" t="s">
        <v>472</v>
      </c>
      <c r="O22" s="436" t="s">
        <v>473</v>
      </c>
      <c r="P22" s="435" t="s">
        <v>474</v>
      </c>
      <c r="Q22" s="435" t="s">
        <v>475</v>
      </c>
      <c r="R22" s="435" t="s">
        <v>476</v>
      </c>
      <c r="S22" s="435" t="s">
        <v>477</v>
      </c>
      <c r="T22" s="435"/>
      <c r="U22" s="449" t="s">
        <v>478</v>
      </c>
      <c r="V22" s="449" t="s">
        <v>479</v>
      </c>
      <c r="W22" s="435" t="s">
        <v>480</v>
      </c>
      <c r="X22" s="435" t="s">
        <v>481</v>
      </c>
      <c r="Y22" s="435" t="s">
        <v>482</v>
      </c>
      <c r="Z22" s="440" t="s">
        <v>483</v>
      </c>
      <c r="AA22" s="435" t="s">
        <v>484</v>
      </c>
      <c r="AB22" s="435" t="s">
        <v>485</v>
      </c>
      <c r="AC22" s="435" t="s">
        <v>486</v>
      </c>
      <c r="AD22" s="435" t="s">
        <v>487</v>
      </c>
      <c r="AE22" s="435" t="s">
        <v>488</v>
      </c>
      <c r="AF22" s="435" t="s">
        <v>489</v>
      </c>
      <c r="AG22" s="435"/>
      <c r="AH22" s="435"/>
      <c r="AI22" s="435"/>
      <c r="AJ22" s="435"/>
      <c r="AK22" s="435"/>
      <c r="AL22" s="435" t="s">
        <v>490</v>
      </c>
      <c r="AM22" s="435"/>
      <c r="AN22" s="435"/>
      <c r="AO22" s="435"/>
      <c r="AP22" s="435" t="s">
        <v>491</v>
      </c>
      <c r="AQ22" s="435"/>
      <c r="AR22" s="435" t="s">
        <v>492</v>
      </c>
      <c r="AS22" s="435" t="s">
        <v>493</v>
      </c>
      <c r="AT22" s="435" t="s">
        <v>494</v>
      </c>
      <c r="AU22" s="435" t="s">
        <v>495</v>
      </c>
      <c r="AV22" s="425" t="s">
        <v>496</v>
      </c>
    </row>
    <row r="23" spans="1:48" ht="64.5" customHeight="1" x14ac:dyDescent="0.25">
      <c r="A23" s="442"/>
      <c r="B23" s="444"/>
      <c r="C23" s="442"/>
      <c r="D23" s="442"/>
      <c r="E23" s="427" t="s">
        <v>497</v>
      </c>
      <c r="F23" s="429" t="s">
        <v>443</v>
      </c>
      <c r="G23" s="429" t="s">
        <v>437</v>
      </c>
      <c r="H23" s="429" t="s">
        <v>439</v>
      </c>
      <c r="I23" s="431" t="s">
        <v>498</v>
      </c>
      <c r="J23" s="431" t="s">
        <v>499</v>
      </c>
      <c r="K23" s="431" t="s">
        <v>500</v>
      </c>
      <c r="L23" s="429" t="s">
        <v>248</v>
      </c>
      <c r="M23" s="442"/>
      <c r="N23" s="442"/>
      <c r="O23" s="442"/>
      <c r="P23" s="435"/>
      <c r="Q23" s="435"/>
      <c r="R23" s="435"/>
      <c r="S23" s="433" t="s">
        <v>303</v>
      </c>
      <c r="T23" s="433" t="s">
        <v>367</v>
      </c>
      <c r="U23" s="449"/>
      <c r="V23" s="449"/>
      <c r="W23" s="435"/>
      <c r="X23" s="435"/>
      <c r="Y23" s="435"/>
      <c r="Z23" s="435"/>
      <c r="AA23" s="435"/>
      <c r="AB23" s="435"/>
      <c r="AC23" s="435"/>
      <c r="AD23" s="435"/>
      <c r="AE23" s="435"/>
      <c r="AF23" s="435" t="s">
        <v>501</v>
      </c>
      <c r="AG23" s="435"/>
      <c r="AH23" s="435" t="s">
        <v>502</v>
      </c>
      <c r="AI23" s="435"/>
      <c r="AJ23" s="436" t="s">
        <v>503</v>
      </c>
      <c r="AK23" s="436" t="s">
        <v>504</v>
      </c>
      <c r="AL23" s="436" t="s">
        <v>505</v>
      </c>
      <c r="AM23" s="436" t="s">
        <v>506</v>
      </c>
      <c r="AN23" s="436" t="s">
        <v>507</v>
      </c>
      <c r="AO23" s="436" t="s">
        <v>508</v>
      </c>
      <c r="AP23" s="436" t="s">
        <v>509</v>
      </c>
      <c r="AQ23" s="438" t="s">
        <v>367</v>
      </c>
      <c r="AR23" s="435"/>
      <c r="AS23" s="435"/>
      <c r="AT23" s="435"/>
      <c r="AU23" s="435"/>
      <c r="AV23" s="426"/>
    </row>
    <row r="24" spans="1:48" ht="96.75" customHeight="1" x14ac:dyDescent="0.25">
      <c r="A24" s="437"/>
      <c r="B24" s="445"/>
      <c r="C24" s="437"/>
      <c r="D24" s="437"/>
      <c r="E24" s="428"/>
      <c r="F24" s="430"/>
      <c r="G24" s="430"/>
      <c r="H24" s="430"/>
      <c r="I24" s="432"/>
      <c r="J24" s="432"/>
      <c r="K24" s="432"/>
      <c r="L24" s="430"/>
      <c r="M24" s="437"/>
      <c r="N24" s="437"/>
      <c r="O24" s="437"/>
      <c r="P24" s="435"/>
      <c r="Q24" s="435"/>
      <c r="R24" s="435"/>
      <c r="S24" s="434"/>
      <c r="T24" s="434"/>
      <c r="U24" s="449"/>
      <c r="V24" s="449"/>
      <c r="W24" s="435"/>
      <c r="X24" s="435"/>
      <c r="Y24" s="435"/>
      <c r="Z24" s="435"/>
      <c r="AA24" s="435"/>
      <c r="AB24" s="435"/>
      <c r="AC24" s="435"/>
      <c r="AD24" s="435"/>
      <c r="AE24" s="435"/>
      <c r="AF24" s="99" t="s">
        <v>510</v>
      </c>
      <c r="AG24" s="99" t="s">
        <v>511</v>
      </c>
      <c r="AH24" s="100" t="s">
        <v>303</v>
      </c>
      <c r="AI24" s="100" t="s">
        <v>367</v>
      </c>
      <c r="AJ24" s="437"/>
      <c r="AK24" s="437"/>
      <c r="AL24" s="437"/>
      <c r="AM24" s="437"/>
      <c r="AN24" s="437"/>
      <c r="AO24" s="437"/>
      <c r="AP24" s="437"/>
      <c r="AQ24" s="439"/>
      <c r="AR24" s="435"/>
      <c r="AS24" s="435"/>
      <c r="AT24" s="435"/>
      <c r="AU24" s="435"/>
      <c r="AV24" s="426"/>
    </row>
    <row r="25" spans="1:48" s="101" customFormat="1" ht="11.25" x14ac:dyDescent="0.2">
      <c r="A25" s="102">
        <v>1</v>
      </c>
      <c r="B25" s="102">
        <v>2</v>
      </c>
      <c r="C25" s="102">
        <v>4</v>
      </c>
      <c r="D25" s="102">
        <v>5</v>
      </c>
      <c r="E25" s="102">
        <v>6</v>
      </c>
      <c r="F25" s="102">
        <f>E25+1</f>
        <v>7</v>
      </c>
      <c r="G25" s="102">
        <f t="shared" ref="G25:AV25" si="0">F25+1</f>
        <v>8</v>
      </c>
      <c r="H25" s="102">
        <f t="shared" si="0"/>
        <v>9</v>
      </c>
      <c r="I25" s="102">
        <f t="shared" si="0"/>
        <v>10</v>
      </c>
      <c r="J25" s="102">
        <f t="shared" si="0"/>
        <v>11</v>
      </c>
      <c r="K25" s="102">
        <f t="shared" si="0"/>
        <v>12</v>
      </c>
      <c r="L25" s="102">
        <f t="shared" si="0"/>
        <v>13</v>
      </c>
      <c r="M25" s="102">
        <f t="shared" si="0"/>
        <v>14</v>
      </c>
      <c r="N25" s="102">
        <f t="shared" si="0"/>
        <v>15</v>
      </c>
      <c r="O25" s="102">
        <f t="shared" si="0"/>
        <v>16</v>
      </c>
      <c r="P25" s="102">
        <f t="shared" si="0"/>
        <v>17</v>
      </c>
      <c r="Q25" s="102">
        <f t="shared" si="0"/>
        <v>18</v>
      </c>
      <c r="R25" s="102">
        <f t="shared" si="0"/>
        <v>19</v>
      </c>
      <c r="S25" s="102">
        <f t="shared" si="0"/>
        <v>20</v>
      </c>
      <c r="T25" s="102">
        <f t="shared" si="0"/>
        <v>21</v>
      </c>
      <c r="U25" s="102">
        <f t="shared" si="0"/>
        <v>22</v>
      </c>
      <c r="V25" s="102">
        <f t="shared" si="0"/>
        <v>23</v>
      </c>
      <c r="W25" s="102">
        <f t="shared" si="0"/>
        <v>24</v>
      </c>
      <c r="X25" s="102">
        <f t="shared" si="0"/>
        <v>25</v>
      </c>
      <c r="Y25" s="102">
        <f t="shared" si="0"/>
        <v>26</v>
      </c>
      <c r="Z25" s="102">
        <f t="shared" si="0"/>
        <v>27</v>
      </c>
      <c r="AA25" s="102">
        <f t="shared" si="0"/>
        <v>28</v>
      </c>
      <c r="AB25" s="102">
        <f t="shared" si="0"/>
        <v>29</v>
      </c>
      <c r="AC25" s="102">
        <f t="shared" si="0"/>
        <v>30</v>
      </c>
      <c r="AD25" s="102">
        <f t="shared" si="0"/>
        <v>31</v>
      </c>
      <c r="AE25" s="102">
        <f t="shared" si="0"/>
        <v>32</v>
      </c>
      <c r="AF25" s="102">
        <f t="shared" si="0"/>
        <v>33</v>
      </c>
      <c r="AG25" s="102">
        <f t="shared" si="0"/>
        <v>34</v>
      </c>
      <c r="AH25" s="102">
        <f t="shared" si="0"/>
        <v>35</v>
      </c>
      <c r="AI25" s="102">
        <f t="shared" si="0"/>
        <v>36</v>
      </c>
      <c r="AJ25" s="102">
        <f t="shared" si="0"/>
        <v>37</v>
      </c>
      <c r="AK25" s="102">
        <f t="shared" si="0"/>
        <v>38</v>
      </c>
      <c r="AL25" s="102">
        <f t="shared" si="0"/>
        <v>39</v>
      </c>
      <c r="AM25" s="102">
        <f t="shared" si="0"/>
        <v>40</v>
      </c>
      <c r="AN25" s="102">
        <f t="shared" si="0"/>
        <v>41</v>
      </c>
      <c r="AO25" s="102">
        <f t="shared" si="0"/>
        <v>42</v>
      </c>
      <c r="AP25" s="102">
        <f t="shared" si="0"/>
        <v>43</v>
      </c>
      <c r="AQ25" s="102">
        <f t="shared" si="0"/>
        <v>44</v>
      </c>
      <c r="AR25" s="102">
        <f t="shared" si="0"/>
        <v>45</v>
      </c>
      <c r="AS25" s="102">
        <f t="shared" si="0"/>
        <v>46</v>
      </c>
      <c r="AT25" s="102">
        <f t="shared" si="0"/>
        <v>47</v>
      </c>
      <c r="AU25" s="102">
        <f t="shared" si="0"/>
        <v>48</v>
      </c>
      <c r="AV25" s="102">
        <f t="shared" si="0"/>
        <v>49</v>
      </c>
    </row>
    <row r="26" spans="1:48" s="101" customFormat="1" ht="44.25" customHeight="1" x14ac:dyDescent="0.2">
      <c r="A26" s="103"/>
      <c r="B26" s="104"/>
      <c r="C26" s="105"/>
      <c r="D26" s="103"/>
      <c r="E26" s="103"/>
      <c r="F26" s="103"/>
      <c r="G26" s="103"/>
      <c r="H26" s="103"/>
      <c r="I26" s="103"/>
      <c r="J26" s="103"/>
      <c r="K26" s="103"/>
      <c r="L26" s="103"/>
      <c r="M26" s="106"/>
      <c r="N26" s="107"/>
      <c r="O26" s="107"/>
      <c r="P26" s="108"/>
      <c r="Q26" s="106"/>
      <c r="R26" s="108"/>
      <c r="S26" s="106"/>
      <c r="T26" s="106"/>
      <c r="U26" s="103"/>
      <c r="V26" s="103"/>
      <c r="W26" s="107"/>
      <c r="X26" s="109"/>
      <c r="Y26" s="106"/>
      <c r="Z26" s="110"/>
      <c r="AA26" s="108"/>
      <c r="AB26" s="108"/>
      <c r="AC26" s="108"/>
      <c r="AD26" s="108"/>
      <c r="AE26" s="108"/>
      <c r="AF26" s="106"/>
      <c r="AG26" s="106"/>
      <c r="AH26" s="110"/>
      <c r="AI26" s="110"/>
      <c r="AJ26" s="110"/>
      <c r="AK26" s="110"/>
      <c r="AL26" s="106"/>
      <c r="AM26" s="106"/>
      <c r="AN26" s="110"/>
      <c r="AO26" s="106"/>
      <c r="AP26" s="110"/>
      <c r="AQ26" s="110"/>
      <c r="AR26" s="110"/>
      <c r="AS26" s="110"/>
      <c r="AT26" s="110"/>
      <c r="AU26" s="106"/>
      <c r="AV26" s="106"/>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topLeftCell="A49" zoomScale="93" zoomScaleNormal="85" zoomScaleSheetLayoutView="93" workbookViewId="0">
      <selection activeCell="B69" sqref="B69"/>
    </sheetView>
  </sheetViews>
  <sheetFormatPr defaultRowHeight="15.75" x14ac:dyDescent="0.25"/>
  <cols>
    <col min="1" max="1" width="66.140625" style="111" bestFit="1" customWidth="1"/>
    <col min="2" max="2" width="67.85546875" style="111" customWidth="1"/>
    <col min="3" max="255" width="9.140625" style="76" bestFit="1"/>
    <col min="256" max="257" width="66.140625" style="76" bestFit="1" customWidth="1"/>
    <col min="258" max="511" width="9.140625" style="76" bestFit="1"/>
    <col min="512" max="513" width="66.140625" style="76" bestFit="1" customWidth="1"/>
    <col min="514" max="767" width="9.140625" style="76" bestFit="1"/>
    <col min="768" max="769" width="66.140625" style="76" bestFit="1" customWidth="1"/>
    <col min="770" max="1023" width="9.140625" style="76" bestFit="1"/>
    <col min="1024" max="1025" width="66.140625" style="76" bestFit="1" customWidth="1"/>
    <col min="1026" max="1279" width="9.140625" style="76" bestFit="1"/>
    <col min="1280" max="1281" width="66.140625" style="76" bestFit="1" customWidth="1"/>
    <col min="1282" max="1535" width="9.140625" style="76" bestFit="1"/>
    <col min="1536" max="1537" width="66.140625" style="76" bestFit="1" customWidth="1"/>
    <col min="1538" max="1791" width="9.140625" style="76" bestFit="1"/>
    <col min="1792" max="1793" width="66.140625" style="76" bestFit="1" customWidth="1"/>
    <col min="1794" max="2047" width="9.140625" style="76" bestFit="1"/>
    <col min="2048" max="2049" width="66.140625" style="76" bestFit="1" customWidth="1"/>
    <col min="2050" max="2303" width="9.140625" style="76" bestFit="1"/>
    <col min="2304" max="2305" width="66.140625" style="76" bestFit="1" customWidth="1"/>
    <col min="2306" max="2559" width="9.140625" style="76" bestFit="1"/>
    <col min="2560" max="2561" width="66.140625" style="76" bestFit="1" customWidth="1"/>
    <col min="2562" max="2815" width="9.140625" style="76" bestFit="1"/>
    <col min="2816" max="2817" width="66.140625" style="76" bestFit="1" customWidth="1"/>
    <col min="2818" max="3071" width="9.140625" style="76" bestFit="1"/>
    <col min="3072" max="3073" width="66.140625" style="76" bestFit="1" customWidth="1"/>
    <col min="3074" max="3327" width="9.140625" style="76" bestFit="1"/>
    <col min="3328" max="3329" width="66.140625" style="76" bestFit="1" customWidth="1"/>
    <col min="3330" max="3583" width="9.140625" style="76" bestFit="1"/>
    <col min="3584" max="3585" width="66.140625" style="76" bestFit="1" customWidth="1"/>
    <col min="3586" max="3839" width="9.140625" style="76" bestFit="1"/>
    <col min="3840" max="3841" width="66.140625" style="76" bestFit="1" customWidth="1"/>
    <col min="3842" max="4095" width="9.140625" style="76" bestFit="1"/>
    <col min="4096" max="4097" width="66.140625" style="76" bestFit="1" customWidth="1"/>
    <col min="4098" max="4351" width="9.140625" style="76" bestFit="1"/>
    <col min="4352" max="4353" width="66.140625" style="76" bestFit="1" customWidth="1"/>
    <col min="4354" max="4607" width="9.140625" style="76" bestFit="1"/>
    <col min="4608" max="4609" width="66.140625" style="76" bestFit="1" customWidth="1"/>
    <col min="4610" max="4863" width="9.140625" style="76" bestFit="1"/>
    <col min="4864" max="4865" width="66.140625" style="76" bestFit="1" customWidth="1"/>
    <col min="4866" max="5119" width="9.140625" style="76" bestFit="1"/>
    <col min="5120" max="5121" width="66.140625" style="76" bestFit="1" customWidth="1"/>
    <col min="5122" max="5375" width="9.140625" style="76" bestFit="1"/>
    <col min="5376" max="5377" width="66.140625" style="76" bestFit="1" customWidth="1"/>
    <col min="5378" max="5631" width="9.140625" style="76" bestFit="1"/>
    <col min="5632" max="5633" width="66.140625" style="76" bestFit="1" customWidth="1"/>
    <col min="5634" max="5887" width="9.140625" style="76" bestFit="1"/>
    <col min="5888" max="5889" width="66.140625" style="76" bestFit="1" customWidth="1"/>
    <col min="5890" max="6143" width="9.140625" style="76" bestFit="1"/>
    <col min="6144" max="6145" width="66.140625" style="76" bestFit="1" customWidth="1"/>
    <col min="6146" max="6399" width="9.140625" style="76" bestFit="1"/>
    <col min="6400" max="6401" width="66.140625" style="76" bestFit="1" customWidth="1"/>
    <col min="6402" max="6655" width="9.140625" style="76" bestFit="1"/>
    <col min="6656" max="6657" width="66.140625" style="76" bestFit="1" customWidth="1"/>
    <col min="6658" max="6911" width="9.140625" style="76" bestFit="1"/>
    <col min="6912" max="6913" width="66.140625" style="76" bestFit="1" customWidth="1"/>
    <col min="6914" max="7167" width="9.140625" style="76" bestFit="1"/>
    <col min="7168" max="7169" width="66.140625" style="76" bestFit="1" customWidth="1"/>
    <col min="7170" max="7423" width="9.140625" style="76" bestFit="1"/>
    <col min="7424" max="7425" width="66.140625" style="76" bestFit="1" customWidth="1"/>
    <col min="7426" max="7679" width="9.140625" style="76" bestFit="1"/>
    <col min="7680" max="7681" width="66.140625" style="76" bestFit="1" customWidth="1"/>
    <col min="7682" max="7935" width="9.140625" style="76" bestFit="1"/>
    <col min="7936" max="7937" width="66.140625" style="76" bestFit="1" customWidth="1"/>
    <col min="7938" max="8191" width="9.140625" style="76" bestFit="1"/>
    <col min="8192" max="8193" width="66.140625" style="76" bestFit="1" customWidth="1"/>
    <col min="8194" max="8447" width="9.140625" style="76" bestFit="1"/>
    <col min="8448" max="8449" width="66.140625" style="76" bestFit="1" customWidth="1"/>
    <col min="8450" max="8703" width="9.140625" style="76" bestFit="1"/>
    <col min="8704" max="8705" width="66.140625" style="76" bestFit="1" customWidth="1"/>
    <col min="8706" max="8959" width="9.140625" style="76" bestFit="1"/>
    <col min="8960" max="8961" width="66.140625" style="76" bestFit="1" customWidth="1"/>
    <col min="8962" max="9215" width="9.140625" style="76" bestFit="1"/>
    <col min="9216" max="9217" width="66.140625" style="76" bestFit="1" customWidth="1"/>
    <col min="9218" max="9471" width="9.140625" style="76" bestFit="1"/>
    <col min="9472" max="9473" width="66.140625" style="76" bestFit="1" customWidth="1"/>
    <col min="9474" max="9727" width="9.140625" style="76" bestFit="1"/>
    <col min="9728" max="9729" width="66.140625" style="76" bestFit="1" customWidth="1"/>
    <col min="9730" max="9983" width="9.140625" style="76" bestFit="1"/>
    <col min="9984" max="9985" width="66.140625" style="76" bestFit="1" customWidth="1"/>
    <col min="9986" max="10239" width="9.140625" style="76" bestFit="1"/>
    <col min="10240" max="10241" width="66.140625" style="76" bestFit="1" customWidth="1"/>
    <col min="10242" max="10495" width="9.140625" style="76" bestFit="1"/>
    <col min="10496" max="10497" width="66.140625" style="76" bestFit="1" customWidth="1"/>
    <col min="10498" max="10751" width="9.140625" style="76" bestFit="1"/>
    <col min="10752" max="10753" width="66.140625" style="76" bestFit="1" customWidth="1"/>
    <col min="10754" max="11007" width="9.140625" style="76" bestFit="1"/>
    <col min="11008" max="11009" width="66.140625" style="76" bestFit="1" customWidth="1"/>
    <col min="11010" max="11263" width="9.140625" style="76" bestFit="1"/>
    <col min="11264" max="11265" width="66.140625" style="76" bestFit="1" customWidth="1"/>
    <col min="11266" max="11519" width="9.140625" style="76" bestFit="1"/>
    <col min="11520" max="11521" width="66.140625" style="76" bestFit="1" customWidth="1"/>
    <col min="11522" max="11775" width="9.140625" style="76" bestFit="1"/>
    <col min="11776" max="11777" width="66.140625" style="76" bestFit="1" customWidth="1"/>
    <col min="11778" max="12031" width="9.140625" style="76" bestFit="1"/>
    <col min="12032" max="12033" width="66.140625" style="76" bestFit="1" customWidth="1"/>
    <col min="12034" max="12287" width="9.140625" style="76" bestFit="1"/>
    <col min="12288" max="12289" width="66.140625" style="76" bestFit="1" customWidth="1"/>
    <col min="12290" max="12543" width="9.140625" style="76" bestFit="1"/>
    <col min="12544" max="12545" width="66.140625" style="76" bestFit="1" customWidth="1"/>
    <col min="12546" max="12799" width="9.140625" style="76" bestFit="1"/>
    <col min="12800" max="12801" width="66.140625" style="76" bestFit="1" customWidth="1"/>
    <col min="12802" max="13055" width="9.140625" style="76" bestFit="1"/>
    <col min="13056" max="13057" width="66.140625" style="76" bestFit="1" customWidth="1"/>
    <col min="13058" max="13311" width="9.140625" style="76" bestFit="1"/>
    <col min="13312" max="13313" width="66.140625" style="76" bestFit="1" customWidth="1"/>
    <col min="13314" max="13567" width="9.140625" style="76" bestFit="1"/>
    <col min="13568" max="13569" width="66.140625" style="76" bestFit="1" customWidth="1"/>
    <col min="13570" max="13823" width="9.140625" style="76" bestFit="1"/>
    <col min="13824" max="13825" width="66.140625" style="76" bestFit="1" customWidth="1"/>
    <col min="13826" max="14079" width="9.140625" style="76" bestFit="1"/>
    <col min="14080" max="14081" width="66.140625" style="76" bestFit="1" customWidth="1"/>
    <col min="14082" max="14335" width="9.140625" style="76" bestFit="1"/>
    <col min="14336" max="14337" width="66.140625" style="76" bestFit="1" customWidth="1"/>
    <col min="14338" max="14591" width="9.140625" style="76" bestFit="1"/>
    <col min="14592" max="14593" width="66.140625" style="76" bestFit="1" customWidth="1"/>
    <col min="14594" max="14847" width="9.140625" style="76" bestFit="1"/>
    <col min="14848" max="14849" width="66.140625" style="76" bestFit="1" customWidth="1"/>
    <col min="14850" max="15103" width="9.140625" style="76" bestFit="1"/>
    <col min="15104" max="15105" width="66.140625" style="76" bestFit="1" customWidth="1"/>
    <col min="15106" max="15359" width="9.140625" style="76" bestFit="1"/>
    <col min="15360" max="15361" width="66.140625" style="76" bestFit="1" customWidth="1"/>
    <col min="15362" max="15615" width="9.140625" style="76" bestFit="1"/>
    <col min="15616" max="15617" width="66.140625" style="76" bestFit="1" customWidth="1"/>
    <col min="15618" max="15871" width="9.140625" style="76" bestFit="1"/>
    <col min="15872" max="15873" width="66.140625" style="76" bestFit="1" customWidth="1"/>
    <col min="15874" max="16127" width="9.140625" style="76" bestFit="1"/>
    <col min="16128" max="16129" width="66.140625" style="76" bestFit="1" customWidth="1"/>
    <col min="16130" max="16383" width="9.140625" style="76" bestFit="1"/>
    <col min="16384" max="16384" width="9.140625" style="76"/>
  </cols>
  <sheetData>
    <row r="1" spans="1:7" ht="18.75" x14ac:dyDescent="0.25">
      <c r="B1" s="4" t="s">
        <v>0</v>
      </c>
    </row>
    <row r="2" spans="1:7" ht="18.75" x14ac:dyDescent="0.3">
      <c r="B2" s="5" t="s">
        <v>1</v>
      </c>
    </row>
    <row r="3" spans="1:7" ht="18.75" x14ac:dyDescent="0.3">
      <c r="B3" s="5" t="s">
        <v>512</v>
      </c>
    </row>
    <row r="4" spans="1:7" x14ac:dyDescent="0.25">
      <c r="B4" s="78"/>
    </row>
    <row r="5" spans="1:7" ht="18.75" x14ac:dyDescent="0.3">
      <c r="A5" s="455" t="str">
        <f>'1. паспорт местоположение'!A5:C5</f>
        <v>Год раскрытия информации: 2026 год</v>
      </c>
      <c r="B5" s="455"/>
      <c r="C5" s="113"/>
      <c r="D5" s="113"/>
      <c r="E5" s="113"/>
      <c r="F5" s="113"/>
      <c r="G5" s="113"/>
    </row>
    <row r="6" spans="1:7" ht="18.75" x14ac:dyDescent="0.3">
      <c r="A6" s="112"/>
      <c r="B6" s="112"/>
      <c r="C6" s="112"/>
      <c r="D6" s="112"/>
      <c r="E6" s="112"/>
      <c r="F6" s="112"/>
      <c r="G6" s="112"/>
    </row>
    <row r="7" spans="1:7" ht="18.75" x14ac:dyDescent="0.25">
      <c r="A7" s="257" t="s">
        <v>3</v>
      </c>
      <c r="B7" s="257"/>
      <c r="C7" s="10"/>
      <c r="D7" s="10"/>
      <c r="E7" s="10"/>
      <c r="F7" s="10"/>
      <c r="G7" s="10"/>
    </row>
    <row r="8" spans="1:7" ht="18.75" x14ac:dyDescent="0.25">
      <c r="A8" s="10"/>
      <c r="B8" s="10"/>
      <c r="C8" s="10"/>
      <c r="D8" s="10"/>
      <c r="E8" s="10"/>
      <c r="F8" s="10"/>
      <c r="G8" s="10"/>
    </row>
    <row r="9" spans="1:7" x14ac:dyDescent="0.25">
      <c r="A9" s="265" t="str">
        <f>'1. паспорт местоположение'!A9:C9</f>
        <v>АО "Россети Тюмень"</v>
      </c>
      <c r="B9" s="265"/>
      <c r="C9" s="11"/>
      <c r="D9" s="11"/>
      <c r="E9" s="11"/>
      <c r="F9" s="11"/>
      <c r="G9" s="11"/>
    </row>
    <row r="10" spans="1:7" x14ac:dyDescent="0.25">
      <c r="A10" s="252" t="s">
        <v>5</v>
      </c>
      <c r="B10" s="252"/>
      <c r="C10" s="13"/>
      <c r="D10" s="13"/>
      <c r="E10" s="13"/>
      <c r="F10" s="13"/>
      <c r="G10" s="13"/>
    </row>
    <row r="11" spans="1:7" ht="18.75" x14ac:dyDescent="0.25">
      <c r="A11" s="10"/>
      <c r="B11" s="10"/>
      <c r="C11" s="10"/>
      <c r="D11" s="10"/>
      <c r="E11" s="10"/>
      <c r="F11" s="10"/>
      <c r="G11" s="10"/>
    </row>
    <row r="12" spans="1:7" ht="30.75" customHeight="1" x14ac:dyDescent="0.25">
      <c r="A12" s="265" t="str">
        <f>'1. паспорт местоположение'!A12:C12</f>
        <v>N_TP2100.AS.0013</v>
      </c>
      <c r="B12" s="265"/>
      <c r="C12" s="11"/>
      <c r="D12" s="11"/>
      <c r="E12" s="11"/>
      <c r="F12" s="11"/>
      <c r="G12" s="11"/>
    </row>
    <row r="13" spans="1:7" x14ac:dyDescent="0.25">
      <c r="A13" s="252" t="s">
        <v>6</v>
      </c>
      <c r="B13" s="252"/>
      <c r="C13" s="13"/>
      <c r="D13" s="13"/>
      <c r="E13" s="13"/>
      <c r="F13" s="13"/>
      <c r="G13" s="13"/>
    </row>
    <row r="14" spans="1:7" ht="18.75" x14ac:dyDescent="0.25">
      <c r="A14" s="57"/>
      <c r="B14" s="57"/>
      <c r="C14" s="57"/>
      <c r="D14" s="57"/>
      <c r="E14" s="57"/>
      <c r="F14" s="57"/>
      <c r="G14" s="57"/>
    </row>
    <row r="15" spans="1:7" ht="42" customHeight="1" x14ac:dyDescent="0.25">
      <c r="A15" s="25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5" s="253"/>
      <c r="C15" s="11"/>
      <c r="D15" s="11"/>
      <c r="E15" s="11"/>
      <c r="F15" s="11"/>
      <c r="G15" s="11"/>
    </row>
    <row r="16" spans="1:7" x14ac:dyDescent="0.25">
      <c r="A16" s="252" t="s">
        <v>7</v>
      </c>
      <c r="B16" s="252"/>
      <c r="C16" s="13"/>
      <c r="D16" s="13"/>
      <c r="E16" s="13"/>
      <c r="F16" s="13"/>
      <c r="G16" s="13"/>
    </row>
    <row r="17" spans="1:2" x14ac:dyDescent="0.25">
      <c r="B17" s="114"/>
    </row>
    <row r="18" spans="1:2" ht="33.75" customHeight="1" x14ac:dyDescent="0.25">
      <c r="A18" s="453" t="s">
        <v>513</v>
      </c>
      <c r="B18" s="454"/>
    </row>
    <row r="19" spans="1:2" x14ac:dyDescent="0.25">
      <c r="B19" s="78"/>
    </row>
    <row r="20" spans="1:2" x14ac:dyDescent="0.25">
      <c r="B20" s="115"/>
    </row>
    <row r="21" spans="1:2" ht="77.25" customHeight="1" x14ac:dyDescent="0.25">
      <c r="A21" s="116" t="s">
        <v>514</v>
      </c>
      <c r="B21" s="146"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row>
    <row r="22" spans="1:2" x14ac:dyDescent="0.25">
      <c r="A22" s="116" t="s">
        <v>515</v>
      </c>
      <c r="B22" s="117" t="str">
        <f>CONCATENATE('1. паспорт местоположение'!C26,", ",'1. паспорт местоположение'!C27)</f>
        <v>ХМАО-Югра, Советский район</v>
      </c>
    </row>
    <row r="23" spans="1:2" x14ac:dyDescent="0.25">
      <c r="A23" s="116" t="s">
        <v>516</v>
      </c>
      <c r="B23" s="118" t="s">
        <v>517</v>
      </c>
    </row>
    <row r="24" spans="1:2" x14ac:dyDescent="0.25">
      <c r="A24" s="116" t="s">
        <v>518</v>
      </c>
      <c r="B24" s="157" t="s">
        <v>600</v>
      </c>
    </row>
    <row r="25" spans="1:2" x14ac:dyDescent="0.25">
      <c r="A25" s="119" t="s">
        <v>519</v>
      </c>
      <c r="B25" s="156" t="s">
        <v>600</v>
      </c>
    </row>
    <row r="26" spans="1:2" x14ac:dyDescent="0.25">
      <c r="A26" s="120" t="s">
        <v>520</v>
      </c>
      <c r="B26" s="117" t="s">
        <v>601</v>
      </c>
    </row>
    <row r="27" spans="1:2" ht="28.5" x14ac:dyDescent="0.25">
      <c r="A27" s="121" t="s">
        <v>570</v>
      </c>
      <c r="B27" s="177">
        <v>0</v>
      </c>
    </row>
    <row r="28" spans="1:2" x14ac:dyDescent="0.25">
      <c r="A28" s="122" t="s">
        <v>521</v>
      </c>
      <c r="B28" s="177" t="s">
        <v>600</v>
      </c>
    </row>
    <row r="29" spans="1:2" ht="28.5" x14ac:dyDescent="0.25">
      <c r="A29" s="123" t="s">
        <v>522</v>
      </c>
      <c r="B29" s="177" t="s">
        <v>600</v>
      </c>
    </row>
    <row r="30" spans="1:2" ht="28.5" x14ac:dyDescent="0.25">
      <c r="A30" s="123" t="s">
        <v>523</v>
      </c>
      <c r="B30" s="177" t="s">
        <v>600</v>
      </c>
    </row>
    <row r="31" spans="1:2" x14ac:dyDescent="0.25">
      <c r="A31" s="122" t="s">
        <v>524</v>
      </c>
      <c r="B31" s="124"/>
    </row>
    <row r="32" spans="1:2" ht="28.5" x14ac:dyDescent="0.25">
      <c r="A32" s="123" t="s">
        <v>525</v>
      </c>
      <c r="B32" s="124" t="s">
        <v>600</v>
      </c>
    </row>
    <row r="33" spans="1:2" x14ac:dyDescent="0.25">
      <c r="A33" s="122" t="s">
        <v>526</v>
      </c>
      <c r="B33" s="125">
        <f>B35</f>
        <v>0</v>
      </c>
    </row>
    <row r="34" spans="1:2" x14ac:dyDescent="0.25">
      <c r="A34" s="122" t="s">
        <v>527</v>
      </c>
      <c r="B34" s="125"/>
    </row>
    <row r="35" spans="1:2" x14ac:dyDescent="0.25">
      <c r="A35" s="122" t="s">
        <v>528</v>
      </c>
      <c r="B35" s="125"/>
    </row>
    <row r="36" spans="1:2" x14ac:dyDescent="0.25">
      <c r="A36" s="122" t="s">
        <v>529</v>
      </c>
      <c r="B36" s="125">
        <f>B35/1.18</f>
        <v>0</v>
      </c>
    </row>
    <row r="37" spans="1:2" ht="28.5" x14ac:dyDescent="0.25">
      <c r="A37" s="123" t="s">
        <v>530</v>
      </c>
      <c r="B37" s="124" t="s">
        <v>600</v>
      </c>
    </row>
    <row r="38" spans="1:2" x14ac:dyDescent="0.25">
      <c r="A38" s="122" t="s">
        <v>531</v>
      </c>
      <c r="B38" s="124"/>
    </row>
    <row r="39" spans="1:2" x14ac:dyDescent="0.25">
      <c r="A39" s="122" t="s">
        <v>527</v>
      </c>
      <c r="B39" s="124"/>
    </row>
    <row r="40" spans="1:2" x14ac:dyDescent="0.25">
      <c r="A40" s="122" t="s">
        <v>528</v>
      </c>
      <c r="B40" s="124"/>
    </row>
    <row r="41" spans="1:2" x14ac:dyDescent="0.25">
      <c r="A41" s="122" t="s">
        <v>529</v>
      </c>
      <c r="B41" s="124"/>
    </row>
    <row r="42" spans="1:2" ht="28.5" x14ac:dyDescent="0.25">
      <c r="A42" s="123" t="s">
        <v>532</v>
      </c>
      <c r="B42" s="124" t="s">
        <v>600</v>
      </c>
    </row>
    <row r="43" spans="1:2" x14ac:dyDescent="0.25">
      <c r="A43" s="122" t="s">
        <v>533</v>
      </c>
      <c r="B43" s="125"/>
    </row>
    <row r="44" spans="1:2" x14ac:dyDescent="0.25">
      <c r="A44" s="122" t="s">
        <v>527</v>
      </c>
      <c r="B44" s="125"/>
    </row>
    <row r="45" spans="1:2" x14ac:dyDescent="0.25">
      <c r="A45" s="122" t="s">
        <v>528</v>
      </c>
      <c r="B45" s="125"/>
    </row>
    <row r="46" spans="1:2" x14ac:dyDescent="0.25">
      <c r="A46" s="122" t="s">
        <v>529</v>
      </c>
      <c r="B46" s="125"/>
    </row>
    <row r="47" spans="1:2" ht="28.5" x14ac:dyDescent="0.25">
      <c r="A47" s="126" t="s">
        <v>534</v>
      </c>
      <c r="B47" s="142">
        <v>0</v>
      </c>
    </row>
    <row r="48" spans="1:2" x14ac:dyDescent="0.25">
      <c r="A48" s="127" t="s">
        <v>524</v>
      </c>
      <c r="B48" s="128"/>
    </row>
    <row r="49" spans="1:2" x14ac:dyDescent="0.25">
      <c r="A49" s="127" t="s">
        <v>535</v>
      </c>
      <c r="B49" s="129">
        <v>0</v>
      </c>
    </row>
    <row r="50" spans="1:2" x14ac:dyDescent="0.25">
      <c r="A50" s="127" t="s">
        <v>536</v>
      </c>
      <c r="B50" s="129">
        <v>0</v>
      </c>
    </row>
    <row r="51" spans="1:2" x14ac:dyDescent="0.25">
      <c r="A51" s="127" t="s">
        <v>537</v>
      </c>
      <c r="B51" s="129">
        <v>0</v>
      </c>
    </row>
    <row r="52" spans="1:2" x14ac:dyDescent="0.25">
      <c r="A52" s="119" t="s">
        <v>538</v>
      </c>
      <c r="B52" s="129">
        <v>0</v>
      </c>
    </row>
    <row r="53" spans="1:2" x14ac:dyDescent="0.25">
      <c r="A53" s="119" t="s">
        <v>539</v>
      </c>
      <c r="B53" s="178">
        <v>0</v>
      </c>
    </row>
    <row r="54" spans="1:2" x14ac:dyDescent="0.25">
      <c r="A54" s="119" t="s">
        <v>540</v>
      </c>
      <c r="B54" s="129">
        <v>0</v>
      </c>
    </row>
    <row r="55" spans="1:2" x14ac:dyDescent="0.25">
      <c r="A55" s="120" t="s">
        <v>541</v>
      </c>
      <c r="B55" s="178">
        <v>0</v>
      </c>
    </row>
    <row r="56" spans="1:2" ht="15.75" customHeight="1" x14ac:dyDescent="0.25">
      <c r="A56" s="126" t="s">
        <v>542</v>
      </c>
      <c r="B56" s="127"/>
    </row>
    <row r="57" spans="1:2" x14ac:dyDescent="0.25">
      <c r="A57" s="130" t="s">
        <v>543</v>
      </c>
      <c r="B57" s="145" t="s">
        <v>567</v>
      </c>
    </row>
    <row r="58" spans="1:2" x14ac:dyDescent="0.25">
      <c r="A58" s="130" t="s">
        <v>544</v>
      </c>
      <c r="B58" s="130"/>
    </row>
    <row r="59" spans="1:2" x14ac:dyDescent="0.25">
      <c r="A59" s="130" t="s">
        <v>545</v>
      </c>
      <c r="B59" s="130"/>
    </row>
    <row r="60" spans="1:2" x14ac:dyDescent="0.25">
      <c r="A60" s="130" t="s">
        <v>546</v>
      </c>
      <c r="B60" s="130"/>
    </row>
    <row r="61" spans="1:2" x14ac:dyDescent="0.25">
      <c r="A61" s="131" t="s">
        <v>547</v>
      </c>
      <c r="B61" s="131"/>
    </row>
    <row r="62" spans="1:2" ht="30" x14ac:dyDescent="0.25">
      <c r="A62" s="127" t="s">
        <v>548</v>
      </c>
      <c r="B62" s="124" t="s">
        <v>600</v>
      </c>
    </row>
    <row r="63" spans="1:2" ht="28.5" x14ac:dyDescent="0.25">
      <c r="A63" s="119" t="s">
        <v>549</v>
      </c>
      <c r="B63" s="124" t="s">
        <v>600</v>
      </c>
    </row>
    <row r="64" spans="1:2" x14ac:dyDescent="0.25">
      <c r="A64" s="127" t="s">
        <v>524</v>
      </c>
      <c r="B64" s="132"/>
    </row>
    <row r="65" spans="1:2" x14ac:dyDescent="0.25">
      <c r="A65" s="127" t="s">
        <v>550</v>
      </c>
      <c r="B65" s="124"/>
    </row>
    <row r="66" spans="1:2" x14ac:dyDescent="0.25">
      <c r="A66" s="127" t="s">
        <v>551</v>
      </c>
      <c r="B66" s="141"/>
    </row>
    <row r="67" spans="1:2" ht="30" customHeight="1" x14ac:dyDescent="0.25">
      <c r="A67" s="133" t="s">
        <v>552</v>
      </c>
      <c r="B67" s="158" t="s">
        <v>600</v>
      </c>
    </row>
    <row r="68" spans="1:2" x14ac:dyDescent="0.25">
      <c r="A68" s="119" t="s">
        <v>553</v>
      </c>
      <c r="B68" s="155" t="s">
        <v>600</v>
      </c>
    </row>
    <row r="69" spans="1:2" x14ac:dyDescent="0.25">
      <c r="A69" s="130" t="s">
        <v>554</v>
      </c>
      <c r="B69" s="143"/>
    </row>
    <row r="70" spans="1:2" x14ac:dyDescent="0.25">
      <c r="A70" s="130" t="s">
        <v>555</v>
      </c>
      <c r="B70" s="132"/>
    </row>
    <row r="71" spans="1:2" x14ac:dyDescent="0.25">
      <c r="A71" s="130" t="s">
        <v>556</v>
      </c>
      <c r="B71" s="132"/>
    </row>
    <row r="72" spans="1:2" ht="28.5" x14ac:dyDescent="0.25">
      <c r="A72" s="134" t="s">
        <v>557</v>
      </c>
      <c r="B72" s="132" t="s">
        <v>600</v>
      </c>
    </row>
    <row r="73" spans="1:2" ht="28.5" customHeight="1" x14ac:dyDescent="0.25">
      <c r="A73" s="126" t="s">
        <v>558</v>
      </c>
      <c r="B73" s="450" t="s">
        <v>606</v>
      </c>
    </row>
    <row r="74" spans="1:2" x14ac:dyDescent="0.25">
      <c r="A74" s="130" t="s">
        <v>559</v>
      </c>
      <c r="B74" s="451"/>
    </row>
    <row r="75" spans="1:2" x14ac:dyDescent="0.25">
      <c r="A75" s="130" t="s">
        <v>560</v>
      </c>
      <c r="B75" s="451"/>
    </row>
    <row r="76" spans="1:2" x14ac:dyDescent="0.25">
      <c r="A76" s="130" t="s">
        <v>561</v>
      </c>
      <c r="B76" s="451"/>
    </row>
    <row r="77" spans="1:2" x14ac:dyDescent="0.25">
      <c r="A77" s="130" t="s">
        <v>562</v>
      </c>
      <c r="B77" s="451"/>
    </row>
    <row r="78" spans="1:2" x14ac:dyDescent="0.25">
      <c r="A78" s="135" t="s">
        <v>563</v>
      </c>
      <c r="B78" s="452"/>
    </row>
    <row r="81" spans="1:2" x14ac:dyDescent="0.25">
      <c r="A81" s="136"/>
      <c r="B81" s="137"/>
    </row>
    <row r="82" spans="1:2" x14ac:dyDescent="0.25">
      <c r="B82" s="138"/>
    </row>
    <row r="83" spans="1:2" x14ac:dyDescent="0.25">
      <c r="B83" s="13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revision>1</cp:revision>
  <dcterms:created xsi:type="dcterms:W3CDTF">2015-08-16T15:31:05Z</dcterms:created>
  <dcterms:modified xsi:type="dcterms:W3CDTF">2026-04-21T14:38:11Z</dcterms:modified>
</cp:coreProperties>
</file>