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N_TP2100.PR.0046\"/>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т" sheetId="30" r:id="rId8"/>
    <sheet name="6.1. Паспорт сетевой график" sheetId="28" r:id="rId9"/>
    <sheet name="6.2. Паспорт фин осв ввод" sheetId="31"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 localSheetId="7">#REF!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52" i="22"/>
  <c r="A14" i="31"/>
  <c r="A11" i="31"/>
  <c r="A8" i="31"/>
  <c r="A4" i="31"/>
  <c r="A15" i="30" l="1"/>
  <c r="A12" i="30"/>
  <c r="A69" i="30"/>
  <c r="B30" i="22" l="1"/>
  <c r="B29" i="22" s="1"/>
  <c r="B32" i="22"/>
  <c r="B22" i="22" l="1"/>
  <c r="A5" i="22" l="1"/>
  <c r="A15" i="27"/>
  <c r="A12" i="27"/>
  <c r="A9" i="27"/>
  <c r="A5" i="27"/>
  <c r="A15" i="28"/>
  <c r="A12" i="28"/>
  <c r="A9" i="28"/>
  <c r="A5" i="28"/>
  <c r="A5" i="10"/>
  <c r="A5" i="30" s="1"/>
  <c r="A11" i="17"/>
  <c r="A8" i="17"/>
  <c r="A4" i="17"/>
  <c r="A5" i="6"/>
  <c r="A5" i="14"/>
  <c r="A6" i="13"/>
  <c r="B34"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4" i="12" l="1"/>
  <c r="B21" i="22" l="1"/>
  <c r="A12" i="22"/>
  <c r="A9" i="22"/>
  <c r="A15" i="10"/>
  <c r="A12" i="10"/>
  <c r="A9" i="10"/>
  <c r="A14" i="17"/>
  <c r="A15" i="6"/>
  <c r="A12" i="6"/>
  <c r="A9" i="6"/>
  <c r="E15" i="14"/>
  <c r="E9" i="14"/>
  <c r="E12" i="14"/>
  <c r="A16" i="13"/>
  <c r="A13" i="13"/>
  <c r="A10" i="13"/>
  <c r="A14" i="12"/>
  <c r="A11" i="12"/>
  <c r="A8" i="12"/>
  <c r="AP27" i="30" l="1"/>
  <c r="AP29" i="30" l="1"/>
  <c r="AP30" i="30" s="1"/>
  <c r="AP28" i="30"/>
</calcChain>
</file>

<file path=xl/sharedStrings.xml><?xml version="1.0" encoding="utf-8"?>
<sst xmlns="http://schemas.openxmlformats.org/spreadsheetml/2006/main" count="1161" uniqueCount="647">
  <si>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</si>
  <si>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</si>
  <si>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</si>
  <si>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</si>
  <si>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</si>
  <si>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</si>
  <si>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</si>
  <si>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</si>
  <si>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</si>
  <si>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</si>
  <si>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</si>
  <si>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</si>
  <si>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</si>
  <si>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</si>
  <si>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</si>
  <si>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</si>
  <si>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</si>
  <si>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</si>
  <si>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</si>
  <si>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</si>
  <si>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</si>
  <si>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</si>
  <si>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</si>
  <si>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</si>
  <si>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</si>
  <si>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</si>
  <si>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</si>
  <si>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</si>
  <si>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</si>
  <si>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</si>
  <si>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</si>
  <si>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</si>
  <si>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</si>
  <si>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</si>
  <si>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</si>
  <si>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</si>
  <si>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</si>
  <si>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</si>
  <si>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</si>
  <si>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</si>
  <si>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</si>
  <si>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</si>
  <si>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</si>
  <si>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</si>
  <si>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</si>
  <si>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</si>
  <si>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</si>
  <si>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</si>
  <si>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</si>
  <si>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</si>
  <si>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</si>
  <si>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</si>
  <si>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</si>
  <si>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</si>
  <si>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</si>
  <si>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</si>
  <si>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</si>
  <si>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</si>
  <si>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</si>
  <si>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</si>
  <si>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</si>
  <si>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</si>
  <si>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</si>
  <si>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</si>
  <si>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</si>
  <si>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</si>
  <si>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</si>
  <si>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</si>
  <si>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</si>
  <si>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</si>
  <si>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</si>
  <si>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</si>
  <si>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</si>
  <si>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</si>
  <si>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</si>
  <si>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</si>
  <si>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</si>
  <si>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</si>
  <si>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</si>
  <si>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</si>
  <si>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</si>
  <si>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</si>
  <si>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</si>
  <si>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</si>
  <si>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</si>
  <si>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</si>
  <si>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</si>
  <si>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</si>
  <si>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</si>
  <si>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</si>
  <si>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</si>
  <si>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</si>
  <si>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</si>
  <si>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</si>
  <si>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</si>
  <si>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</si>
  <si>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</si>
  <si>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</si>
  <si>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</si>
  <si>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</si>
  <si>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</si>
  <si>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</si>
  <si>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</si>
  <si>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</si>
  <si>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</si>
  <si>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</si>
  <si>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</si>
  <si>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</si>
  <si>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</si>
  <si>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</si>
  <si>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</si>
  <si>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</si>
  <si>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</si>
  <si>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</si>
  <si>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</si>
  <si>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</si>
  <si>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</si>
  <si>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</si>
  <si>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</si>
  <si>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</si>
  <si>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</si>
  <si>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</si>
  <si>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</si>
  <si>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</si>
  <si>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</si>
  <si>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</si>
  <si>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</si>
  <si>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</si>
  <si>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</si>
  <si>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</si>
  <si>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</si>
  <si>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</si>
  <si>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</si>
  <si>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</si>
  <si>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</si>
  <si>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</si>
  <si>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</si>
  <si>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</si>
  <si>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</si>
  <si>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</si>
  <si>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</si>
  <si>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</si>
  <si>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</si>
  <si>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</si>
  <si>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</si>
  <si>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</si>
  <si>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</si>
  <si>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</si>
  <si>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</si>
  <si>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</si>
  <si>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</si>
  <si>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</si>
  <si>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</si>
  <si>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</si>
  <si>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</si>
  <si>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</si>
  <si>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</si>
  <si>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</si>
  <si>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</si>
  <si>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</si>
  <si>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</si>
  <si>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</si>
  <si>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</si>
  <si>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</si>
  <si>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</si>
  <si>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</si>
  <si>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</si>
  <si>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</si>
  <si>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</si>
  <si>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</si>
  <si>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</si>
  <si>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</si>
  <si>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</si>
  <si>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</si>
  <si>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</si>
  <si>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</si>
  <si>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</si>
  <si>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</si>
  <si>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</si>
  <si>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</si>
  <si>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</si>
  <si>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</si>
  <si>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</si>
  <si>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</si>
  <si>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</si>
  <si>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</si>
  <si>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</si>
  <si>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</si>
  <si>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</si>
  <si>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</si>
  <si>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</si>
  <si>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</si>
  <si>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</si>
  <si>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</si>
  <si>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</si>
  <si>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</si>
  <si>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</si>
  <si>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</si>
  <si>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</si>
  <si>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</si>
  <si>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</si>
  <si>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</si>
  <si>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</si>
  <si>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</si>
  <si>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</si>
  <si>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</si>
  <si>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</si>
  <si>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</si>
  <si>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</si>
  <si>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</si>
  <si>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</si>
  <si>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</si>
  <si>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</si>
  <si>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</si>
  <si>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</si>
  <si>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</si>
  <si>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</si>
  <si>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</si>
  <si>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</si>
  <si>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</si>
  <si>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</si>
  <si>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</si>
  <si>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</si>
  <si>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</si>
  <si>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</si>
  <si>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</si>
  <si>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</si>
  <si>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</si>
  <si>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</si>
  <si>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</si>
  <si>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</si>
  <si>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</si>
  <si>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</si>
  <si>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</si>
  <si>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</si>
  <si>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</si>
  <si>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</si>
  <si>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</si>
  <si>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</si>
  <si>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</si>
  <si>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</si>
  <si>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</si>
  <si>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</si>
  <si>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</si>
  <si>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</si>
  <si>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</si>
  <si>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</si>
  <si>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</si>
  <si>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</si>
  <si>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</si>
  <si>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</si>
  <si>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</si>
  <si>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</si>
  <si>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</si>
  <si>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</si>
  <si>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</si>
  <si>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</si>
  <si>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</si>
  <si>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</si>
  <si>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</si>
  <si>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</si>
  <si>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</si>
  <si>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</si>
  <si>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</si>
  <si>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</si>
  <si>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</si>
  <si>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</si>
  <si>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</si>
  <si>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</si>
  <si>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</si>
  <si>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</si>
  <si>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</si>
  <si>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</si>
  <si>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</si>
  <si>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</si>
  <si>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</si>
  <si>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</si>
  <si>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</si>
  <si>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</si>
  <si>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</si>
  <si>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</si>
  <si>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</si>
  <si>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</si>
  <si>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</si>
  <si>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</si>
  <si>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</si>
  <si>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</si>
  <si>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</si>
  <si>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</si>
  <si>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</si>
  <si>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</si>
  <si>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</si>
  <si>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</si>
  <si>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</si>
  <si>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</si>
  <si>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</si>
  <si>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</si>
  <si>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</si>
  <si>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</si>
  <si>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</si>
  <si>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</si>
  <si>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</si>
  <si>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</si>
  <si>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</si>
  <si>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</si>
  <si>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</si>
  <si>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</si>
  <si>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</si>
  <si>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</si>
  <si>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</si>
  <si>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</si>
  <si>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</si>
  <si>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</si>
  <si>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</si>
  <si>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</si>
  <si>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</si>
  <si>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</si>
  <si>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</si>
  <si>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</si>
  <si>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</si>
  <si>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</si>
  <si>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</si>
  <si>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</si>
  <si>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</si>
  <si>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</si>
  <si>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</si>
  <si>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</si>
  <si>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</si>
  <si>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</si>
  <si>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</si>
  <si>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</si>
  <si>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</si>
  <si>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</si>
  <si>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</si>
  <si>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</si>
  <si>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</si>
  <si>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</si>
  <si>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</si>
  <si>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</si>
  <si>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</si>
  <si>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</si>
  <si>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</si>
  <si>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</si>
  <si>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</si>
  <si>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</si>
  <si>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</si>
  <si>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</si>
  <si>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</si>
  <si>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</si>
  <si>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</si>
  <si>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</si>
  <si>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</si>
  <si>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</si>
  <si>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</si>
  <si>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</si>
  <si>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</si>
  <si>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</si>
  <si>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</si>
  <si>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</si>
  <si>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</si>
  <si>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</si>
  <si>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</si>
  <si>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</si>
  <si>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</si>
  <si>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</si>
  <si>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</si>
  <si>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</si>
  <si>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</si>
  <si>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</si>
  <si>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</si>
  <si>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</si>
  <si>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</si>
  <si>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</si>
  <si>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</si>
  <si>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</si>
  <si>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</si>
  <si>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</si>
  <si>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</si>
  <si>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</si>
  <si>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</si>
  <si>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</si>
  <si>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</si>
  <si>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</si>
  <si>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</si>
  <si>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</si>
  <si>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</si>
  <si>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</si>
  <si>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</si>
  <si>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</si>
  <si>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</si>
  <si>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</si>
  <si>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</si>
  <si>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</si>
  <si>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</si>
  <si>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</si>
  <si>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</si>
  <si>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</si>
  <si>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</si>
  <si>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</si>
  <si>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</si>
  <si>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</si>
  <si>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</si>
  <si>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</si>
  <si>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</si>
  <si>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</si>
  <si>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</si>
  <si>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</si>
  <si>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</si>
  <si>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</si>
  <si>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</si>
  <si>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</si>
  <si>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</si>
  <si>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</si>
  <si>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</si>
  <si>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</si>
  <si>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</si>
  <si>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</si>
  <si>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</si>
  <si>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</si>
  <si>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</si>
  <si>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</si>
  <si>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</si>
  <si>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</si>
  <si>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</si>
  <si>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</si>
  <si>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</si>
  <si>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</si>
  <si>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</si>
  <si>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</si>
  <si>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</si>
  <si>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</si>
  <si>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</si>
  <si>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</si>
  <si>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</si>
  <si>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</si>
  <si>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</si>
  <si>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</si>
  <si>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</si>
  <si>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</si>
  <si>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</si>
  <si>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</si>
  <si>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</si>
  <si>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</si>
  <si>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</si>
  <si>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</si>
  <si>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</si>
  <si>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</si>
  <si>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</si>
  <si>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</si>
  <si>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</si>
  <si>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</si>
  <si>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</si>
  <si>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</si>
  <si>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</si>
  <si>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</si>
  <si>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</si>
  <si>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</si>
  <si>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</si>
  <si>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</si>
  <si>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</si>
  <si>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</si>
  <si>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</si>
  <si>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</si>
  <si>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</si>
  <si>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</si>
  <si>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</si>
  <si>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</si>
  <si>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</si>
  <si>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</si>
  <si>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</si>
  <si>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</si>
  <si>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</si>
  <si>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</si>
  <si>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</si>
  <si>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</si>
  <si>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</si>
  <si>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</si>
  <si>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</si>
  <si>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</si>
  <si>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</si>
  <si>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</si>
  <si>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</si>
  <si>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</si>
  <si>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</si>
  <si>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</si>
  <si>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</si>
  <si>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</si>
  <si>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</si>
  <si>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</si>
  <si>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</si>
  <si>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</si>
  <si>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</si>
  <si>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</si>
  <si>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</si>
  <si>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</si>
  <si>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</si>
  <si>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</si>
  <si>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</si>
  <si>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</si>
  <si>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</si>
  <si>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</si>
  <si>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</si>
  <si>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</si>
  <si>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</si>
  <si>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</si>
  <si>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</si>
  <si>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</si>
  <si>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</si>
  <si>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</si>
  <si>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</si>
  <si>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</si>
  <si>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</si>
  <si>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</si>
  <si>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</si>
  <si>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</si>
  <si>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</si>
  <si>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</si>
  <si>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</si>
  <si>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</si>
  <si>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</si>
  <si>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</si>
  <si>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</si>
  <si>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</si>
  <si>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</si>
  <si>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</si>
  <si>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</si>
  <si>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</si>
  <si>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</si>
  <si>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ХМАО-Югра</t>
  </si>
  <si>
    <t>не относится</t>
  </si>
  <si>
    <t>нет</t>
  </si>
  <si>
    <t>не применимо</t>
  </si>
  <si>
    <t>отсутствуют</t>
  </si>
  <si>
    <t>возможность реализации в установленный срок</t>
  </si>
  <si>
    <t>АО "Россети Тюмень"</t>
  </si>
  <si>
    <t>модернизация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</si>
  <si>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</si>
  <si>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</si>
  <si>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</si>
  <si>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</si>
  <si>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</si>
  <si>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</si>
  <si>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</si>
  <si>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</si>
  <si>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</si>
  <si>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</si>
  <si>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</si>
  <si>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</si>
  <si>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</si>
  <si>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</si>
  <si>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</si>
  <si>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</si>
  <si>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</si>
  <si>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</si>
  <si>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</si>
  <si>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</si>
  <si>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</si>
  <si>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</si>
  <si>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</si>
  <si>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</si>
  <si>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</si>
  <si>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</si>
  <si>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</si>
  <si>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</si>
  <si>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</si>
  <si>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</si>
  <si>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</si>
  <si>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</si>
  <si>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</si>
  <si>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</si>
  <si>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</si>
  <si>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 xml:space="preserve">АО "Россети Тюмень" </t>
  </si>
  <si>
    <t>Сметная стоимость проекта в ценах 2026 года с НДС, млн. руб.</t>
  </si>
  <si>
    <t>АТС DX-500N - 1 комплект</t>
  </si>
  <si>
    <t>N_TP2100.PR.0046</t>
  </si>
  <si>
    <t>г. Урай</t>
  </si>
  <si>
    <t>Необходимость замены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«О мерах по обеспечению технологической независимости и безопасности критической информационной инфраструктуры Российской Федерации».  
Выполнение требований директивы Правительства Российской Федерации по цифровой трансформации от 14.04.2021 № 3438п-П13.
Выполнение требований приказа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Выполнение требований Федерального закона от 26.07.2017 г. № 187-ФЗ) «О безопасности КИИ РФ».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</si>
  <si>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 xml:space="preserve">Система диспетчерской телефонной связи -1 шт.
</t>
  </si>
  <si>
    <t>Модернизация системы диспетчерской телефонной связи филиала Урайские электрические сети:
установка коммутационного оборудования АТС DX-500N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</si>
  <si>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указа Президента Российской Федерации № 166 от 30.03.2022  «О мерах по обеспечению технологической независимости и безопасности критической информационной инфраструктуры Российской Федерации": 
- замена зарубежного оборудования на оборудование отечественного производства.
Выполнение требований директивы Правительства Российской Федерации по цифровой трансформации от 14.04.2021 № 3438п-П13, приказа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Федерального закона от 26.07.2017 г. № 187-ФЗ) "О безопасности КИИ РФ".
Выполнение требований Правил технологического функционирования электроэнергетических систем, утвержденных  Постановлением Правительства РФ от 13.08.2018 №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совокупную стоимость владения на уровне отдельного абонентского окончания.</t>
  </si>
  <si>
    <t>объем заключенного договора PD01.1000.2023.104 от 11.04.2024 
ООО "Комплайт"    в ценах 2024 года с НДС, млн. руб</t>
  </si>
  <si>
    <t xml:space="preserve"> ООО "Комплайт" договор на выполнение проектных работ PD01.1000.2023.104 от 11.04.2024 </t>
  </si>
  <si>
    <t>не наступил срок реализации СМР</t>
  </si>
  <si>
    <t>2024.0145/2022.1040</t>
  </si>
  <si>
    <t>Филиал АО "Россети Тюмень" УрЭС</t>
  </si>
  <si>
    <t>ИТ-закупки</t>
  </si>
  <si>
    <t>ПИР</t>
  </si>
  <si>
    <t>Выполнение проектных работ по модернизации системы корпоративной телефонной связи АО "Россети Тюмень"</t>
  </si>
  <si>
    <t>ИА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</si>
  <si>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</si>
  <si>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</si>
  <si>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</si>
  <si>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</si>
  <si>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</si>
  <si>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</si>
  <si>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</si>
  <si>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</si>
  <si>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</si>
  <si>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</si>
  <si>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</si>
  <si>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</si>
  <si>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</si>
  <si>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ООО "Системлинк"</t>
  </si>
  <si>
    <t>ООО "ВИП-ТЕЛЕКОМ"</t>
  </si>
  <si>
    <t>Модернизация системы корпоративной телефонной связи  филиала Урайские электрические сети</t>
  </si>
  <si>
    <t>10.05.2030-20.06.2030</t>
  </si>
  <si>
    <t>И</t>
  </si>
  <si>
    <t>Закупка проводилась для нескольких филиалов Общества. Сумма заключенного филиалом УрЭС договора составила 1 042 045.61 руб. с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</si>
  <si>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</si>
  <si>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</si>
  <si>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</si>
  <si>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</si>
  <si>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</si>
  <si>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</si>
  <si>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</si>
  <si>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</si>
  <si>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</si>
  <si>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</si>
  <si>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</si>
  <si>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</si>
  <si>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</si>
  <si>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</si>
  <si>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</si>
  <si>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</si>
  <si>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</si>
  <si>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</si>
  <si>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</si>
  <si>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</si>
  <si>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</si>
  <si>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</si>
  <si>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</si>
  <si>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</si>
  <si>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</si>
  <si>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</si>
  <si>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Приказ об утверждении ПСД от 22.07.2025 № 817</t>
  </si>
  <si>
    <t>+</t>
  </si>
  <si>
    <t>Год раскрытия информации: 2026 год</t>
  </si>
  <si>
    <t xml:space="preserve">Факт 2025 года </t>
  </si>
  <si>
    <t xml:space="preserve"> по состоянию на 01.01.2025</t>
  </si>
  <si>
    <t>по состоянию на 01.01.2026</t>
  </si>
  <si>
    <t>51 878,03 тыс.руб./шт.</t>
  </si>
  <si>
    <t>Год 2026</t>
  </si>
  <si>
    <t>Год 2027</t>
  </si>
  <si>
    <t>Год 2028</t>
  </si>
  <si>
    <t>Год 2029</t>
  </si>
  <si>
    <t>Год 2030</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</si>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</sst>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_ ;\-#,##0.000\ "/>
    <numFmt numFmtId="168" formatCode="0.000"/>
    <numFmt numFmtId="169" formatCode="000000"/>
    <numFmt numFmtId="170" formatCode="0.0000"/>
    <numFmt numFmtId="171" formatCode="#,##0.000"/>
    <numFmt numFmtId="172" formatCode="#,##0.0"/>
    <numFmt numFmtId="173" formatCode="0.0%"/>
    <numFmt numFmtId="174" formatCode="_(* #,##0_);_(* \(#,##0\);_(* &quot;-&quot;_);_(@_)"/>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62" fillId="0" borderId="0"/>
  </cellStyleXfs>
  <cellXfs count="5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1" xfId="62" applyNumberFormat="1" applyFont="1" applyBorder="1" applyAlignment="1">
      <alignment vertical="center"/>
    </xf>
    <xf numFmtId="0" fontId="1" fillId="0" borderId="0" xfId="50"/>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41" fillId="0" borderId="29" xfId="67" applyFont="1" applyFill="1" applyBorder="1" applyAlignment="1">
      <alignment vertical="top" wrapText="1"/>
    </xf>
    <xf numFmtId="9" fontId="41" fillId="0" borderId="34" xfId="2" quotePrefix="1" applyNumberFormat="1" applyFont="1" applyFill="1" applyBorder="1" applyAlignment="1">
      <alignment vertical="top" wrapText="1"/>
    </xf>
    <xf numFmtId="10" fontId="41" fillId="0" borderId="34"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1" applyFont="1" applyFill="1" applyBorder="1" applyAlignment="1">
      <alignment horizontal="center" vertical="center" wrapText="1"/>
    </xf>
    <xf numFmtId="49" fontId="41" fillId="0" borderId="34" xfId="2" applyNumberFormat="1" applyFont="1" applyFill="1" applyBorder="1" applyAlignment="1">
      <alignment horizontal="left" vertical="top" wrapText="1"/>
    </xf>
    <xf numFmtId="14" fontId="41" fillId="0" borderId="30"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3" xfId="2" applyFont="1" applyFill="1" applyBorder="1" applyAlignment="1">
      <alignment vertical="top" wrapText="1"/>
    </xf>
    <xf numFmtId="0" fontId="41" fillId="24" borderId="29" xfId="2" applyFont="1" applyFill="1" applyBorder="1" applyAlignment="1">
      <alignment horizontal="justify" vertical="top" wrapText="1"/>
    </xf>
    <xf numFmtId="0" fontId="41" fillId="24" borderId="30" xfId="2" applyFont="1" applyFill="1" applyBorder="1" applyAlignment="1">
      <alignment vertical="top" wrapText="1"/>
    </xf>
    <xf numFmtId="0" fontId="7" fillId="24" borderId="1" xfId="1" applyFont="1" applyFill="1" applyBorder="1" applyAlignment="1">
      <alignment horizontal="center" vertical="center" wrapText="1"/>
    </xf>
    <xf numFmtId="0" fontId="41" fillId="24" borderId="29" xfId="2" applyFont="1" applyFill="1" applyBorder="1" applyAlignment="1">
      <alignment horizontal="justify"/>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7" fillId="0" borderId="1" xfId="50"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Border="1"/>
    <xf numFmtId="0" fontId="11" fillId="24" borderId="0" xfId="2" applyFont="1" applyFill="1" applyBorder="1" applyAlignment="1"/>
    <xf numFmtId="10" fontId="41" fillId="0" borderId="29" xfId="67" applyNumberFormat="1" applyFont="1" applyFill="1" applyBorder="1" applyAlignment="1">
      <alignment horizontal="left" vertical="top" wrapText="1"/>
    </xf>
    <xf numFmtId="10" fontId="41" fillId="0" borderId="29" xfId="2" applyNumberFormat="1" applyFont="1" applyFill="1" applyBorder="1" applyAlignment="1">
      <alignment horizontal="left" vertical="top" wrapText="1"/>
    </xf>
    <xf numFmtId="167" fontId="41" fillId="0" borderId="29" xfId="2" applyNumberFormat="1" applyFont="1" applyFill="1" applyBorder="1" applyAlignment="1">
      <alignment horizontal="left" vertical="top" wrapText="1"/>
    </xf>
    <xf numFmtId="167" fontId="41" fillId="0" borderId="29" xfId="67" applyNumberFormat="1" applyFont="1" applyFill="1" applyBorder="1" applyAlignment="1">
      <alignment horizontal="left" vertical="top" wrapText="1"/>
    </xf>
    <xf numFmtId="168" fontId="41" fillId="0" borderId="34" xfId="2" quotePrefix="1" applyNumberFormat="1" applyFont="1" applyFill="1" applyBorder="1" applyAlignment="1">
      <alignment horizontal="left" vertical="top"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24" borderId="0" xfId="2" applyFont="1" applyFill="1" applyBorder="1" applyAlignment="1">
      <alignment horizontal="left" wrapText="1"/>
    </xf>
    <xf numFmtId="171" fontId="36" fillId="0" borderId="35" xfId="0" applyNumberFormat="1" applyFont="1" applyFill="1" applyBorder="1" applyAlignment="1">
      <alignment horizontal="left" vertical="center" wrapText="1"/>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14" fontId="43" fillId="24" borderId="1" xfId="2" applyNumberFormat="1" applyFont="1" applyFill="1" applyBorder="1" applyAlignment="1">
      <alignment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10" fontId="11" fillId="24" borderId="1" xfId="2" applyNumberFormat="1" applyFont="1" applyFill="1" applyBorder="1" applyAlignment="1">
      <alignment horizontal="center" vertical="top" wrapText="1"/>
    </xf>
    <xf numFmtId="10" fontId="11" fillId="24" borderId="1" xfId="2" applyNumberFormat="1" applyFont="1" applyFill="1" applyBorder="1" applyAlignment="1">
      <alignment vertical="center" wrapText="1"/>
    </xf>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top" wrapText="1"/>
    </xf>
    <xf numFmtId="9" fontId="11" fillId="24" borderId="1" xfId="2" applyNumberFormat="1" applyFont="1" applyFill="1" applyBorder="1" applyAlignment="1">
      <alignment vertical="center" wrapText="1"/>
    </xf>
    <xf numFmtId="0" fontId="11" fillId="24" borderId="1" xfId="2" applyFont="1" applyFill="1" applyBorder="1" applyAlignment="1">
      <alignment horizontal="left" vertical="top" wrapText="1"/>
    </xf>
    <xf numFmtId="0" fontId="11" fillId="24" borderId="1" xfId="2" applyNumberFormat="1" applyFont="1" applyFill="1" applyBorder="1" applyAlignment="1">
      <alignment horizontal="left" vertical="top" wrapText="1"/>
    </xf>
    <xf numFmtId="9" fontId="43" fillId="24" borderId="1" xfId="2" applyNumberFormat="1" applyFont="1" applyFill="1" applyBorder="1" applyAlignment="1">
      <alignment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9" fontId="11" fillId="24" borderId="1" xfId="2" applyNumberFormat="1" applyFont="1" applyFill="1" applyBorder="1" applyAlignment="1">
      <alignment vertical="center"/>
    </xf>
    <xf numFmtId="14" fontId="11" fillId="24" borderId="1" xfId="2" applyNumberFormat="1" applyFont="1" applyFill="1" applyBorder="1" applyAlignment="1">
      <alignment horizontal="center" vertical="center"/>
    </xf>
    <xf numFmtId="0" fontId="11" fillId="24" borderId="0" xfId="2" applyFont="1" applyFill="1" applyAlignment="1">
      <alignment vertical="top" wrapText="1"/>
    </xf>
    <xf numFmtId="0" fontId="11" fillId="0" borderId="0" xfId="2" applyFont="1" applyFill="1"/>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7" fontId="41" fillId="0" borderId="35" xfId="67" applyNumberFormat="1" applyFont="1" applyFill="1" applyBorder="1" applyAlignment="1">
      <alignment horizontal="left" vertical="center" wrapText="1"/>
    </xf>
    <xf numFmtId="0" fontId="67"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5" fillId="0" borderId="0" xfId="0" applyFont="1" applyBorder="1" applyAlignment="1">
      <alignment vertical="center"/>
    </xf>
    <xf numFmtId="172" fontId="66" fillId="0" borderId="0" xfId="0" applyNumberFormat="1" applyFont="1" applyBorder="1" applyAlignment="1">
      <alignment horizontal="center" vertical="center"/>
    </xf>
    <xf numFmtId="0" fontId="65" fillId="0" borderId="0" xfId="0" applyFont="1" applyAlignment="1">
      <alignment vertical="center"/>
    </xf>
    <xf numFmtId="174"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74" fontId="11" fillId="0" borderId="0" xfId="0" applyNumberFormat="1" applyFont="1" applyAlignment="1">
      <alignment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2" xfId="0" applyNumberFormat="1" applyFont="1" applyFill="1" applyBorder="1" applyAlignment="1">
      <alignment horizontal="center" vertical="center"/>
    </xf>
    <xf numFmtId="175" fontId="42" fillId="0" borderId="45"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72" fontId="66"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2" xfId="0" applyNumberFormat="1" applyFont="1" applyBorder="1" applyAlignment="1">
      <alignment horizontal="center" vertical="center"/>
    </xf>
    <xf numFmtId="174" fontId="42" fillId="0" borderId="45" xfId="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2" xfId="50" applyFont="1" applyFill="1" applyBorder="1" applyAlignment="1">
      <alignment horizontal="center" vertical="center"/>
    </xf>
    <xf numFmtId="0" fontId="69" fillId="0" borderId="45" xfId="50" applyFont="1" applyFill="1" applyBorder="1" applyAlignment="1">
      <alignment horizontal="center" vertical="center"/>
    </xf>
    <xf numFmtId="0" fontId="11" fillId="0" borderId="49" xfId="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1"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72" fontId="29" fillId="0" borderId="40" xfId="0" applyNumberFormat="1" applyFont="1" applyFill="1" applyBorder="1" applyAlignment="1">
      <alignment horizontal="center" vertical="center"/>
    </xf>
    <xf numFmtId="172"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61" fillId="24"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-16291634.930875577</c:v>
              </c:pt>
              <c:pt idx="1">
                <c:v>-12769862.447400399</c:v>
              </c:pt>
              <c:pt idx="2">
                <c:v>-10314853.634702994</c:v>
              </c:pt>
              <c:pt idx="3">
                <c:v>-8259618.6886641383</c:v>
              </c:pt>
              <c:pt idx="4">
                <c:v>-6000032.6032168809</c:v>
              </c:pt>
              <c:pt idx="5">
                <c:v>-3470580.8671942754</c:v>
              </c:pt>
              <c:pt idx="6">
                <c:v>-2980952.4726433652</c:v>
              </c:pt>
              <c:pt idx="7">
                <c:v>-2246453.0644418276</c:v>
              </c:pt>
              <c:pt idx="8">
                <c:v>-1905049.217382224</c:v>
              </c:pt>
              <c:pt idx="9">
                <c:v>-2107986.2439021892</c:v>
              </c:pt>
              <c:pt idx="10">
                <c:v>-2495894.7926645544</c:v>
              </c:pt>
            </c:numLit>
          </c:val>
          <c:smooth val="0"/>
          <c:extLst>
            <c:ext xmlns:c16="http://schemas.microsoft.com/office/drawing/2014/chart" uri="{C3380CC4-5D6E-409C-BE32-E72D297353CC}">
              <c16:uniqueId val="{00000000-B3B5-4783-9DE6-A10DE3B24C88}"/>
            </c:ext>
          </c:extLst>
        </c:ser>
        <c:ser>
          <c:idx val="0"/>
          <c:order val="1"/>
          <c:tx>
            <c:v>Накопленный чистый денежный поток</c:v>
          </c:tx>
          <c:marker>
            <c:symbol val="none"/>
          </c:marker>
          <c:val>
            <c:numLit>
              <c:formatCode>_(* #\ ##0_);_(* \(#\ ##0\);_(* "-"_);_(@_)</c:formatCode>
              <c:ptCount val="11"/>
              <c:pt idx="0">
                <c:v>-15897366.057142857</c:v>
              </c:pt>
              <c:pt idx="1">
                <c:v>-11314044.570674267</c:v>
              </c:pt>
              <c:pt idx="2">
                <c:v>-7669178.3488078918</c:v>
              </c:pt>
              <c:pt idx="3">
                <c:v>-4188214.3969240035</c:v>
              </c:pt>
              <c:pt idx="4">
                <c:v>177712.44585810369</c:v>
              </c:pt>
              <c:pt idx="5">
                <c:v>5753207.9786029309</c:v>
              </c:pt>
              <c:pt idx="6">
                <c:v>6984420.9520021267</c:v>
              </c:pt>
              <c:pt idx="7">
                <c:v>9091435.5778281391</c:v>
              </c:pt>
              <c:pt idx="8">
                <c:v>10208694.993007185</c:v>
              </c:pt>
              <c:pt idx="9">
                <c:v>9451066.2933368217</c:v>
              </c:pt>
              <c:pt idx="10">
                <c:v>7798975.2059030812</c:v>
              </c:pt>
            </c:numLit>
          </c:val>
          <c:smooth val="0"/>
          <c:extLst>
            <c:ext xmlns:c16="http://schemas.microsoft.com/office/drawing/2014/chart" uri="{C3380CC4-5D6E-409C-BE32-E72D297353CC}">
              <c16:uniqueId val="{00000001-B3B5-4783-9DE6-A10DE3B24C8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-16291634.930875577</c:v>
              </c:pt>
              <c:pt idx="1">
                <c:v>-12769862.447400399</c:v>
              </c:pt>
              <c:pt idx="2">
                <c:v>-10314853.634702994</c:v>
              </c:pt>
              <c:pt idx="3">
                <c:v>-8259618.6886641383</c:v>
              </c:pt>
              <c:pt idx="4">
                <c:v>-6000032.6032168809</c:v>
              </c:pt>
              <c:pt idx="5">
                <c:v>-3470580.8671942754</c:v>
              </c:pt>
              <c:pt idx="6">
                <c:v>-2980952.4726433652</c:v>
              </c:pt>
              <c:pt idx="7">
                <c:v>-2246453.0644418276</c:v>
              </c:pt>
              <c:pt idx="8">
                <c:v>-1905049.217382224</c:v>
              </c:pt>
              <c:pt idx="9">
                <c:v>-2107986.2439021892</c:v>
              </c:pt>
              <c:pt idx="10">
                <c:v>-2495894.7926645544</c:v>
              </c:pt>
            </c:numLit>
          </c:val>
          <c:smooth val="0"/>
          <c:extLst>
            <c:ext xmlns:c16="http://schemas.microsoft.com/office/drawing/2014/chart" uri="{C3380CC4-5D6E-409C-BE32-E72D297353CC}">
              <c16:uniqueId val="{00000000-B76D-408E-967C-EF84EBE396C5}"/>
            </c:ext>
          </c:extLst>
        </c:ser>
        <c:ser>
          <c:idx val="0"/>
          <c:order val="1"/>
          <c:tx>
            <c:v>Накопленный чистый денежный поток</c:v>
          </c:tx>
          <c:marker>
            <c:symbol val="none"/>
          </c:marker>
          <c:val>
            <c:numLit>
              <c:formatCode>_(* #\ ##0_);_(* \(#\ ##0\);_(* "-"_);_(@_)</c:formatCode>
              <c:ptCount val="11"/>
              <c:pt idx="0">
                <c:v>-15897366.057142857</c:v>
              </c:pt>
              <c:pt idx="1">
                <c:v>-11314044.570674267</c:v>
              </c:pt>
              <c:pt idx="2">
                <c:v>-7669178.3488078918</c:v>
              </c:pt>
              <c:pt idx="3">
                <c:v>-4188214.3969240035</c:v>
              </c:pt>
              <c:pt idx="4">
                <c:v>177712.44585810369</c:v>
              </c:pt>
              <c:pt idx="5">
                <c:v>5753207.9786029309</c:v>
              </c:pt>
              <c:pt idx="6">
                <c:v>6984420.9520021267</c:v>
              </c:pt>
              <c:pt idx="7">
                <c:v>9091435.5778281391</c:v>
              </c:pt>
              <c:pt idx="8">
                <c:v>10208694.993007185</c:v>
              </c:pt>
              <c:pt idx="9">
                <c:v>9451066.2933368217</c:v>
              </c:pt>
              <c:pt idx="10">
                <c:v>7798975.2059030812</c:v>
              </c:pt>
            </c:numLit>
          </c:val>
          <c:smooth val="0"/>
          <c:extLst>
            <c:ext xmlns:c16="http://schemas.microsoft.com/office/drawing/2014/chart" uri="{C3380CC4-5D6E-409C-BE32-E72D297353CC}">
              <c16:uniqueId val="{00000001-B76D-408E-967C-EF84EBE396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SheetLayoutView="100" workbookViewId="0">
      <selection activeCell="C50" sqref="C50"/>
    </sheetView>
  </sheetViews>
  <sheetFormatPr defaultRowHeight="15" x14ac:dyDescent="0.25"/>
  <cols>
    <col min="1" max="1" width="6.140625" style="158" customWidth="1"/>
    <col min="2" max="2" width="53.5703125" style="158" customWidth="1"/>
    <col min="3" max="3" width="91.42578125" style="158" customWidth="1"/>
    <col min="4" max="4" width="20" style="158" customWidth="1"/>
    <col min="5" max="5" width="25.5703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8.75" x14ac:dyDescent="0.3">
      <c r="A4" s="143"/>
      <c r="E4" s="142"/>
    </row>
    <row r="5" spans="1:19" s="16" customFormat="1" ht="15.75" x14ac:dyDescent="0.25">
      <c r="A5" s="326" t="s">
        <v>636</v>
      </c>
      <c r="B5" s="326"/>
      <c r="C5" s="326"/>
      <c r="D5" s="125"/>
      <c r="E5" s="125"/>
      <c r="F5" s="125"/>
      <c r="G5" s="125"/>
    </row>
    <row r="6" spans="1:19" s="16" customFormat="1" ht="18.75" x14ac:dyDescent="0.3">
      <c r="A6" s="143"/>
      <c r="E6" s="142"/>
    </row>
    <row r="7" spans="1:19" s="16" customFormat="1" ht="18.75" x14ac:dyDescent="0.2">
      <c r="A7" s="330" t="s">
        <v>9</v>
      </c>
      <c r="B7" s="330"/>
      <c r="C7" s="330"/>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36" customHeight="1" x14ac:dyDescent="0.2">
      <c r="A9" s="331" t="s">
        <v>534</v>
      </c>
      <c r="B9" s="331"/>
      <c r="C9" s="331"/>
      <c r="D9" s="146"/>
      <c r="E9" s="146"/>
      <c r="F9" s="144"/>
      <c r="G9" s="144"/>
      <c r="H9" s="144"/>
      <c r="I9" s="144"/>
      <c r="J9" s="144"/>
      <c r="K9" s="144"/>
      <c r="L9" s="144"/>
      <c r="M9" s="144"/>
      <c r="N9" s="144"/>
      <c r="O9" s="144"/>
      <c r="P9" s="144"/>
      <c r="Q9" s="144"/>
      <c r="R9" s="144"/>
      <c r="S9" s="144"/>
    </row>
    <row r="10" spans="1:19" s="16" customFormat="1" ht="18.75" x14ac:dyDescent="0.2">
      <c r="A10" s="327" t="s">
        <v>8</v>
      </c>
      <c r="B10" s="327"/>
      <c r="C10" s="327"/>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31" t="s">
        <v>574</v>
      </c>
      <c r="B12" s="331"/>
      <c r="C12" s="331"/>
      <c r="D12" s="146"/>
      <c r="E12" s="146"/>
      <c r="F12" s="144"/>
      <c r="G12" s="144"/>
      <c r="H12" s="144"/>
      <c r="I12" s="144"/>
      <c r="J12" s="144"/>
      <c r="K12" s="144"/>
      <c r="L12" s="144"/>
      <c r="M12" s="144"/>
      <c r="N12" s="144"/>
      <c r="O12" s="144"/>
      <c r="P12" s="144"/>
      <c r="Q12" s="144"/>
      <c r="R12" s="144"/>
      <c r="S12" s="144"/>
    </row>
    <row r="13" spans="1:19" s="16" customFormat="1" ht="18.75" x14ac:dyDescent="0.2">
      <c r="A13" s="327" t="s">
        <v>7</v>
      </c>
      <c r="B13" s="327"/>
      <c r="C13" s="327"/>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row>
    <row r="15" spans="1:19" s="149" customFormat="1" ht="39" customHeight="1" x14ac:dyDescent="0.2">
      <c r="A15" s="332" t="s">
        <v>604</v>
      </c>
      <c r="B15" s="332"/>
      <c r="C15" s="332"/>
      <c r="D15" s="146"/>
      <c r="E15" s="146"/>
      <c r="F15" s="146"/>
      <c r="G15" s="146"/>
      <c r="H15" s="146"/>
      <c r="I15" s="146"/>
      <c r="J15" s="146"/>
      <c r="K15" s="146"/>
      <c r="L15" s="146"/>
      <c r="M15" s="146"/>
      <c r="N15" s="146"/>
      <c r="O15" s="146"/>
      <c r="P15" s="146"/>
      <c r="Q15" s="146"/>
      <c r="R15" s="146"/>
      <c r="S15" s="146"/>
    </row>
    <row r="16" spans="1:19" s="149" customFormat="1" ht="15" customHeight="1" x14ac:dyDescent="0.2">
      <c r="A16" s="327" t="s">
        <v>6</v>
      </c>
      <c r="B16" s="327"/>
      <c r="C16" s="327"/>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28" t="s">
        <v>503</v>
      </c>
      <c r="B18" s="329"/>
      <c r="C18" s="329"/>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34" t="s">
        <v>66</v>
      </c>
      <c r="D20" s="154"/>
      <c r="E20" s="154"/>
      <c r="F20" s="139"/>
      <c r="G20" s="139"/>
      <c r="H20" s="139"/>
      <c r="I20" s="139"/>
      <c r="J20" s="139"/>
      <c r="K20" s="139"/>
      <c r="L20" s="139"/>
      <c r="M20" s="139"/>
      <c r="N20" s="139"/>
      <c r="O20" s="139"/>
      <c r="P20" s="139"/>
      <c r="Q20" s="155"/>
      <c r="R20" s="155"/>
      <c r="S20" s="155"/>
    </row>
    <row r="21" spans="1:19" s="149" customFormat="1" ht="16.5" customHeight="1" x14ac:dyDescent="0.2">
      <c r="A21" s="134">
        <v>1</v>
      </c>
      <c r="B21" s="153">
        <v>2</v>
      </c>
      <c r="C21" s="134">
        <v>3</v>
      </c>
      <c r="D21" s="154"/>
      <c r="E21" s="154"/>
      <c r="F21" s="139"/>
      <c r="G21" s="139"/>
      <c r="H21" s="139"/>
      <c r="I21" s="139"/>
      <c r="J21" s="139"/>
      <c r="K21" s="139"/>
      <c r="L21" s="139"/>
      <c r="M21" s="139"/>
      <c r="N21" s="139"/>
      <c r="O21" s="139"/>
      <c r="P21" s="139"/>
      <c r="Q21" s="155"/>
      <c r="R21" s="155"/>
      <c r="S21" s="155"/>
    </row>
    <row r="22" spans="1:19" s="149" customFormat="1" ht="39" customHeight="1" x14ac:dyDescent="0.2">
      <c r="A22" s="24" t="s">
        <v>65</v>
      </c>
      <c r="B22" s="156" t="s">
        <v>339</v>
      </c>
      <c r="C22" s="134" t="s">
        <v>521</v>
      </c>
      <c r="D22" s="154"/>
      <c r="E22" s="154"/>
      <c r="F22" s="139"/>
      <c r="G22" s="139"/>
      <c r="H22" s="139"/>
      <c r="I22" s="139"/>
      <c r="J22" s="139"/>
      <c r="K22" s="139"/>
      <c r="L22" s="139"/>
      <c r="M22" s="139"/>
      <c r="N22" s="139"/>
      <c r="O22" s="139"/>
      <c r="P22" s="139"/>
      <c r="Q22" s="155"/>
      <c r="R22" s="155"/>
      <c r="S22" s="155"/>
    </row>
    <row r="23" spans="1:19" s="149" customFormat="1" ht="41.25" customHeight="1" x14ac:dyDescent="0.2">
      <c r="A23" s="24" t="s">
        <v>63</v>
      </c>
      <c r="B23" s="28" t="s">
        <v>64</v>
      </c>
      <c r="C23" s="171" t="s">
        <v>522</v>
      </c>
      <c r="D23" s="154"/>
      <c r="E23" s="154"/>
      <c r="F23" s="139"/>
      <c r="G23" s="139"/>
      <c r="H23" s="139"/>
      <c r="I23" s="139"/>
      <c r="J23" s="139"/>
      <c r="K23" s="139"/>
      <c r="L23" s="139"/>
      <c r="M23" s="139"/>
      <c r="N23" s="139"/>
      <c r="O23" s="139"/>
      <c r="P23" s="139"/>
      <c r="Q23" s="155"/>
      <c r="R23" s="155"/>
      <c r="S23" s="155"/>
    </row>
    <row r="24" spans="1:19" s="149" customFormat="1" ht="24" customHeight="1" x14ac:dyDescent="0.2">
      <c r="A24" s="323"/>
      <c r="B24" s="324"/>
      <c r="C24" s="325"/>
      <c r="D24" s="154"/>
      <c r="E24" s="154"/>
      <c r="F24" s="139"/>
      <c r="G24" s="139"/>
      <c r="H24" s="139"/>
      <c r="I24" s="139"/>
      <c r="J24" s="139"/>
      <c r="K24" s="139"/>
      <c r="L24" s="139"/>
      <c r="M24" s="139"/>
      <c r="N24" s="139"/>
      <c r="O24" s="139"/>
      <c r="P24" s="139"/>
      <c r="Q24" s="155"/>
      <c r="R24" s="155"/>
      <c r="S24" s="155"/>
    </row>
    <row r="25" spans="1:19" s="149" customFormat="1" ht="58.5" customHeight="1" x14ac:dyDescent="0.2">
      <c r="A25" s="24" t="s">
        <v>62</v>
      </c>
      <c r="B25" s="122" t="s">
        <v>450</v>
      </c>
      <c r="C25" s="134" t="s">
        <v>531</v>
      </c>
      <c r="D25" s="154"/>
      <c r="E25" s="139"/>
      <c r="F25" s="139"/>
      <c r="G25" s="139"/>
      <c r="H25" s="139"/>
      <c r="I25" s="139"/>
      <c r="J25" s="139"/>
      <c r="K25" s="139"/>
      <c r="L25" s="139"/>
      <c r="M25" s="139"/>
      <c r="N25" s="139"/>
      <c r="O25" s="139"/>
      <c r="P25" s="155"/>
      <c r="Q25" s="155"/>
      <c r="R25" s="155"/>
      <c r="S25" s="155"/>
    </row>
    <row r="26" spans="1:19" s="149" customFormat="1" ht="42.75" customHeight="1" x14ac:dyDescent="0.2">
      <c r="A26" s="24" t="s">
        <v>61</v>
      </c>
      <c r="B26" s="122" t="s">
        <v>75</v>
      </c>
      <c r="C26" s="134" t="s">
        <v>528</v>
      </c>
      <c r="D26" s="154"/>
      <c r="E26" s="139"/>
      <c r="F26" s="139"/>
      <c r="G26" s="139"/>
      <c r="H26" s="139"/>
      <c r="I26" s="139"/>
      <c r="J26" s="139"/>
      <c r="K26" s="139"/>
      <c r="L26" s="139"/>
      <c r="M26" s="139"/>
      <c r="N26" s="139"/>
      <c r="O26" s="139"/>
      <c r="P26" s="155"/>
      <c r="Q26" s="155"/>
      <c r="R26" s="155"/>
      <c r="S26" s="155"/>
    </row>
    <row r="27" spans="1:19" s="149" customFormat="1" ht="51.75" customHeight="1" x14ac:dyDescent="0.2">
      <c r="A27" s="24" t="s">
        <v>59</v>
      </c>
      <c r="B27" s="122" t="s">
        <v>74</v>
      </c>
      <c r="C27" s="180" t="s">
        <v>575</v>
      </c>
      <c r="D27" s="154"/>
      <c r="E27" s="139"/>
      <c r="F27" s="139"/>
      <c r="G27" s="139"/>
      <c r="H27" s="139"/>
      <c r="I27" s="139"/>
      <c r="J27" s="139"/>
      <c r="K27" s="139"/>
      <c r="L27" s="139"/>
      <c r="M27" s="139"/>
      <c r="N27" s="139"/>
      <c r="O27" s="139"/>
      <c r="P27" s="155"/>
      <c r="Q27" s="155"/>
      <c r="R27" s="155"/>
      <c r="S27" s="155"/>
    </row>
    <row r="28" spans="1:19" s="149" customFormat="1" ht="42.75" customHeight="1" x14ac:dyDescent="0.2">
      <c r="A28" s="24" t="s">
        <v>58</v>
      </c>
      <c r="B28" s="122" t="s">
        <v>451</v>
      </c>
      <c r="C28" s="134" t="s">
        <v>524</v>
      </c>
      <c r="D28" s="154"/>
      <c r="E28" s="139"/>
      <c r="F28" s="139"/>
      <c r="G28" s="139"/>
      <c r="H28" s="139"/>
      <c r="I28" s="139"/>
      <c r="J28" s="139"/>
      <c r="K28" s="139"/>
      <c r="L28" s="139"/>
      <c r="M28" s="139"/>
      <c r="N28" s="139"/>
      <c r="O28" s="139"/>
      <c r="P28" s="155"/>
      <c r="Q28" s="155"/>
      <c r="R28" s="155"/>
      <c r="S28" s="155"/>
    </row>
    <row r="29" spans="1:19" s="149" customFormat="1" ht="51.75" customHeight="1" x14ac:dyDescent="0.2">
      <c r="A29" s="24" t="s">
        <v>56</v>
      </c>
      <c r="B29" s="122" t="s">
        <v>452</v>
      </c>
      <c r="C29" s="134" t="s">
        <v>524</v>
      </c>
      <c r="D29" s="154"/>
      <c r="E29" s="139"/>
      <c r="F29" s="139"/>
      <c r="G29" s="139"/>
      <c r="H29" s="139"/>
      <c r="I29" s="139"/>
      <c r="J29" s="139"/>
      <c r="K29" s="139"/>
      <c r="L29" s="139"/>
      <c r="M29" s="139"/>
      <c r="N29" s="139"/>
      <c r="O29" s="139"/>
      <c r="P29" s="155"/>
      <c r="Q29" s="155"/>
      <c r="R29" s="155"/>
      <c r="S29" s="155"/>
    </row>
    <row r="30" spans="1:19" s="149" customFormat="1" ht="51.75" customHeight="1" x14ac:dyDescent="0.2">
      <c r="A30" s="24" t="s">
        <v>54</v>
      </c>
      <c r="B30" s="122" t="s">
        <v>453</v>
      </c>
      <c r="C30" s="134" t="s">
        <v>524</v>
      </c>
      <c r="D30" s="154"/>
      <c r="E30" s="139"/>
      <c r="F30" s="139"/>
      <c r="G30" s="139"/>
      <c r="H30" s="139"/>
      <c r="I30" s="139"/>
      <c r="J30" s="139"/>
      <c r="K30" s="139"/>
      <c r="L30" s="139"/>
      <c r="M30" s="139"/>
      <c r="N30" s="139"/>
      <c r="O30" s="139"/>
      <c r="P30" s="155"/>
      <c r="Q30" s="155"/>
      <c r="R30" s="155"/>
      <c r="S30" s="155"/>
    </row>
    <row r="31" spans="1:19" s="149" customFormat="1" ht="51.75" customHeight="1" x14ac:dyDescent="0.2">
      <c r="A31" s="24" t="s">
        <v>73</v>
      </c>
      <c r="B31" s="122" t="s">
        <v>454</v>
      </c>
      <c r="C31" s="134" t="s">
        <v>524</v>
      </c>
      <c r="D31" s="154"/>
      <c r="E31" s="139"/>
      <c r="F31" s="139"/>
      <c r="G31" s="139"/>
      <c r="H31" s="139"/>
      <c r="I31" s="139"/>
      <c r="J31" s="139"/>
      <c r="K31" s="139"/>
      <c r="L31" s="139"/>
      <c r="M31" s="139"/>
      <c r="N31" s="139"/>
      <c r="O31" s="139"/>
      <c r="P31" s="155"/>
      <c r="Q31" s="155"/>
      <c r="R31" s="155"/>
      <c r="S31" s="155"/>
    </row>
    <row r="32" spans="1:19" s="149" customFormat="1" ht="51.75" customHeight="1" x14ac:dyDescent="0.2">
      <c r="A32" s="24" t="s">
        <v>71</v>
      </c>
      <c r="B32" s="122" t="s">
        <v>455</v>
      </c>
      <c r="C32" s="134" t="s">
        <v>524</v>
      </c>
      <c r="D32" s="154"/>
      <c r="E32" s="139"/>
      <c r="F32" s="139"/>
      <c r="G32" s="139"/>
      <c r="H32" s="139"/>
      <c r="I32" s="139"/>
      <c r="J32" s="139"/>
      <c r="K32" s="139"/>
      <c r="L32" s="139"/>
      <c r="M32" s="139"/>
      <c r="N32" s="139"/>
      <c r="O32" s="139"/>
      <c r="P32" s="155"/>
      <c r="Q32" s="155"/>
      <c r="R32" s="155"/>
      <c r="S32" s="155"/>
    </row>
    <row r="33" spans="1:19" s="149" customFormat="1" ht="101.25" customHeight="1" x14ac:dyDescent="0.2">
      <c r="A33" s="24" t="s">
        <v>70</v>
      </c>
      <c r="B33" s="122" t="s">
        <v>456</v>
      </c>
      <c r="C33" s="134" t="s">
        <v>529</v>
      </c>
      <c r="D33" s="154"/>
      <c r="E33" s="139"/>
      <c r="F33" s="139"/>
      <c r="G33" s="139"/>
      <c r="H33" s="139"/>
      <c r="I33" s="139"/>
      <c r="J33" s="139"/>
      <c r="K33" s="139"/>
      <c r="L33" s="139"/>
      <c r="M33" s="139"/>
      <c r="N33" s="139"/>
      <c r="O33" s="139"/>
      <c r="P33" s="155"/>
      <c r="Q33" s="155"/>
      <c r="R33" s="155"/>
      <c r="S33" s="155"/>
    </row>
    <row r="34" spans="1:19" ht="111" customHeight="1" x14ac:dyDescent="0.25">
      <c r="A34" s="24" t="s">
        <v>472</v>
      </c>
      <c r="B34" s="122" t="s">
        <v>457</v>
      </c>
      <c r="C34" s="134" t="s">
        <v>524</v>
      </c>
      <c r="D34" s="157"/>
      <c r="E34" s="157"/>
      <c r="F34" s="157"/>
      <c r="G34" s="157"/>
      <c r="H34" s="157"/>
      <c r="I34" s="157"/>
      <c r="J34" s="157"/>
      <c r="K34" s="157"/>
      <c r="L34" s="157"/>
      <c r="M34" s="157"/>
      <c r="N34" s="157"/>
      <c r="O34" s="157"/>
      <c r="P34" s="157"/>
      <c r="Q34" s="157"/>
      <c r="R34" s="157"/>
      <c r="S34" s="157"/>
    </row>
    <row r="35" spans="1:19" ht="58.5" customHeight="1" x14ac:dyDescent="0.25">
      <c r="A35" s="24" t="s">
        <v>460</v>
      </c>
      <c r="B35" s="122" t="s">
        <v>72</v>
      </c>
      <c r="C35" s="134" t="s">
        <v>524</v>
      </c>
      <c r="D35" s="157"/>
      <c r="E35" s="157"/>
      <c r="F35" s="157"/>
      <c r="G35" s="157"/>
      <c r="H35" s="157"/>
      <c r="I35" s="157"/>
      <c r="J35" s="157"/>
      <c r="K35" s="157"/>
      <c r="L35" s="157"/>
      <c r="M35" s="157"/>
      <c r="N35" s="157"/>
      <c r="O35" s="157"/>
      <c r="P35" s="157"/>
      <c r="Q35" s="157"/>
      <c r="R35" s="157"/>
      <c r="S35" s="157"/>
    </row>
    <row r="36" spans="1:19" ht="51.75" customHeight="1" x14ac:dyDescent="0.25">
      <c r="A36" s="24" t="s">
        <v>473</v>
      </c>
      <c r="B36" s="122" t="s">
        <v>458</v>
      </c>
      <c r="C36" s="134" t="s">
        <v>524</v>
      </c>
      <c r="D36" s="157"/>
      <c r="E36" s="157"/>
      <c r="F36" s="157"/>
      <c r="G36" s="157"/>
      <c r="H36" s="157"/>
      <c r="I36" s="157"/>
      <c r="J36" s="157"/>
      <c r="K36" s="157"/>
      <c r="L36" s="157"/>
      <c r="M36" s="157"/>
      <c r="N36" s="157"/>
      <c r="O36" s="157"/>
      <c r="P36" s="157"/>
      <c r="Q36" s="157"/>
      <c r="R36" s="157"/>
      <c r="S36" s="157"/>
    </row>
    <row r="37" spans="1:19" ht="43.5" customHeight="1" x14ac:dyDescent="0.25">
      <c r="A37" s="24" t="s">
        <v>461</v>
      </c>
      <c r="B37" s="122" t="s">
        <v>459</v>
      </c>
      <c r="C37" s="134" t="s">
        <v>635</v>
      </c>
      <c r="D37" s="157"/>
      <c r="E37" s="157"/>
      <c r="F37" s="157"/>
      <c r="G37" s="157"/>
      <c r="H37" s="157"/>
      <c r="I37" s="157"/>
      <c r="J37" s="157"/>
      <c r="K37" s="157"/>
      <c r="L37" s="157"/>
      <c r="M37" s="157"/>
      <c r="N37" s="157"/>
      <c r="O37" s="157"/>
      <c r="P37" s="157"/>
      <c r="Q37" s="157"/>
      <c r="R37" s="157"/>
      <c r="S37" s="157"/>
    </row>
    <row r="38" spans="1:19" ht="43.5" customHeight="1" x14ac:dyDescent="0.25">
      <c r="A38" s="24" t="s">
        <v>474</v>
      </c>
      <c r="B38" s="122" t="s">
        <v>238</v>
      </c>
      <c r="C38" s="134" t="s">
        <v>524</v>
      </c>
      <c r="D38" s="157"/>
      <c r="E38" s="157"/>
      <c r="F38" s="157"/>
      <c r="G38" s="157"/>
      <c r="H38" s="157"/>
      <c r="I38" s="157"/>
      <c r="J38" s="157"/>
      <c r="K38" s="157"/>
      <c r="L38" s="157"/>
      <c r="M38" s="157"/>
      <c r="N38" s="157"/>
      <c r="O38" s="157"/>
      <c r="P38" s="157"/>
      <c r="Q38" s="157"/>
      <c r="R38" s="157"/>
      <c r="S38" s="157"/>
    </row>
    <row r="39" spans="1:19" ht="23.25" customHeight="1" x14ac:dyDescent="0.25">
      <c r="A39" s="323"/>
      <c r="B39" s="324"/>
      <c r="C39" s="325"/>
      <c r="D39" s="157"/>
      <c r="E39" s="157"/>
      <c r="F39" s="157"/>
      <c r="G39" s="157"/>
      <c r="H39" s="157"/>
      <c r="I39" s="157"/>
      <c r="J39" s="157"/>
      <c r="K39" s="157"/>
      <c r="L39" s="157"/>
      <c r="M39" s="157"/>
      <c r="N39" s="157"/>
      <c r="O39" s="157"/>
      <c r="P39" s="157"/>
      <c r="Q39" s="157"/>
      <c r="R39" s="157"/>
      <c r="S39" s="157"/>
    </row>
    <row r="40" spans="1:19" ht="63" x14ac:dyDescent="0.25">
      <c r="A40" s="24" t="s">
        <v>462</v>
      </c>
      <c r="B40" s="122" t="s">
        <v>516</v>
      </c>
      <c r="C40" s="134" t="str">
        <f>CONCATENATE((ROUND(C48,2))," ","млн. руб.")</f>
        <v>61,77 млн. руб.</v>
      </c>
      <c r="D40" s="157"/>
      <c r="E40" s="157"/>
      <c r="F40" s="157"/>
      <c r="G40" s="157"/>
      <c r="H40" s="157"/>
      <c r="I40" s="157"/>
      <c r="J40" s="157"/>
      <c r="K40" s="157"/>
      <c r="L40" s="157"/>
      <c r="M40" s="157"/>
      <c r="N40" s="157"/>
      <c r="O40" s="157"/>
      <c r="P40" s="157"/>
      <c r="Q40" s="157"/>
      <c r="R40" s="157"/>
      <c r="S40" s="157"/>
    </row>
    <row r="41" spans="1:19" ht="105.75" customHeight="1" x14ac:dyDescent="0.25">
      <c r="A41" s="24" t="s">
        <v>475</v>
      </c>
      <c r="B41" s="122" t="s">
        <v>498</v>
      </c>
      <c r="C41" s="134" t="s">
        <v>530</v>
      </c>
      <c r="D41" s="157"/>
      <c r="E41" s="157"/>
      <c r="F41" s="157"/>
      <c r="G41" s="157"/>
      <c r="H41" s="157"/>
      <c r="I41" s="157"/>
      <c r="J41" s="157"/>
      <c r="K41" s="157"/>
      <c r="L41" s="157"/>
      <c r="M41" s="157"/>
      <c r="N41" s="157"/>
      <c r="O41" s="157"/>
      <c r="P41" s="157"/>
      <c r="Q41" s="157"/>
      <c r="R41" s="157"/>
      <c r="S41" s="157"/>
    </row>
    <row r="42" spans="1:19" ht="83.25" customHeight="1" x14ac:dyDescent="0.25">
      <c r="A42" s="24" t="s">
        <v>463</v>
      </c>
      <c r="B42" s="122" t="s">
        <v>513</v>
      </c>
      <c r="C42" s="134" t="s">
        <v>530</v>
      </c>
      <c r="D42" s="157"/>
      <c r="E42" s="157"/>
      <c r="F42" s="157"/>
      <c r="G42" s="157"/>
      <c r="H42" s="157"/>
      <c r="I42" s="157"/>
      <c r="J42" s="157"/>
      <c r="K42" s="157"/>
      <c r="L42" s="157"/>
      <c r="M42" s="157"/>
      <c r="N42" s="157"/>
      <c r="O42" s="157"/>
      <c r="P42" s="157"/>
      <c r="Q42" s="157"/>
      <c r="R42" s="157"/>
      <c r="S42" s="157"/>
    </row>
    <row r="43" spans="1:19" ht="186" customHeight="1" x14ac:dyDescent="0.25">
      <c r="A43" s="24" t="s">
        <v>478</v>
      </c>
      <c r="B43" s="122" t="s">
        <v>479</v>
      </c>
      <c r="C43" s="134" t="s">
        <v>530</v>
      </c>
      <c r="D43" s="157"/>
      <c r="E43" s="157"/>
      <c r="F43" s="157"/>
      <c r="G43" s="157"/>
      <c r="H43" s="157"/>
      <c r="I43" s="157"/>
      <c r="J43" s="157"/>
      <c r="K43" s="157"/>
      <c r="L43" s="157"/>
      <c r="M43" s="157"/>
      <c r="N43" s="157"/>
      <c r="O43" s="157"/>
      <c r="P43" s="157"/>
      <c r="Q43" s="157"/>
      <c r="R43" s="157"/>
      <c r="S43" s="157"/>
    </row>
    <row r="44" spans="1:19" ht="111" customHeight="1" x14ac:dyDescent="0.25">
      <c r="A44" s="24" t="s">
        <v>464</v>
      </c>
      <c r="B44" s="122" t="s">
        <v>504</v>
      </c>
      <c r="C44" s="134" t="s">
        <v>531</v>
      </c>
      <c r="D44" s="157"/>
      <c r="E44" s="157"/>
      <c r="F44" s="157"/>
      <c r="G44" s="157"/>
      <c r="H44" s="157"/>
      <c r="I44" s="157"/>
      <c r="J44" s="157"/>
      <c r="K44" s="157"/>
      <c r="L44" s="157"/>
      <c r="M44" s="157"/>
      <c r="N44" s="157"/>
      <c r="O44" s="157"/>
      <c r="P44" s="157"/>
      <c r="Q44" s="157"/>
      <c r="R44" s="157"/>
      <c r="S44" s="157"/>
    </row>
    <row r="45" spans="1:19" ht="120" customHeight="1" x14ac:dyDescent="0.25">
      <c r="A45" s="24" t="s">
        <v>499</v>
      </c>
      <c r="B45" s="122" t="s">
        <v>505</v>
      </c>
      <c r="C45" s="134" t="s">
        <v>531</v>
      </c>
      <c r="D45" s="157"/>
      <c r="E45" s="157"/>
      <c r="F45" s="157"/>
      <c r="G45" s="157"/>
      <c r="H45" s="157"/>
      <c r="I45" s="157"/>
      <c r="J45" s="157"/>
      <c r="K45" s="157"/>
      <c r="L45" s="157"/>
      <c r="M45" s="157"/>
      <c r="N45" s="157"/>
      <c r="O45" s="157"/>
      <c r="P45" s="157"/>
      <c r="Q45" s="157"/>
      <c r="R45" s="157"/>
      <c r="S45" s="157"/>
    </row>
    <row r="46" spans="1:19" ht="101.25" customHeight="1" x14ac:dyDescent="0.25">
      <c r="A46" s="24" t="s">
        <v>465</v>
      </c>
      <c r="B46" s="122" t="s">
        <v>506</v>
      </c>
      <c r="C46" s="134" t="s">
        <v>531</v>
      </c>
      <c r="D46" s="157"/>
      <c r="E46" s="157"/>
      <c r="F46" s="157"/>
      <c r="G46" s="157"/>
      <c r="H46" s="157"/>
      <c r="I46" s="157"/>
      <c r="J46" s="157"/>
      <c r="K46" s="157"/>
      <c r="L46" s="157"/>
      <c r="M46" s="157"/>
      <c r="N46" s="157"/>
      <c r="O46" s="157"/>
      <c r="P46" s="157"/>
      <c r="Q46" s="157"/>
      <c r="R46" s="157"/>
      <c r="S46" s="157"/>
    </row>
    <row r="47" spans="1:19" ht="18.75" customHeight="1" x14ac:dyDescent="0.25">
      <c r="A47" s="323"/>
      <c r="B47" s="324"/>
      <c r="C47" s="325"/>
      <c r="D47" s="157"/>
      <c r="E47" s="157"/>
      <c r="F47" s="157"/>
      <c r="G47" s="157"/>
      <c r="H47" s="157"/>
      <c r="I47" s="157"/>
      <c r="J47" s="157"/>
      <c r="K47" s="157"/>
      <c r="L47" s="157"/>
      <c r="M47" s="157"/>
      <c r="N47" s="157"/>
      <c r="O47" s="157"/>
      <c r="P47" s="157"/>
      <c r="Q47" s="157"/>
      <c r="R47" s="157"/>
      <c r="S47" s="157"/>
    </row>
    <row r="48" spans="1:19" ht="75.75" customHeight="1" x14ac:dyDescent="0.25">
      <c r="A48" s="24" t="s">
        <v>500</v>
      </c>
      <c r="B48" s="122" t="s">
        <v>514</v>
      </c>
      <c r="C48" s="176">
        <v>61.767508000466599</v>
      </c>
      <c r="D48" s="157"/>
      <c r="E48" s="157"/>
      <c r="F48" s="157"/>
      <c r="G48" s="157"/>
      <c r="H48" s="157"/>
      <c r="I48" s="157"/>
      <c r="J48" s="157"/>
      <c r="K48" s="157"/>
      <c r="L48" s="157"/>
      <c r="M48" s="157"/>
      <c r="N48" s="157"/>
      <c r="O48" s="157"/>
      <c r="P48" s="157"/>
      <c r="Q48" s="157"/>
      <c r="R48" s="157"/>
      <c r="S48" s="157"/>
    </row>
    <row r="49" spans="1:19" ht="71.25" customHeight="1" x14ac:dyDescent="0.25">
      <c r="A49" s="24" t="s">
        <v>466</v>
      </c>
      <c r="B49" s="122" t="s">
        <v>515</v>
      </c>
      <c r="C49" s="176">
        <v>50.957077302475447</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8" t="s">
        <v>9</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33" t="str">
        <f>'1. паспорт местоположение'!A12:C12</f>
        <v>N_TP2100.PR.0046</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75" x14ac:dyDescent="0.2">
      <c r="A14" s="333" t="str">
        <f>'1. паспорт местоположение'!A15:C15</f>
        <v>Модернизация системы корпоративной телефонной связи  филиала Урайские электрические сети</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6" t="s">
        <v>477</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40" t="s">
        <v>5</v>
      </c>
      <c r="B19" s="340" t="s">
        <v>108</v>
      </c>
      <c r="C19" s="341" t="s">
        <v>371</v>
      </c>
      <c r="D19" s="340" t="s">
        <v>370</v>
      </c>
      <c r="E19" s="340" t="s">
        <v>107</v>
      </c>
      <c r="F19" s="340" t="s">
        <v>106</v>
      </c>
      <c r="G19" s="340" t="s">
        <v>366</v>
      </c>
      <c r="H19" s="340" t="s">
        <v>105</v>
      </c>
      <c r="I19" s="340" t="s">
        <v>104</v>
      </c>
      <c r="J19" s="340" t="s">
        <v>103</v>
      </c>
      <c r="K19" s="340" t="s">
        <v>102</v>
      </c>
      <c r="L19" s="340" t="s">
        <v>101</v>
      </c>
      <c r="M19" s="340" t="s">
        <v>100</v>
      </c>
      <c r="N19" s="340" t="s">
        <v>99</v>
      </c>
      <c r="O19" s="340" t="s">
        <v>98</v>
      </c>
      <c r="P19" s="340" t="s">
        <v>97</v>
      </c>
      <c r="Q19" s="340" t="s">
        <v>369</v>
      </c>
      <c r="R19" s="340"/>
      <c r="S19" s="343" t="s">
        <v>469</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32" t="s">
        <v>367</v>
      </c>
      <c r="R20" s="33" t="s">
        <v>368</v>
      </c>
      <c r="S20" s="343"/>
      <c r="T20" s="26"/>
      <c r="U20" s="26"/>
      <c r="V20" s="26"/>
      <c r="W20" s="26"/>
      <c r="X20" s="26"/>
      <c r="Y20" s="26"/>
      <c r="Z20" s="25"/>
      <c r="AA20" s="25"/>
      <c r="AB20" s="25"/>
    </row>
    <row r="21" spans="1:28" s="3" customFormat="1" ht="18.75" x14ac:dyDescent="0.2">
      <c r="A21" s="32">
        <v>1</v>
      </c>
      <c r="B21" s="37">
        <v>2</v>
      </c>
      <c r="C21" s="32">
        <v>3</v>
      </c>
      <c r="D21" s="37">
        <v>4</v>
      </c>
      <c r="E21" s="32">
        <v>5</v>
      </c>
      <c r="F21" s="37">
        <v>6</v>
      </c>
      <c r="G21" s="116">
        <v>7</v>
      </c>
      <c r="H21" s="117">
        <v>8</v>
      </c>
      <c r="I21" s="116">
        <v>9</v>
      </c>
      <c r="J21" s="117">
        <v>10</v>
      </c>
      <c r="K21" s="116">
        <v>11</v>
      </c>
      <c r="L21" s="117">
        <v>12</v>
      </c>
      <c r="M21" s="116">
        <v>13</v>
      </c>
      <c r="N21" s="117">
        <v>14</v>
      </c>
      <c r="O21" s="116">
        <v>15</v>
      </c>
      <c r="P21" s="117">
        <v>16</v>
      </c>
      <c r="Q21" s="116">
        <v>17</v>
      </c>
      <c r="R21" s="117">
        <v>18</v>
      </c>
      <c r="S21" s="116">
        <v>19</v>
      </c>
      <c r="T21" s="26"/>
      <c r="U21" s="26"/>
      <c r="V21" s="26"/>
      <c r="W21" s="26"/>
      <c r="X21" s="26"/>
      <c r="Y21" s="26"/>
      <c r="Z21" s="25"/>
      <c r="AA21" s="25"/>
      <c r="AB21" s="25"/>
    </row>
    <row r="22" spans="1:28" s="3" customFormat="1" ht="32.25" customHeight="1" x14ac:dyDescent="0.2">
      <c r="A22" s="32"/>
      <c r="B22" s="37" t="s">
        <v>96</v>
      </c>
      <c r="C22" s="37"/>
      <c r="D22" s="37"/>
      <c r="E22" s="37" t="s">
        <v>95</v>
      </c>
      <c r="F22" s="37" t="s">
        <v>94</v>
      </c>
      <c r="G22" s="37" t="s">
        <v>470</v>
      </c>
      <c r="H22" s="37"/>
      <c r="I22" s="37"/>
      <c r="J22" s="37"/>
      <c r="K22" s="37"/>
      <c r="L22" s="37"/>
      <c r="M22" s="37"/>
      <c r="N22" s="37"/>
      <c r="O22" s="37"/>
      <c r="P22" s="37"/>
      <c r="Q22" s="30"/>
      <c r="R22" s="5"/>
      <c r="S22" s="115"/>
      <c r="T22" s="26"/>
      <c r="U22" s="26"/>
      <c r="V22" s="26"/>
      <c r="W22" s="26"/>
      <c r="X22" s="26"/>
      <c r="Y22" s="26"/>
      <c r="Z22" s="25"/>
      <c r="AA22" s="25"/>
      <c r="AB22" s="25"/>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15"/>
      <c r="T23" s="26"/>
      <c r="U23" s="26"/>
      <c r="V23" s="26"/>
      <c r="W23" s="26"/>
      <c r="X23" s="25"/>
      <c r="Y23" s="25"/>
      <c r="Z23" s="25"/>
      <c r="AA23" s="25"/>
      <c r="AB23" s="25"/>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15"/>
      <c r="T24" s="26"/>
      <c r="U24" s="26"/>
      <c r="V24" s="26"/>
      <c r="W24" s="26"/>
      <c r="X24" s="25"/>
      <c r="Y24" s="25"/>
      <c r="Z24" s="25"/>
      <c r="AA24" s="25"/>
      <c r="AB24" s="25"/>
    </row>
    <row r="25" spans="1:28" s="3" customFormat="1" ht="31.5" x14ac:dyDescent="0.2">
      <c r="A25" s="36"/>
      <c r="B25" s="37" t="s">
        <v>92</v>
      </c>
      <c r="C25" s="37"/>
      <c r="D25" s="37"/>
      <c r="E25" s="37" t="s">
        <v>91</v>
      </c>
      <c r="F25" s="37" t="s">
        <v>90</v>
      </c>
      <c r="G25" s="37" t="s">
        <v>471</v>
      </c>
      <c r="H25" s="27"/>
      <c r="I25" s="27"/>
      <c r="J25" s="27"/>
      <c r="K25" s="27"/>
      <c r="L25" s="27"/>
      <c r="M25" s="27"/>
      <c r="N25" s="27"/>
      <c r="O25" s="27"/>
      <c r="P25" s="27"/>
      <c r="Q25" s="27"/>
      <c r="R25" s="5"/>
      <c r="S25" s="11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1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1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15"/>
      <c r="T28" s="26"/>
      <c r="U28" s="26"/>
      <c r="V28" s="26"/>
      <c r="W28" s="26"/>
      <c r="X28" s="25"/>
      <c r="Y28" s="25"/>
      <c r="Z28" s="25"/>
      <c r="AA28" s="25"/>
      <c r="AB28" s="25"/>
    </row>
    <row r="29" spans="1:28" ht="20.25" customHeight="1" x14ac:dyDescent="0.25">
      <c r="A29" s="82"/>
      <c r="B29" s="37" t="s">
        <v>364</v>
      </c>
      <c r="C29" s="37"/>
      <c r="D29" s="37"/>
      <c r="E29" s="82" t="s">
        <v>365</v>
      </c>
      <c r="F29" s="82" t="s">
        <v>365</v>
      </c>
      <c r="G29" s="82" t="s">
        <v>365</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4" zoomScale="85" zoomScaleNormal="60" zoomScaleSheetLayoutView="85" workbookViewId="0">
      <selection activeCell="H24" sqref="H24"/>
    </sheetView>
  </sheetViews>
  <sheetFormatPr defaultColWidth="10.7109375" defaultRowHeight="15.75" x14ac:dyDescent="0.25"/>
  <cols>
    <col min="1" max="1" width="9.5703125" style="41" customWidth="1"/>
    <col min="2" max="2" width="20.5703125" style="41" customWidth="1"/>
    <col min="3" max="3" width="18" style="41" customWidth="1"/>
    <col min="4" max="4" width="16.140625" style="41" customWidth="1"/>
    <col min="5" max="5" width="18.5703125" style="41" customWidth="1"/>
    <col min="6" max="6" width="16.42578125" style="41" customWidth="1"/>
    <col min="7" max="8" width="8.7109375" style="41" customWidth="1"/>
    <col min="9" max="9" width="7.28515625" style="41" customWidth="1"/>
    <col min="10" max="10" width="9.28515625" style="41" customWidth="1"/>
    <col min="11" max="11" width="16.425781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2026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33" t="str">
        <f>'1. паспорт местоположение'!A12:C12</f>
        <v>N_TP2100.PR.0046</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x14ac:dyDescent="0.2">
      <c r="A16" s="333" t="str">
        <f>'1. паспорт местоположение'!A15:C15</f>
        <v>Модернизация системы корпоративной телефонной связи  филиала Урайские электрические сети</v>
      </c>
      <c r="B16" s="333"/>
      <c r="C16" s="333"/>
      <c r="D16" s="333"/>
      <c r="E16" s="333"/>
      <c r="F16" s="333"/>
      <c r="G16" s="333"/>
      <c r="H16" s="333"/>
      <c r="I16" s="333"/>
      <c r="J16" s="333"/>
      <c r="K16" s="333"/>
      <c r="L16" s="333"/>
      <c r="M16" s="333"/>
      <c r="N16" s="333"/>
      <c r="O16" s="333"/>
      <c r="P16" s="333"/>
      <c r="Q16" s="333"/>
      <c r="R16" s="333"/>
      <c r="S16" s="333"/>
      <c r="T16" s="333"/>
    </row>
    <row r="17" spans="1:20"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20"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3" customFormat="1" ht="15" customHeight="1" x14ac:dyDescent="0.2">
      <c r="A19" s="347" t="s">
        <v>482</v>
      </c>
      <c r="B19" s="347"/>
      <c r="C19" s="347"/>
      <c r="D19" s="347"/>
      <c r="E19" s="347"/>
      <c r="F19" s="347"/>
      <c r="G19" s="347"/>
      <c r="H19" s="347"/>
      <c r="I19" s="347"/>
      <c r="J19" s="347"/>
      <c r="K19" s="347"/>
      <c r="L19" s="347"/>
      <c r="M19" s="347"/>
      <c r="N19" s="347"/>
      <c r="O19" s="347"/>
      <c r="P19" s="347"/>
      <c r="Q19" s="347"/>
      <c r="R19" s="347"/>
      <c r="S19" s="347"/>
      <c r="T19" s="347"/>
    </row>
    <row r="20" spans="1:20" s="49"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9" t="s">
        <v>5</v>
      </c>
      <c r="B21" s="352" t="s">
        <v>229</v>
      </c>
      <c r="C21" s="353"/>
      <c r="D21" s="356" t="s">
        <v>130</v>
      </c>
      <c r="E21" s="352" t="s">
        <v>511</v>
      </c>
      <c r="F21" s="353"/>
      <c r="G21" s="352" t="s">
        <v>279</v>
      </c>
      <c r="H21" s="353"/>
      <c r="I21" s="352" t="s">
        <v>129</v>
      </c>
      <c r="J21" s="353"/>
      <c r="K21" s="356" t="s">
        <v>128</v>
      </c>
      <c r="L21" s="352" t="s">
        <v>127</v>
      </c>
      <c r="M21" s="353"/>
      <c r="N21" s="352" t="s">
        <v>507</v>
      </c>
      <c r="O21" s="353"/>
      <c r="P21" s="356" t="s">
        <v>126</v>
      </c>
      <c r="Q21" s="344" t="s">
        <v>125</v>
      </c>
      <c r="R21" s="345"/>
      <c r="S21" s="344" t="s">
        <v>124</v>
      </c>
      <c r="T21" s="346"/>
    </row>
    <row r="22" spans="1:20" ht="204.75" customHeight="1" x14ac:dyDescent="0.25">
      <c r="A22" s="350"/>
      <c r="B22" s="354"/>
      <c r="C22" s="355"/>
      <c r="D22" s="359"/>
      <c r="E22" s="354"/>
      <c r="F22" s="355"/>
      <c r="G22" s="354"/>
      <c r="H22" s="355"/>
      <c r="I22" s="354"/>
      <c r="J22" s="355"/>
      <c r="K22" s="357"/>
      <c r="L22" s="354"/>
      <c r="M22" s="355"/>
      <c r="N22" s="354"/>
      <c r="O22" s="355"/>
      <c r="P22" s="357"/>
      <c r="Q22" s="67" t="s">
        <v>123</v>
      </c>
      <c r="R22" s="67" t="s">
        <v>481</v>
      </c>
      <c r="S22" s="67" t="s">
        <v>122</v>
      </c>
      <c r="T22" s="67" t="s">
        <v>121</v>
      </c>
    </row>
    <row r="23" spans="1:20" ht="51.75" customHeight="1" x14ac:dyDescent="0.25">
      <c r="A23" s="351"/>
      <c r="B23" s="123" t="s">
        <v>119</v>
      </c>
      <c r="C23" s="123" t="s">
        <v>120</v>
      </c>
      <c r="D23" s="357"/>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67" t="s">
        <v>119</v>
      </c>
      <c r="R23" s="67" t="s">
        <v>119</v>
      </c>
      <c r="S23" s="67" t="s">
        <v>119</v>
      </c>
      <c r="T23" s="67"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169" customFormat="1" x14ac:dyDescent="0.25">
      <c r="A25" s="162"/>
      <c r="B25" s="163"/>
      <c r="C25" s="163"/>
      <c r="D25" s="164"/>
      <c r="E25" s="163"/>
      <c r="F25" s="163"/>
      <c r="G25" s="163"/>
      <c r="H25" s="163"/>
      <c r="I25" s="163"/>
      <c r="J25" s="165"/>
      <c r="K25" s="166"/>
      <c r="L25" s="165"/>
      <c r="M25" s="167"/>
      <c r="N25" s="167"/>
      <c r="O25" s="167"/>
      <c r="P25" s="165"/>
      <c r="Q25" s="168"/>
      <c r="R25" s="166"/>
      <c r="S25" s="166"/>
      <c r="T25" s="166"/>
    </row>
    <row r="26" spans="1:20" s="169" customFormat="1" x14ac:dyDescent="0.25">
      <c r="A26" s="162"/>
      <c r="B26" s="163"/>
      <c r="C26" s="163"/>
      <c r="D26" s="170"/>
      <c r="E26" s="163"/>
      <c r="F26" s="163"/>
      <c r="G26" s="163"/>
      <c r="H26" s="163"/>
      <c r="I26" s="163"/>
      <c r="J26" s="165"/>
      <c r="K26" s="166"/>
      <c r="L26" s="165"/>
      <c r="M26" s="167"/>
      <c r="N26" s="167"/>
      <c r="O26" s="167"/>
      <c r="P26" s="165"/>
      <c r="Q26" s="168"/>
      <c r="R26" s="166"/>
      <c r="S26" s="166"/>
      <c r="T26" s="166"/>
    </row>
    <row r="27" spans="1:20" s="49" customFormat="1" x14ac:dyDescent="0.25">
      <c r="A27" s="53"/>
      <c r="B27" s="51"/>
      <c r="C27" s="51"/>
      <c r="D27" s="136"/>
      <c r="E27" s="51"/>
      <c r="F27" s="51"/>
      <c r="G27" s="51"/>
      <c r="H27" s="51"/>
      <c r="I27" s="51"/>
      <c r="J27" s="50"/>
      <c r="K27" s="50"/>
      <c r="L27" s="50"/>
      <c r="M27" s="52"/>
      <c r="N27" s="52"/>
      <c r="O27" s="52"/>
      <c r="P27" s="50"/>
      <c r="Q27" s="126"/>
      <c r="R27" s="51"/>
      <c r="S27" s="126"/>
      <c r="T27" s="51"/>
    </row>
    <row r="28" spans="1:20" s="49" customFormat="1" x14ac:dyDescent="0.25">
      <c r="A28" s="53"/>
      <c r="B28" s="51"/>
      <c r="C28" s="51"/>
      <c r="D28" s="136"/>
      <c r="E28" s="51"/>
      <c r="F28" s="51"/>
      <c r="G28" s="51"/>
      <c r="H28" s="51"/>
      <c r="I28" s="51"/>
      <c r="J28" s="50"/>
      <c r="K28" s="50"/>
      <c r="L28" s="50"/>
      <c r="M28" s="52"/>
      <c r="N28" s="52"/>
      <c r="O28" s="52"/>
      <c r="P28" s="50"/>
      <c r="Q28" s="126"/>
      <c r="R28" s="51"/>
      <c r="S28" s="126"/>
      <c r="T28" s="51"/>
    </row>
    <row r="29" spans="1:20" s="49" customFormat="1" x14ac:dyDescent="0.25">
      <c r="A29" s="53"/>
      <c r="B29" s="51"/>
      <c r="C29" s="51"/>
      <c r="D29" s="136"/>
      <c r="E29" s="51"/>
      <c r="F29" s="51"/>
      <c r="G29" s="51"/>
      <c r="H29" s="51"/>
      <c r="I29" s="51"/>
      <c r="J29" s="50"/>
      <c r="K29" s="50"/>
      <c r="L29" s="50"/>
      <c r="M29" s="52"/>
      <c r="N29" s="52"/>
      <c r="O29" s="52"/>
      <c r="P29" s="50"/>
      <c r="Q29" s="126"/>
      <c r="R29" s="51"/>
      <c r="S29" s="126"/>
      <c r="T29" s="51"/>
    </row>
    <row r="30" spans="1:20" s="49" customFormat="1" x14ac:dyDescent="0.25">
      <c r="A30" s="53"/>
      <c r="B30" s="51"/>
      <c r="C30" s="51"/>
      <c r="D30" s="136"/>
      <c r="E30" s="51"/>
      <c r="F30" s="51"/>
      <c r="G30" s="51"/>
      <c r="H30" s="51"/>
      <c r="I30" s="51"/>
      <c r="J30" s="50"/>
      <c r="K30" s="50"/>
      <c r="L30" s="50"/>
      <c r="M30" s="52"/>
      <c r="N30" s="52"/>
      <c r="O30" s="52"/>
      <c r="P30" s="50"/>
      <c r="Q30" s="126"/>
      <c r="R30" s="51"/>
      <c r="S30" s="126"/>
      <c r="T30" s="51"/>
    </row>
    <row r="31" spans="1:20" s="49" customFormat="1" x14ac:dyDescent="0.25">
      <c r="A31" s="53"/>
      <c r="B31" s="51"/>
      <c r="C31" s="51"/>
      <c r="D31" s="136"/>
      <c r="E31" s="51"/>
      <c r="F31" s="51"/>
      <c r="G31" s="51"/>
      <c r="H31" s="51"/>
      <c r="I31" s="51"/>
      <c r="J31" s="50"/>
      <c r="K31" s="50"/>
      <c r="L31" s="50"/>
      <c r="M31" s="52"/>
      <c r="N31" s="52"/>
      <c r="O31" s="52"/>
      <c r="P31" s="50"/>
      <c r="Q31" s="126"/>
      <c r="R31" s="51"/>
      <c r="S31" s="126"/>
      <c r="T31" s="51"/>
    </row>
    <row r="32" spans="1:20" x14ac:dyDescent="0.25">
      <c r="A32" s="53"/>
      <c r="B32" s="51"/>
      <c r="C32" s="51"/>
      <c r="D32" s="136"/>
      <c r="E32" s="51"/>
      <c r="F32" s="51"/>
      <c r="G32" s="51"/>
      <c r="H32" s="51"/>
      <c r="I32" s="51"/>
      <c r="J32" s="50"/>
      <c r="K32" s="50"/>
      <c r="L32" s="50"/>
      <c r="M32" s="52"/>
      <c r="N32" s="133"/>
      <c r="O32" s="133"/>
      <c r="P32" s="133"/>
      <c r="Q32" s="133"/>
      <c r="R32" s="133"/>
      <c r="S32" s="133"/>
      <c r="T32" s="133"/>
    </row>
    <row r="33" spans="1:113" x14ac:dyDescent="0.25">
      <c r="A33" s="53"/>
      <c r="B33" s="51"/>
      <c r="C33" s="51"/>
      <c r="D33" s="136"/>
      <c r="E33" s="51"/>
      <c r="F33" s="51"/>
      <c r="G33" s="51"/>
      <c r="H33" s="51"/>
      <c r="I33" s="51"/>
      <c r="J33" s="50"/>
      <c r="K33" s="50"/>
      <c r="L33" s="50"/>
      <c r="M33" s="52"/>
      <c r="N33" s="133"/>
      <c r="O33" s="133"/>
      <c r="P33" s="133"/>
      <c r="Q33" s="133"/>
      <c r="R33" s="133"/>
      <c r="S33" s="133"/>
      <c r="T33" s="133"/>
    </row>
    <row r="34" spans="1:113" s="47" customFormat="1" ht="12.75" x14ac:dyDescent="0.2">
      <c r="B34" s="48"/>
      <c r="C34" s="48"/>
      <c r="K34" s="48"/>
    </row>
    <row r="35" spans="1:113" s="47" customFormat="1" x14ac:dyDescent="0.25">
      <c r="B35" s="45" t="s">
        <v>118</v>
      </c>
      <c r="C35" s="45"/>
      <c r="D35" s="45"/>
      <c r="E35" s="45"/>
      <c r="F35" s="45"/>
      <c r="G35" s="45"/>
      <c r="H35" s="45"/>
      <c r="I35" s="45"/>
      <c r="J35" s="45"/>
      <c r="K35" s="45"/>
      <c r="L35" s="45"/>
      <c r="M35" s="45"/>
      <c r="N35" s="45"/>
      <c r="O35" s="45"/>
      <c r="P35" s="45"/>
      <c r="Q35" s="45"/>
      <c r="R35" s="45"/>
    </row>
    <row r="36" spans="1:113" x14ac:dyDescent="0.25">
      <c r="B36" s="358" t="s">
        <v>517</v>
      </c>
      <c r="C36" s="358"/>
      <c r="D36" s="358"/>
      <c r="E36" s="358"/>
      <c r="F36" s="358"/>
      <c r="G36" s="358"/>
      <c r="H36" s="358"/>
      <c r="I36" s="358"/>
      <c r="J36" s="358"/>
      <c r="K36" s="358"/>
      <c r="L36" s="358"/>
      <c r="M36" s="358"/>
      <c r="N36" s="358"/>
      <c r="O36" s="358"/>
      <c r="P36" s="358"/>
      <c r="Q36" s="358"/>
      <c r="R36" s="358"/>
    </row>
    <row r="37" spans="1: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1:113" x14ac:dyDescent="0.25">
      <c r="B38" s="44" t="s">
        <v>480</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tr">
        <f>'1. паспорт местоположение'!A9</f>
        <v>АО "Россети Тюмень"</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3" t="str">
        <f>'1. паспорт местоположение'!A12</f>
        <v>N_TP2100.PR.0046</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3" t="str">
        <f>'1. паспорт местоположение'!A15</f>
        <v>Модернизация системы корпоративной телефонной связи  филиала Урайские электрические сети</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484</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49" customFormat="1" ht="21" customHeight="1" x14ac:dyDescent="0.25"/>
    <row r="21" spans="1:27" ht="15.75" customHeight="1" x14ac:dyDescent="0.25">
      <c r="A21" s="360" t="s">
        <v>5</v>
      </c>
      <c r="B21" s="362" t="s">
        <v>491</v>
      </c>
      <c r="C21" s="363"/>
      <c r="D21" s="362" t="s">
        <v>493</v>
      </c>
      <c r="E21" s="363"/>
      <c r="F21" s="344" t="s">
        <v>102</v>
      </c>
      <c r="G21" s="346"/>
      <c r="H21" s="346"/>
      <c r="I21" s="345"/>
      <c r="J21" s="360" t="s">
        <v>494</v>
      </c>
      <c r="K21" s="362" t="s">
        <v>495</v>
      </c>
      <c r="L21" s="363"/>
      <c r="M21" s="362" t="s">
        <v>496</v>
      </c>
      <c r="N21" s="363"/>
      <c r="O21" s="362" t="s">
        <v>483</v>
      </c>
      <c r="P21" s="363"/>
      <c r="Q21" s="362" t="s">
        <v>135</v>
      </c>
      <c r="R21" s="363"/>
      <c r="S21" s="360" t="s">
        <v>134</v>
      </c>
      <c r="T21" s="360" t="s">
        <v>497</v>
      </c>
      <c r="U21" s="360" t="s">
        <v>492</v>
      </c>
      <c r="V21" s="362" t="s">
        <v>133</v>
      </c>
      <c r="W21" s="363"/>
      <c r="X21" s="344" t="s">
        <v>125</v>
      </c>
      <c r="Y21" s="346"/>
      <c r="Z21" s="344" t="s">
        <v>124</v>
      </c>
      <c r="AA21" s="346"/>
    </row>
    <row r="22" spans="1:27" ht="216" customHeight="1" x14ac:dyDescent="0.25">
      <c r="A22" s="366"/>
      <c r="B22" s="364"/>
      <c r="C22" s="365"/>
      <c r="D22" s="364"/>
      <c r="E22" s="365"/>
      <c r="F22" s="344" t="s">
        <v>132</v>
      </c>
      <c r="G22" s="345"/>
      <c r="H22" s="344" t="s">
        <v>131</v>
      </c>
      <c r="I22" s="345"/>
      <c r="J22" s="361"/>
      <c r="K22" s="364"/>
      <c r="L22" s="365"/>
      <c r="M22" s="364"/>
      <c r="N22" s="365"/>
      <c r="O22" s="364"/>
      <c r="P22" s="365"/>
      <c r="Q22" s="364"/>
      <c r="R22" s="365"/>
      <c r="S22" s="361"/>
      <c r="T22" s="361"/>
      <c r="U22" s="361"/>
      <c r="V22" s="364"/>
      <c r="W22" s="365"/>
      <c r="X22" s="67" t="s">
        <v>123</v>
      </c>
      <c r="Y22" s="67" t="s">
        <v>481</v>
      </c>
      <c r="Z22" s="67" t="s">
        <v>122</v>
      </c>
      <c r="AA22" s="67" t="s">
        <v>121</v>
      </c>
    </row>
    <row r="23" spans="1:27" ht="60" customHeight="1" x14ac:dyDescent="0.25">
      <c r="A23" s="361"/>
      <c r="B23" s="121" t="s">
        <v>119</v>
      </c>
      <c r="C23" s="12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96" zoomScaleSheetLayoutView="96" workbookViewId="0">
      <selection activeCell="C27" sqref="C27"/>
    </sheetView>
  </sheetViews>
  <sheetFormatPr defaultRowHeight="15" x14ac:dyDescent="0.25"/>
  <cols>
    <col min="1" max="1" width="6.140625" style="158" customWidth="1"/>
    <col min="2" max="2" width="53.5703125" style="158" customWidth="1"/>
    <col min="3" max="3" width="98.28515625" style="158" customWidth="1"/>
    <col min="4" max="4" width="14.42578125" style="158" customWidth="1"/>
    <col min="5" max="5" width="36.5703125" style="158" customWidth="1"/>
    <col min="6" max="6" width="20" style="158" customWidth="1"/>
    <col min="7" max="7" width="25.5703125" style="158" customWidth="1"/>
    <col min="8" max="8" width="16.42578125" style="158" customWidth="1"/>
    <col min="9" max="16384" width="9.140625" style="158"/>
  </cols>
  <sheetData>
    <row r="1" spans="1:29" s="16" customFormat="1" ht="18.75" customHeight="1" x14ac:dyDescent="0.2">
      <c r="A1" s="140"/>
      <c r="C1" s="141" t="s">
        <v>69</v>
      </c>
    </row>
    <row r="2" spans="1:29" s="16" customFormat="1" ht="18.75" customHeight="1" x14ac:dyDescent="0.3">
      <c r="A2" s="140"/>
      <c r="C2" s="142" t="s">
        <v>10</v>
      </c>
    </row>
    <row r="3" spans="1:29" s="16" customFormat="1" ht="18.75" x14ac:dyDescent="0.3">
      <c r="A3" s="143"/>
      <c r="C3" s="142" t="s">
        <v>68</v>
      </c>
    </row>
    <row r="4" spans="1:29" s="16" customFormat="1" ht="18.75" x14ac:dyDescent="0.3">
      <c r="A4" s="143"/>
      <c r="C4" s="142"/>
    </row>
    <row r="5" spans="1:29" s="16" customFormat="1" ht="15.75" x14ac:dyDescent="0.2">
      <c r="A5" s="326" t="str">
        <f>'1. паспорт местоположение'!A5:C5</f>
        <v>Год раскрытия информации: 2026 год</v>
      </c>
      <c r="B5" s="326"/>
      <c r="C5" s="32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6" customFormat="1" ht="18.75" x14ac:dyDescent="0.3">
      <c r="A6" s="143"/>
      <c r="G6" s="142"/>
    </row>
    <row r="7" spans="1:29" s="16" customFormat="1" ht="18.75" x14ac:dyDescent="0.2">
      <c r="A7" s="330" t="s">
        <v>9</v>
      </c>
      <c r="B7" s="330"/>
      <c r="C7" s="330"/>
      <c r="D7" s="144"/>
      <c r="E7" s="144"/>
      <c r="F7" s="144"/>
      <c r="G7" s="144"/>
      <c r="H7" s="144"/>
      <c r="I7" s="144"/>
      <c r="J7" s="144"/>
      <c r="K7" s="144"/>
      <c r="L7" s="144"/>
      <c r="M7" s="144"/>
      <c r="N7" s="144"/>
      <c r="O7" s="144"/>
      <c r="P7" s="144"/>
      <c r="Q7" s="144"/>
      <c r="R7" s="144"/>
      <c r="S7" s="144"/>
      <c r="T7" s="144"/>
      <c r="U7" s="144"/>
    </row>
    <row r="8" spans="1:29" s="16" customFormat="1" ht="18.75" x14ac:dyDescent="0.2">
      <c r="A8" s="330"/>
      <c r="B8" s="330"/>
      <c r="C8" s="330"/>
      <c r="D8" s="182"/>
      <c r="E8" s="182"/>
      <c r="F8" s="182"/>
      <c r="G8" s="182"/>
      <c r="H8" s="144"/>
      <c r="I8" s="144"/>
      <c r="J8" s="144"/>
      <c r="K8" s="144"/>
      <c r="L8" s="144"/>
      <c r="M8" s="144"/>
      <c r="N8" s="144"/>
      <c r="O8" s="144"/>
      <c r="P8" s="144"/>
      <c r="Q8" s="144"/>
      <c r="R8" s="144"/>
      <c r="S8" s="144"/>
      <c r="T8" s="144"/>
      <c r="U8" s="144"/>
    </row>
    <row r="9" spans="1:29" s="16" customFormat="1" ht="18.75" x14ac:dyDescent="0.2">
      <c r="A9" s="368" t="str">
        <f>'1. паспорт местоположение'!A9:C9</f>
        <v>АО "Россети Тюмень"</v>
      </c>
      <c r="B9" s="368"/>
      <c r="C9" s="368"/>
      <c r="D9" s="146"/>
      <c r="E9" s="146"/>
      <c r="F9" s="146"/>
      <c r="G9" s="146"/>
      <c r="H9" s="144"/>
      <c r="I9" s="144"/>
      <c r="J9" s="144"/>
      <c r="K9" s="144"/>
      <c r="L9" s="144"/>
      <c r="M9" s="144"/>
      <c r="N9" s="144"/>
      <c r="O9" s="144"/>
      <c r="P9" s="144"/>
      <c r="Q9" s="144"/>
      <c r="R9" s="144"/>
      <c r="S9" s="144"/>
      <c r="T9" s="144"/>
      <c r="U9" s="144"/>
    </row>
    <row r="10" spans="1:29" s="16" customFormat="1" ht="18.75" x14ac:dyDescent="0.2">
      <c r="A10" s="327" t="s">
        <v>8</v>
      </c>
      <c r="B10" s="327"/>
      <c r="C10" s="327"/>
      <c r="D10" s="147"/>
      <c r="E10" s="147"/>
      <c r="F10" s="147"/>
      <c r="G10" s="147"/>
      <c r="H10" s="144"/>
      <c r="I10" s="144"/>
      <c r="J10" s="144"/>
      <c r="K10" s="144"/>
      <c r="L10" s="144"/>
      <c r="M10" s="144"/>
      <c r="N10" s="144"/>
      <c r="O10" s="144"/>
      <c r="P10" s="144"/>
      <c r="Q10" s="144"/>
      <c r="R10" s="144"/>
      <c r="S10" s="144"/>
      <c r="T10" s="144"/>
      <c r="U10" s="144"/>
    </row>
    <row r="11" spans="1:29" s="16" customFormat="1" ht="18.75" x14ac:dyDescent="0.2">
      <c r="A11" s="330"/>
      <c r="B11" s="330"/>
      <c r="C11" s="330"/>
      <c r="D11" s="182"/>
      <c r="E11" s="182"/>
      <c r="F11" s="182"/>
      <c r="G11" s="182"/>
      <c r="H11" s="144"/>
      <c r="I11" s="144"/>
      <c r="J11" s="144"/>
      <c r="K11" s="144"/>
      <c r="L11" s="144"/>
      <c r="M11" s="144"/>
      <c r="N11" s="144"/>
      <c r="O11" s="144"/>
      <c r="P11" s="144"/>
      <c r="Q11" s="144"/>
      <c r="R11" s="144"/>
      <c r="S11" s="144"/>
      <c r="T11" s="144"/>
      <c r="U11" s="144"/>
    </row>
    <row r="12" spans="1:29" s="16" customFormat="1" ht="18.75" x14ac:dyDescent="0.2">
      <c r="A12" s="368" t="str">
        <f>'1. паспорт местоположение'!A12:C12</f>
        <v>N_TP2100.PR.0046</v>
      </c>
      <c r="B12" s="368"/>
      <c r="C12" s="368"/>
      <c r="D12" s="146"/>
      <c r="E12" s="146"/>
      <c r="F12" s="146"/>
      <c r="G12" s="146"/>
      <c r="H12" s="144"/>
      <c r="I12" s="144"/>
      <c r="J12" s="144"/>
      <c r="K12" s="144"/>
      <c r="L12" s="144"/>
      <c r="M12" s="144"/>
      <c r="N12" s="144"/>
      <c r="O12" s="144"/>
      <c r="P12" s="144"/>
      <c r="Q12" s="144"/>
      <c r="R12" s="144"/>
      <c r="S12" s="144"/>
      <c r="T12" s="144"/>
      <c r="U12" s="144"/>
    </row>
    <row r="13" spans="1:29" s="16" customFormat="1" ht="18.75" x14ac:dyDescent="0.2">
      <c r="A13" s="327" t="s">
        <v>7</v>
      </c>
      <c r="B13" s="327"/>
      <c r="C13" s="327"/>
      <c r="D13" s="147"/>
      <c r="E13" s="147"/>
      <c r="F13" s="147"/>
      <c r="G13" s="147"/>
      <c r="H13" s="144"/>
      <c r="I13" s="144"/>
      <c r="J13" s="144"/>
      <c r="K13" s="144"/>
      <c r="L13" s="144"/>
      <c r="M13" s="144"/>
      <c r="N13" s="144"/>
      <c r="O13" s="144"/>
      <c r="P13" s="144"/>
      <c r="Q13" s="144"/>
      <c r="R13" s="144"/>
      <c r="S13" s="144"/>
      <c r="T13" s="144"/>
      <c r="U13" s="144"/>
    </row>
    <row r="14" spans="1:29" s="148" customFormat="1" ht="15.75" customHeight="1" x14ac:dyDescent="0.2">
      <c r="A14" s="339"/>
      <c r="B14" s="339"/>
      <c r="C14" s="339"/>
      <c r="D14" s="183"/>
      <c r="E14" s="183"/>
      <c r="F14" s="183"/>
      <c r="G14" s="183"/>
      <c r="H14" s="183"/>
      <c r="I14" s="183"/>
      <c r="J14" s="183"/>
      <c r="K14" s="183"/>
      <c r="L14" s="183"/>
      <c r="M14" s="183"/>
      <c r="N14" s="183"/>
      <c r="O14" s="183"/>
      <c r="P14" s="183"/>
      <c r="Q14" s="183"/>
      <c r="R14" s="183"/>
      <c r="S14" s="183"/>
      <c r="T14" s="183"/>
      <c r="U14" s="183"/>
    </row>
    <row r="15" spans="1:29" s="149" customFormat="1" ht="39.75" customHeight="1" x14ac:dyDescent="0.2">
      <c r="A15" s="332" t="str">
        <f>'1. паспорт местоположение'!A15:C15</f>
        <v>Модернизация системы корпоративной телефонной связи  филиала Урайские электрические сети</v>
      </c>
      <c r="B15" s="332"/>
      <c r="C15" s="332"/>
      <c r="D15" s="146"/>
      <c r="E15" s="146"/>
      <c r="F15" s="146"/>
      <c r="G15" s="146"/>
      <c r="H15" s="146"/>
      <c r="I15" s="146"/>
      <c r="J15" s="146"/>
      <c r="K15" s="146"/>
      <c r="L15" s="146"/>
      <c r="M15" s="146"/>
      <c r="N15" s="146"/>
      <c r="O15" s="146"/>
      <c r="P15" s="146"/>
      <c r="Q15" s="146"/>
      <c r="R15" s="146"/>
      <c r="S15" s="146"/>
      <c r="T15" s="146"/>
      <c r="U15" s="146"/>
    </row>
    <row r="16" spans="1:29" s="149" customFormat="1" ht="15" customHeight="1" x14ac:dyDescent="0.2">
      <c r="A16" s="327" t="s">
        <v>6</v>
      </c>
      <c r="B16" s="327"/>
      <c r="C16" s="327"/>
      <c r="D16" s="147"/>
      <c r="E16" s="147"/>
      <c r="F16" s="147"/>
      <c r="G16" s="147"/>
      <c r="H16" s="147"/>
      <c r="I16" s="147"/>
      <c r="J16" s="147"/>
      <c r="K16" s="147"/>
      <c r="L16" s="147"/>
      <c r="M16" s="147"/>
      <c r="N16" s="147"/>
      <c r="O16" s="147"/>
      <c r="P16" s="147"/>
      <c r="Q16" s="147"/>
      <c r="R16" s="147"/>
      <c r="S16" s="147"/>
      <c r="T16" s="147"/>
      <c r="U16" s="147"/>
    </row>
    <row r="17" spans="1:21" s="149" customFormat="1" ht="15" customHeight="1" x14ac:dyDescent="0.2">
      <c r="A17" s="367"/>
      <c r="B17" s="367"/>
      <c r="C17" s="367"/>
      <c r="D17" s="150"/>
      <c r="E17" s="184"/>
      <c r="F17" s="184"/>
      <c r="G17" s="184"/>
      <c r="H17" s="150"/>
      <c r="I17" s="150"/>
      <c r="J17" s="150"/>
      <c r="K17" s="150"/>
      <c r="L17" s="150"/>
      <c r="M17" s="150"/>
      <c r="N17" s="150"/>
      <c r="O17" s="150"/>
      <c r="P17" s="150"/>
      <c r="Q17" s="150"/>
      <c r="R17" s="150"/>
    </row>
    <row r="18" spans="1:21" s="149" customFormat="1" ht="27.75" customHeight="1" x14ac:dyDescent="0.2">
      <c r="A18" s="328" t="s">
        <v>476</v>
      </c>
      <c r="B18" s="328"/>
      <c r="C18" s="328"/>
      <c r="D18" s="151"/>
      <c r="E18" s="184"/>
      <c r="F18" s="184"/>
      <c r="G18" s="184"/>
      <c r="H18" s="151"/>
      <c r="I18" s="151"/>
      <c r="J18" s="151"/>
      <c r="K18" s="151"/>
      <c r="L18" s="151"/>
      <c r="M18" s="151"/>
      <c r="N18" s="151"/>
      <c r="O18" s="151"/>
      <c r="P18" s="151"/>
      <c r="Q18" s="151"/>
      <c r="R18" s="151"/>
      <c r="S18" s="151"/>
      <c r="T18" s="151"/>
      <c r="U18" s="151"/>
    </row>
    <row r="19" spans="1:21" s="149" customFormat="1" ht="15" customHeight="1" x14ac:dyDescent="0.2">
      <c r="A19" s="147"/>
      <c r="B19" s="147"/>
      <c r="C19" s="147"/>
      <c r="D19" s="147"/>
      <c r="E19" s="184"/>
      <c r="F19" s="184"/>
      <c r="G19" s="184"/>
      <c r="H19" s="150"/>
      <c r="I19" s="150"/>
      <c r="J19" s="150"/>
      <c r="K19" s="150"/>
      <c r="L19" s="150"/>
      <c r="M19" s="150"/>
      <c r="N19" s="150"/>
      <c r="O19" s="150"/>
      <c r="P19" s="150"/>
      <c r="Q19" s="150"/>
      <c r="R19" s="150"/>
    </row>
    <row r="20" spans="1:21" s="149" customFormat="1" ht="39.75" customHeight="1" x14ac:dyDescent="0.2">
      <c r="A20" s="152" t="s">
        <v>5</v>
      </c>
      <c r="B20" s="153" t="s">
        <v>67</v>
      </c>
      <c r="C20" s="134" t="s">
        <v>66</v>
      </c>
      <c r="D20" s="154"/>
      <c r="E20" s="184"/>
      <c r="F20" s="184"/>
      <c r="G20" s="184"/>
      <c r="H20" s="183"/>
      <c r="I20" s="183"/>
      <c r="J20" s="183"/>
      <c r="K20" s="183"/>
      <c r="L20" s="183"/>
      <c r="M20" s="183"/>
      <c r="N20" s="183"/>
      <c r="O20" s="183"/>
      <c r="P20" s="183"/>
      <c r="Q20" s="183"/>
      <c r="R20" s="183"/>
      <c r="S20" s="155"/>
      <c r="T20" s="155"/>
      <c r="U20" s="155"/>
    </row>
    <row r="21" spans="1:21" s="149" customFormat="1" ht="16.5" customHeight="1" x14ac:dyDescent="0.2">
      <c r="A21" s="134">
        <v>1</v>
      </c>
      <c r="B21" s="153">
        <v>2</v>
      </c>
      <c r="C21" s="134">
        <v>3</v>
      </c>
      <c r="D21" s="154"/>
      <c r="E21" s="184"/>
      <c r="F21" s="184"/>
      <c r="G21" s="184"/>
      <c r="H21" s="183"/>
      <c r="I21" s="183"/>
      <c r="J21" s="183"/>
      <c r="K21" s="183"/>
      <c r="L21" s="183"/>
      <c r="M21" s="183"/>
      <c r="N21" s="183"/>
      <c r="O21" s="183"/>
      <c r="P21" s="183"/>
      <c r="Q21" s="183"/>
      <c r="R21" s="183"/>
      <c r="S21" s="155"/>
      <c r="T21" s="155"/>
      <c r="U21" s="155"/>
    </row>
    <row r="22" spans="1:21" s="149" customFormat="1" ht="343.5" customHeight="1" x14ac:dyDescent="0.2">
      <c r="A22" s="24" t="s">
        <v>65</v>
      </c>
      <c r="B22" s="27" t="s">
        <v>489</v>
      </c>
      <c r="C22" s="185" t="s">
        <v>579</v>
      </c>
      <c r="D22" s="154"/>
      <c r="E22" s="184"/>
      <c r="F22" s="184"/>
      <c r="G22" s="184"/>
      <c r="H22" s="183"/>
      <c r="I22" s="183"/>
      <c r="J22" s="183"/>
      <c r="K22" s="183"/>
      <c r="L22" s="183"/>
      <c r="M22" s="183"/>
      <c r="N22" s="183"/>
      <c r="O22" s="183"/>
      <c r="P22" s="183"/>
      <c r="Q22" s="155"/>
      <c r="R22" s="155"/>
      <c r="S22" s="155"/>
      <c r="T22" s="155"/>
      <c r="U22" s="155"/>
    </row>
    <row r="23" spans="1:21" ht="110.25" x14ac:dyDescent="0.25">
      <c r="A23" s="24" t="s">
        <v>63</v>
      </c>
      <c r="B23" s="28" t="s">
        <v>60</v>
      </c>
      <c r="C23" s="186" t="s">
        <v>578</v>
      </c>
      <c r="D23" s="157"/>
      <c r="E23" s="184"/>
      <c r="F23" s="184"/>
      <c r="G23" s="184"/>
      <c r="H23" s="157"/>
      <c r="I23" s="157"/>
      <c r="J23" s="157"/>
      <c r="K23" s="157"/>
      <c r="L23" s="157"/>
      <c r="M23" s="157"/>
      <c r="N23" s="157"/>
      <c r="O23" s="157"/>
      <c r="P23" s="157"/>
      <c r="Q23" s="157"/>
      <c r="R23" s="157"/>
      <c r="S23" s="157"/>
      <c r="T23" s="157"/>
      <c r="U23" s="157"/>
    </row>
    <row r="24" spans="1:21" ht="72" customHeight="1" x14ac:dyDescent="0.25">
      <c r="A24" s="24" t="s">
        <v>62</v>
      </c>
      <c r="B24" s="28" t="s">
        <v>509</v>
      </c>
      <c r="C24" s="187" t="s">
        <v>577</v>
      </c>
      <c r="D24" s="157"/>
      <c r="E24" s="157"/>
      <c r="F24" s="157"/>
      <c r="G24" s="157"/>
      <c r="H24" s="157"/>
      <c r="I24" s="157"/>
      <c r="J24" s="157"/>
      <c r="K24" s="157"/>
      <c r="L24" s="157"/>
      <c r="M24" s="157"/>
      <c r="N24" s="157"/>
      <c r="O24" s="157"/>
      <c r="P24" s="157"/>
      <c r="Q24" s="157"/>
      <c r="R24" s="157"/>
      <c r="S24" s="157"/>
      <c r="T24" s="157"/>
      <c r="U24" s="157"/>
    </row>
    <row r="25" spans="1:21" ht="31.5" x14ac:dyDescent="0.25">
      <c r="A25" s="24" t="s">
        <v>61</v>
      </c>
      <c r="B25" s="28" t="s">
        <v>510</v>
      </c>
      <c r="C25" s="134" t="s">
        <v>640</v>
      </c>
      <c r="D25" s="157"/>
      <c r="E25" s="157"/>
      <c r="F25" s="157"/>
      <c r="G25" s="157"/>
      <c r="H25" s="157"/>
      <c r="I25" s="157"/>
      <c r="J25" s="157"/>
      <c r="K25" s="157"/>
      <c r="L25" s="157"/>
      <c r="M25" s="157"/>
      <c r="N25" s="157"/>
      <c r="O25" s="157"/>
      <c r="P25" s="157"/>
      <c r="Q25" s="157"/>
      <c r="R25" s="157"/>
      <c r="S25" s="157"/>
      <c r="T25" s="157"/>
      <c r="U25" s="157"/>
    </row>
    <row r="26" spans="1:21" ht="66.75" customHeight="1" x14ac:dyDescent="0.25">
      <c r="A26" s="24" t="s">
        <v>59</v>
      </c>
      <c r="B26" s="28" t="s">
        <v>236</v>
      </c>
      <c r="C26" s="134" t="s">
        <v>525</v>
      </c>
      <c r="D26" s="157"/>
      <c r="E26" s="157"/>
      <c r="F26" s="157"/>
      <c r="G26" s="157"/>
      <c r="H26" s="157"/>
      <c r="I26" s="157"/>
      <c r="J26" s="157"/>
      <c r="K26" s="157"/>
      <c r="L26" s="157"/>
      <c r="M26" s="157"/>
      <c r="N26" s="157"/>
      <c r="O26" s="157"/>
      <c r="P26" s="157"/>
      <c r="Q26" s="157"/>
      <c r="R26" s="157"/>
      <c r="S26" s="157"/>
      <c r="T26" s="157"/>
      <c r="U26" s="157"/>
    </row>
    <row r="27" spans="1:21" ht="271.5" customHeight="1" x14ac:dyDescent="0.25">
      <c r="A27" s="24" t="s">
        <v>58</v>
      </c>
      <c r="B27" s="28" t="s">
        <v>490</v>
      </c>
      <c r="C27" s="185" t="s">
        <v>576</v>
      </c>
      <c r="D27" s="157"/>
      <c r="E27" s="157"/>
      <c r="F27" s="157"/>
      <c r="G27" s="157"/>
      <c r="H27" s="157"/>
      <c r="I27" s="157"/>
      <c r="J27" s="157"/>
      <c r="K27" s="157"/>
      <c r="L27" s="157"/>
      <c r="M27" s="157"/>
      <c r="N27" s="157"/>
      <c r="O27" s="157"/>
      <c r="P27" s="157"/>
      <c r="Q27" s="157"/>
      <c r="R27" s="157"/>
      <c r="S27" s="157"/>
      <c r="T27" s="157"/>
      <c r="U27" s="157"/>
    </row>
    <row r="28" spans="1:21" ht="42.75" customHeight="1" x14ac:dyDescent="0.25">
      <c r="A28" s="24" t="s">
        <v>56</v>
      </c>
      <c r="B28" s="28" t="s">
        <v>57</v>
      </c>
      <c r="C28" s="134">
        <v>2024</v>
      </c>
      <c r="D28" s="157"/>
      <c r="E28" s="157"/>
      <c r="F28" s="157"/>
      <c r="G28" s="157"/>
      <c r="H28" s="157"/>
      <c r="I28" s="157"/>
      <c r="J28" s="157"/>
      <c r="K28" s="157"/>
      <c r="L28" s="157"/>
      <c r="M28" s="157"/>
      <c r="N28" s="157"/>
      <c r="O28" s="157"/>
      <c r="P28" s="157"/>
      <c r="Q28" s="157"/>
      <c r="R28" s="157"/>
      <c r="S28" s="157"/>
      <c r="T28" s="157"/>
      <c r="U28" s="157"/>
    </row>
    <row r="29" spans="1:21" ht="42.75" customHeight="1" x14ac:dyDescent="0.25">
      <c r="A29" s="24" t="s">
        <v>54</v>
      </c>
      <c r="B29" s="152" t="s">
        <v>55</v>
      </c>
      <c r="C29" s="134">
        <v>2030</v>
      </c>
      <c r="D29" s="157"/>
      <c r="E29" s="157"/>
      <c r="F29" s="157"/>
      <c r="G29" s="157"/>
      <c r="H29" s="157"/>
      <c r="I29" s="157"/>
      <c r="J29" s="157"/>
      <c r="K29" s="157"/>
      <c r="L29" s="157"/>
      <c r="M29" s="157"/>
      <c r="N29" s="157"/>
      <c r="O29" s="157"/>
      <c r="P29" s="157"/>
      <c r="Q29" s="157"/>
      <c r="R29" s="157"/>
      <c r="S29" s="157"/>
      <c r="T29" s="157"/>
      <c r="U29" s="157"/>
    </row>
    <row r="30" spans="1:21" ht="42.75" customHeight="1" x14ac:dyDescent="0.25">
      <c r="A30" s="24" t="s">
        <v>73</v>
      </c>
      <c r="B30" s="152" t="s">
        <v>53</v>
      </c>
      <c r="C30" s="134" t="s">
        <v>606</v>
      </c>
      <c r="D30" s="157"/>
      <c r="E30" s="157"/>
      <c r="F30" s="157"/>
      <c r="G30" s="157"/>
      <c r="H30" s="157"/>
      <c r="I30" s="157"/>
      <c r="J30" s="157"/>
      <c r="K30" s="157"/>
      <c r="L30" s="157"/>
      <c r="M30" s="157"/>
      <c r="N30" s="157"/>
      <c r="O30" s="157"/>
      <c r="P30" s="157"/>
      <c r="Q30" s="157"/>
      <c r="R30" s="157"/>
      <c r="S30" s="157"/>
      <c r="T30" s="157"/>
      <c r="U30" s="157"/>
    </row>
    <row r="31" spans="1:21" x14ac:dyDescent="0.25">
      <c r="A31" s="157"/>
      <c r="B31" s="157"/>
      <c r="C31" s="157"/>
      <c r="D31" s="157"/>
      <c r="E31" s="157"/>
      <c r="F31" s="157"/>
      <c r="G31" s="157"/>
      <c r="H31" s="157"/>
      <c r="I31" s="157"/>
      <c r="J31" s="157"/>
      <c r="K31" s="157"/>
      <c r="L31" s="157"/>
      <c r="M31" s="157"/>
      <c r="N31" s="157"/>
      <c r="O31" s="157"/>
      <c r="P31" s="157"/>
      <c r="Q31" s="157"/>
      <c r="R31" s="157"/>
      <c r="S31" s="157"/>
      <c r="T31" s="157"/>
      <c r="U31" s="157"/>
    </row>
    <row r="32" spans="1:21" x14ac:dyDescent="0.25">
      <c r="A32" s="157"/>
      <c r="B32" s="157"/>
      <c r="C32" s="157"/>
      <c r="D32" s="157"/>
      <c r="E32" s="157"/>
      <c r="F32" s="157"/>
      <c r="G32" s="157"/>
      <c r="H32" s="157"/>
      <c r="I32" s="157"/>
      <c r="J32" s="157"/>
      <c r="K32" s="157"/>
      <c r="L32" s="157"/>
      <c r="M32" s="157"/>
      <c r="N32" s="157"/>
      <c r="O32" s="157"/>
      <c r="P32" s="157"/>
      <c r="Q32" s="157"/>
      <c r="R32" s="157"/>
      <c r="S32" s="157"/>
      <c r="T32" s="157"/>
      <c r="U32" s="157"/>
    </row>
    <row r="33" spans="1:21" x14ac:dyDescent="0.25">
      <c r="A33" s="157"/>
      <c r="B33" s="157"/>
      <c r="C33" s="157"/>
      <c r="D33" s="157"/>
      <c r="E33" s="157"/>
      <c r="F33" s="157"/>
      <c r="G33" s="157"/>
      <c r="H33" s="157"/>
      <c r="I33" s="157"/>
      <c r="J33" s="157"/>
      <c r="K33" s="157"/>
      <c r="L33" s="157"/>
      <c r="M33" s="157"/>
      <c r="N33" s="157"/>
      <c r="O33" s="157"/>
      <c r="P33" s="157"/>
      <c r="Q33" s="157"/>
      <c r="R33" s="157"/>
      <c r="S33" s="157"/>
      <c r="T33" s="157"/>
      <c r="U33" s="157"/>
    </row>
    <row r="34" spans="1:21" x14ac:dyDescent="0.25">
      <c r="A34" s="157"/>
      <c r="B34" s="157"/>
      <c r="C34" s="157"/>
      <c r="D34" s="157"/>
      <c r="E34" s="157"/>
      <c r="F34" s="157"/>
      <c r="G34" s="157"/>
      <c r="H34" s="157"/>
      <c r="I34" s="157"/>
      <c r="J34" s="157"/>
      <c r="K34" s="157"/>
      <c r="L34" s="157"/>
      <c r="M34" s="157"/>
      <c r="N34" s="157"/>
      <c r="O34" s="157"/>
      <c r="P34" s="157"/>
      <c r="Q34" s="157"/>
      <c r="R34" s="157"/>
      <c r="S34" s="157"/>
      <c r="T34" s="157"/>
      <c r="U34" s="157"/>
    </row>
    <row r="35" spans="1:21" x14ac:dyDescent="0.25">
      <c r="A35" s="157"/>
      <c r="B35" s="157"/>
      <c r="C35" s="157"/>
      <c r="D35" s="157"/>
      <c r="E35" s="157"/>
      <c r="F35" s="157"/>
      <c r="G35" s="157"/>
      <c r="H35" s="157"/>
      <c r="I35" s="157"/>
      <c r="J35" s="157"/>
      <c r="K35" s="157"/>
      <c r="L35" s="157"/>
      <c r="M35" s="157"/>
      <c r="N35" s="157"/>
      <c r="O35" s="157"/>
      <c r="P35" s="157"/>
      <c r="Q35" s="157"/>
      <c r="R35" s="157"/>
      <c r="S35" s="157"/>
      <c r="T35" s="157"/>
      <c r="U35" s="157"/>
    </row>
    <row r="36" spans="1:21" x14ac:dyDescent="0.25">
      <c r="A36" s="157"/>
      <c r="B36" s="157"/>
      <c r="C36" s="157"/>
      <c r="D36" s="157"/>
      <c r="E36" s="157"/>
      <c r="F36" s="157"/>
      <c r="G36" s="157"/>
      <c r="H36" s="157"/>
      <c r="I36" s="157"/>
      <c r="J36" s="157"/>
      <c r="K36" s="157"/>
      <c r="L36" s="157"/>
      <c r="M36" s="157"/>
      <c r="N36" s="157"/>
      <c r="O36" s="157"/>
      <c r="P36" s="157"/>
      <c r="Q36" s="157"/>
      <c r="R36" s="157"/>
      <c r="S36" s="157"/>
      <c r="T36" s="157"/>
      <c r="U36" s="157"/>
    </row>
    <row r="37" spans="1:21" x14ac:dyDescent="0.25">
      <c r="A37" s="157"/>
      <c r="B37" s="157"/>
      <c r="C37" s="157"/>
      <c r="D37" s="157"/>
      <c r="E37" s="157"/>
      <c r="F37" s="157"/>
      <c r="G37" s="157"/>
      <c r="H37" s="157"/>
      <c r="I37" s="157"/>
      <c r="J37" s="157"/>
      <c r="K37" s="157"/>
      <c r="L37" s="157"/>
      <c r="M37" s="157"/>
      <c r="N37" s="157"/>
      <c r="O37" s="157"/>
      <c r="P37" s="157"/>
      <c r="Q37" s="157"/>
      <c r="R37" s="157"/>
      <c r="S37" s="157"/>
      <c r="T37" s="157"/>
      <c r="U37" s="157"/>
    </row>
    <row r="38" spans="1:21" x14ac:dyDescent="0.25">
      <c r="A38" s="157"/>
      <c r="B38" s="157"/>
      <c r="C38" s="157"/>
      <c r="D38" s="157"/>
      <c r="E38" s="157"/>
      <c r="F38" s="157"/>
      <c r="G38" s="157"/>
      <c r="H38" s="157"/>
      <c r="I38" s="157"/>
      <c r="J38" s="157"/>
      <c r="K38" s="157"/>
      <c r="L38" s="157"/>
      <c r="M38" s="157"/>
      <c r="N38" s="157"/>
      <c r="O38" s="157"/>
      <c r="P38" s="157"/>
      <c r="Q38" s="157"/>
      <c r="R38" s="157"/>
      <c r="S38" s="157"/>
      <c r="T38" s="157"/>
      <c r="U38" s="157"/>
    </row>
    <row r="39" spans="1:21" x14ac:dyDescent="0.25">
      <c r="A39" s="157"/>
      <c r="B39" s="157"/>
      <c r="C39" s="157"/>
      <c r="D39" s="157"/>
      <c r="E39" s="157"/>
      <c r="F39" s="157"/>
      <c r="G39" s="157"/>
      <c r="H39" s="157"/>
      <c r="I39" s="157"/>
      <c r="J39" s="157"/>
      <c r="K39" s="157"/>
      <c r="L39" s="157"/>
      <c r="M39" s="157"/>
      <c r="N39" s="157"/>
      <c r="O39" s="157"/>
      <c r="P39" s="157"/>
      <c r="Q39" s="157"/>
      <c r="R39" s="157"/>
      <c r="S39" s="157"/>
      <c r="T39" s="157"/>
      <c r="U39" s="157"/>
    </row>
    <row r="40" spans="1:21" x14ac:dyDescent="0.25">
      <c r="A40" s="157"/>
      <c r="B40" s="157"/>
      <c r="C40" s="157"/>
      <c r="D40" s="157"/>
      <c r="E40" s="157"/>
      <c r="F40" s="157"/>
      <c r="G40" s="157"/>
      <c r="H40" s="157"/>
      <c r="I40" s="157"/>
      <c r="J40" s="157"/>
      <c r="K40" s="157"/>
      <c r="L40" s="157"/>
      <c r="M40" s="157"/>
      <c r="N40" s="157"/>
      <c r="O40" s="157"/>
      <c r="P40" s="157"/>
      <c r="Q40" s="157"/>
      <c r="R40" s="157"/>
      <c r="S40" s="157"/>
      <c r="T40" s="157"/>
      <c r="U40" s="157"/>
    </row>
    <row r="41" spans="1:21" x14ac:dyDescent="0.25">
      <c r="A41" s="157"/>
      <c r="B41" s="157"/>
      <c r="C41" s="157"/>
      <c r="D41" s="157"/>
      <c r="E41" s="157"/>
      <c r="F41" s="157"/>
      <c r="G41" s="157"/>
      <c r="H41" s="157"/>
      <c r="I41" s="157"/>
      <c r="J41" s="157"/>
      <c r="K41" s="157"/>
      <c r="L41" s="157"/>
      <c r="M41" s="157"/>
      <c r="N41" s="157"/>
      <c r="O41" s="157"/>
      <c r="P41" s="157"/>
      <c r="Q41" s="157"/>
      <c r="R41" s="157"/>
      <c r="S41" s="157"/>
      <c r="T41" s="157"/>
      <c r="U41" s="157"/>
    </row>
    <row r="42" spans="1:21" x14ac:dyDescent="0.25">
      <c r="A42" s="157"/>
      <c r="B42" s="157"/>
      <c r="C42" s="157"/>
      <c r="D42" s="157"/>
      <c r="E42" s="157"/>
      <c r="F42" s="157"/>
      <c r="G42" s="157"/>
      <c r="H42" s="157"/>
      <c r="I42" s="157"/>
      <c r="J42" s="157"/>
      <c r="K42" s="157"/>
      <c r="L42" s="157"/>
      <c r="M42" s="157"/>
      <c r="N42" s="157"/>
      <c r="O42" s="157"/>
      <c r="P42" s="157"/>
      <c r="Q42" s="157"/>
      <c r="R42" s="157"/>
      <c r="S42" s="157"/>
      <c r="T42" s="157"/>
      <c r="U42" s="157"/>
    </row>
    <row r="43" spans="1:21" x14ac:dyDescent="0.25">
      <c r="A43" s="157"/>
      <c r="B43" s="157"/>
      <c r="C43" s="157"/>
      <c r="D43" s="157"/>
      <c r="E43" s="157"/>
      <c r="F43" s="157"/>
      <c r="G43" s="157"/>
      <c r="H43" s="157"/>
      <c r="I43" s="157"/>
      <c r="J43" s="157"/>
      <c r="K43" s="157"/>
      <c r="L43" s="157"/>
      <c r="M43" s="157"/>
      <c r="N43" s="157"/>
      <c r="O43" s="157"/>
      <c r="P43" s="157"/>
      <c r="Q43" s="157"/>
      <c r="R43" s="157"/>
      <c r="S43" s="157"/>
      <c r="T43" s="157"/>
      <c r="U43" s="157"/>
    </row>
    <row r="44" spans="1:21" x14ac:dyDescent="0.25">
      <c r="A44" s="157"/>
      <c r="B44" s="157"/>
      <c r="C44" s="157"/>
      <c r="D44" s="157"/>
      <c r="E44" s="157"/>
      <c r="F44" s="157"/>
      <c r="G44" s="157"/>
      <c r="H44" s="157"/>
      <c r="I44" s="157"/>
      <c r="J44" s="157"/>
      <c r="K44" s="157"/>
      <c r="L44" s="157"/>
      <c r="M44" s="157"/>
      <c r="N44" s="157"/>
      <c r="O44" s="157"/>
      <c r="P44" s="157"/>
      <c r="Q44" s="157"/>
      <c r="R44" s="157"/>
      <c r="S44" s="157"/>
      <c r="T44" s="157"/>
      <c r="U44" s="157"/>
    </row>
    <row r="45" spans="1:21" x14ac:dyDescent="0.25">
      <c r="A45" s="157"/>
      <c r="B45" s="157"/>
      <c r="C45" s="157"/>
      <c r="D45" s="157"/>
      <c r="E45" s="157"/>
      <c r="F45" s="157"/>
      <c r="G45" s="157"/>
      <c r="H45" s="157"/>
      <c r="I45" s="157"/>
      <c r="J45" s="157"/>
      <c r="K45" s="157"/>
      <c r="L45" s="157"/>
      <c r="M45" s="157"/>
      <c r="N45" s="157"/>
      <c r="O45" s="157"/>
      <c r="P45" s="157"/>
      <c r="Q45" s="157"/>
      <c r="R45" s="157"/>
      <c r="S45" s="157"/>
      <c r="T45" s="157"/>
      <c r="U45" s="157"/>
    </row>
    <row r="46" spans="1:21" x14ac:dyDescent="0.25">
      <c r="A46" s="157"/>
      <c r="B46" s="157"/>
      <c r="C46" s="157"/>
      <c r="D46" s="157"/>
      <c r="E46" s="157"/>
      <c r="F46" s="157"/>
      <c r="G46" s="157"/>
      <c r="H46" s="157"/>
      <c r="I46" s="157"/>
      <c r="J46" s="157"/>
      <c r="K46" s="157"/>
      <c r="L46" s="157"/>
      <c r="M46" s="157"/>
      <c r="N46" s="157"/>
      <c r="O46" s="157"/>
      <c r="P46" s="157"/>
      <c r="Q46" s="157"/>
      <c r="R46" s="157"/>
      <c r="S46" s="157"/>
      <c r="T46" s="157"/>
      <c r="U46" s="157"/>
    </row>
    <row r="47" spans="1:21" x14ac:dyDescent="0.25">
      <c r="A47" s="157"/>
      <c r="B47" s="157"/>
      <c r="C47" s="157"/>
      <c r="D47" s="157"/>
      <c r="E47" s="157"/>
      <c r="F47" s="157"/>
      <c r="G47" s="157"/>
      <c r="H47" s="157"/>
      <c r="I47" s="157"/>
      <c r="J47" s="157"/>
      <c r="K47" s="157"/>
      <c r="L47" s="157"/>
      <c r="M47" s="157"/>
      <c r="N47" s="157"/>
      <c r="O47" s="157"/>
      <c r="P47" s="157"/>
      <c r="Q47" s="157"/>
      <c r="R47" s="157"/>
      <c r="S47" s="157"/>
      <c r="T47" s="157"/>
      <c r="U47" s="157"/>
    </row>
    <row r="48" spans="1:21" x14ac:dyDescent="0.25">
      <c r="A48" s="157"/>
      <c r="B48" s="157"/>
      <c r="C48" s="157"/>
      <c r="D48" s="157"/>
      <c r="E48" s="157"/>
      <c r="F48" s="157"/>
      <c r="G48" s="157"/>
      <c r="H48" s="157"/>
      <c r="I48" s="157"/>
      <c r="J48" s="157"/>
      <c r="K48" s="157"/>
      <c r="L48" s="157"/>
      <c r="M48" s="157"/>
      <c r="N48" s="157"/>
      <c r="O48" s="157"/>
      <c r="P48" s="157"/>
      <c r="Q48" s="157"/>
      <c r="R48" s="157"/>
      <c r="S48" s="157"/>
      <c r="T48" s="157"/>
      <c r="U48" s="157"/>
    </row>
    <row r="49" spans="1:21" x14ac:dyDescent="0.25">
      <c r="A49" s="157"/>
      <c r="B49" s="157"/>
      <c r="C49" s="157"/>
      <c r="D49" s="157"/>
      <c r="E49" s="157"/>
      <c r="F49" s="157"/>
      <c r="G49" s="157"/>
      <c r="H49" s="157"/>
      <c r="I49" s="157"/>
      <c r="J49" s="157"/>
      <c r="K49" s="157"/>
      <c r="L49" s="157"/>
      <c r="M49" s="157"/>
      <c r="N49" s="157"/>
      <c r="O49" s="157"/>
      <c r="P49" s="157"/>
      <c r="Q49" s="157"/>
      <c r="R49" s="157"/>
      <c r="S49" s="157"/>
      <c r="T49" s="157"/>
      <c r="U49" s="157"/>
    </row>
    <row r="50" spans="1:21" x14ac:dyDescent="0.25">
      <c r="A50" s="157"/>
      <c r="B50" s="157"/>
      <c r="C50" s="157"/>
      <c r="D50" s="157"/>
      <c r="E50" s="157"/>
      <c r="F50" s="157"/>
      <c r="G50" s="157"/>
      <c r="H50" s="157"/>
      <c r="I50" s="157"/>
      <c r="J50" s="157"/>
      <c r="K50" s="157"/>
      <c r="L50" s="157"/>
      <c r="M50" s="157"/>
      <c r="N50" s="157"/>
      <c r="O50" s="157"/>
      <c r="P50" s="157"/>
      <c r="Q50" s="157"/>
      <c r="R50" s="157"/>
      <c r="S50" s="157"/>
      <c r="T50" s="157"/>
      <c r="U50" s="157"/>
    </row>
    <row r="51" spans="1:21" x14ac:dyDescent="0.25">
      <c r="A51" s="157"/>
      <c r="B51" s="157"/>
      <c r="C51" s="157"/>
      <c r="D51" s="157"/>
      <c r="E51" s="157"/>
      <c r="F51" s="157"/>
      <c r="G51" s="157"/>
      <c r="H51" s="157"/>
      <c r="I51" s="157"/>
      <c r="J51" s="157"/>
      <c r="K51" s="157"/>
      <c r="L51" s="157"/>
      <c r="M51" s="157"/>
      <c r="N51" s="157"/>
      <c r="O51" s="157"/>
      <c r="P51" s="157"/>
      <c r="Q51" s="157"/>
      <c r="R51" s="157"/>
      <c r="S51" s="157"/>
      <c r="T51" s="157"/>
      <c r="U51" s="157"/>
    </row>
    <row r="52" spans="1:21" x14ac:dyDescent="0.25">
      <c r="A52" s="157"/>
      <c r="B52" s="157"/>
      <c r="C52" s="157"/>
      <c r="D52" s="157"/>
      <c r="E52" s="157"/>
      <c r="F52" s="157"/>
      <c r="G52" s="157"/>
      <c r="H52" s="157"/>
      <c r="I52" s="157"/>
      <c r="J52" s="157"/>
      <c r="K52" s="157"/>
      <c r="L52" s="157"/>
      <c r="M52" s="157"/>
      <c r="N52" s="157"/>
      <c r="O52" s="157"/>
      <c r="P52" s="157"/>
      <c r="Q52" s="157"/>
      <c r="R52" s="157"/>
      <c r="S52" s="157"/>
      <c r="T52" s="157"/>
      <c r="U52" s="157"/>
    </row>
    <row r="53" spans="1:21" x14ac:dyDescent="0.25">
      <c r="A53" s="157"/>
      <c r="B53" s="157"/>
      <c r="C53" s="157"/>
      <c r="D53" s="157"/>
      <c r="E53" s="157"/>
      <c r="F53" s="157"/>
      <c r="G53" s="157"/>
      <c r="H53" s="157"/>
      <c r="I53" s="157"/>
      <c r="J53" s="157"/>
      <c r="K53" s="157"/>
      <c r="L53" s="157"/>
      <c r="M53" s="157"/>
      <c r="N53" s="157"/>
      <c r="O53" s="157"/>
      <c r="P53" s="157"/>
      <c r="Q53" s="157"/>
      <c r="R53" s="157"/>
      <c r="S53" s="157"/>
      <c r="T53" s="157"/>
      <c r="U53" s="157"/>
    </row>
    <row r="54" spans="1:21" x14ac:dyDescent="0.25">
      <c r="A54" s="157"/>
      <c r="B54" s="157"/>
      <c r="C54" s="157"/>
      <c r="D54" s="157"/>
      <c r="E54" s="157"/>
      <c r="F54" s="157"/>
      <c r="G54" s="157"/>
      <c r="H54" s="157"/>
      <c r="I54" s="157"/>
      <c r="J54" s="157"/>
      <c r="K54" s="157"/>
      <c r="L54" s="157"/>
      <c r="M54" s="157"/>
      <c r="N54" s="157"/>
      <c r="O54" s="157"/>
      <c r="P54" s="157"/>
      <c r="Q54" s="157"/>
      <c r="R54" s="157"/>
      <c r="S54" s="157"/>
      <c r="T54" s="157"/>
      <c r="U54" s="157"/>
    </row>
    <row r="55" spans="1:21" x14ac:dyDescent="0.25">
      <c r="A55" s="157"/>
      <c r="B55" s="157"/>
      <c r="C55" s="157"/>
      <c r="D55" s="157"/>
      <c r="E55" s="157"/>
      <c r="F55" s="157"/>
      <c r="G55" s="157"/>
      <c r="H55" s="157"/>
      <c r="I55" s="157"/>
      <c r="J55" s="157"/>
      <c r="K55" s="157"/>
      <c r="L55" s="157"/>
      <c r="M55" s="157"/>
      <c r="N55" s="157"/>
      <c r="O55" s="157"/>
      <c r="P55" s="157"/>
      <c r="Q55" s="157"/>
      <c r="R55" s="157"/>
      <c r="S55" s="157"/>
      <c r="T55" s="157"/>
      <c r="U55" s="157"/>
    </row>
    <row r="56" spans="1:21" x14ac:dyDescent="0.25">
      <c r="A56" s="157"/>
      <c r="B56" s="157"/>
      <c r="C56" s="157"/>
      <c r="D56" s="157"/>
      <c r="E56" s="157"/>
      <c r="F56" s="157"/>
      <c r="G56" s="157"/>
      <c r="H56" s="157"/>
      <c r="I56" s="157"/>
      <c r="J56" s="157"/>
      <c r="K56" s="157"/>
      <c r="L56" s="157"/>
      <c r="M56" s="157"/>
      <c r="N56" s="157"/>
      <c r="O56" s="157"/>
      <c r="P56" s="157"/>
      <c r="Q56" s="157"/>
      <c r="R56" s="157"/>
      <c r="S56" s="157"/>
      <c r="T56" s="157"/>
      <c r="U56" s="157"/>
    </row>
    <row r="57" spans="1:21" x14ac:dyDescent="0.25">
      <c r="A57" s="157"/>
      <c r="B57" s="157"/>
      <c r="C57" s="157"/>
      <c r="D57" s="157"/>
      <c r="E57" s="157"/>
      <c r="F57" s="157"/>
      <c r="G57" s="157"/>
      <c r="H57" s="157"/>
      <c r="I57" s="157"/>
      <c r="J57" s="157"/>
      <c r="K57" s="157"/>
      <c r="L57" s="157"/>
      <c r="M57" s="157"/>
      <c r="N57" s="157"/>
      <c r="O57" s="157"/>
      <c r="P57" s="157"/>
      <c r="Q57" s="157"/>
      <c r="R57" s="157"/>
      <c r="S57" s="157"/>
      <c r="T57" s="157"/>
      <c r="U57" s="157"/>
    </row>
    <row r="58" spans="1:21" x14ac:dyDescent="0.25">
      <c r="A58" s="157"/>
      <c r="B58" s="157"/>
      <c r="C58" s="157"/>
      <c r="D58" s="157"/>
      <c r="E58" s="157"/>
      <c r="F58" s="157"/>
      <c r="G58" s="157"/>
      <c r="H58" s="157"/>
      <c r="I58" s="157"/>
      <c r="J58" s="157"/>
      <c r="K58" s="157"/>
      <c r="L58" s="157"/>
      <c r="M58" s="157"/>
      <c r="N58" s="157"/>
      <c r="O58" s="157"/>
      <c r="P58" s="157"/>
      <c r="Q58" s="157"/>
      <c r="R58" s="157"/>
      <c r="S58" s="157"/>
      <c r="T58" s="157"/>
      <c r="U58" s="157"/>
    </row>
    <row r="59" spans="1:21" x14ac:dyDescent="0.25">
      <c r="A59" s="157"/>
      <c r="B59" s="157"/>
      <c r="C59" s="157"/>
      <c r="D59" s="157"/>
      <c r="E59" s="157"/>
      <c r="F59" s="157"/>
      <c r="G59" s="157"/>
      <c r="H59" s="157"/>
      <c r="I59" s="157"/>
      <c r="J59" s="157"/>
      <c r="K59" s="157"/>
      <c r="L59" s="157"/>
      <c r="M59" s="157"/>
      <c r="N59" s="157"/>
      <c r="O59" s="157"/>
      <c r="P59" s="157"/>
      <c r="Q59" s="157"/>
      <c r="R59" s="157"/>
      <c r="S59" s="157"/>
      <c r="T59" s="157"/>
      <c r="U59" s="157"/>
    </row>
    <row r="60" spans="1:21" x14ac:dyDescent="0.25">
      <c r="A60" s="157"/>
      <c r="B60" s="157"/>
      <c r="C60" s="157"/>
      <c r="D60" s="157"/>
      <c r="E60" s="157"/>
      <c r="F60" s="157"/>
      <c r="G60" s="157"/>
      <c r="H60" s="157"/>
      <c r="I60" s="157"/>
      <c r="J60" s="157"/>
      <c r="K60" s="157"/>
      <c r="L60" s="157"/>
      <c r="M60" s="157"/>
      <c r="N60" s="157"/>
      <c r="O60" s="157"/>
      <c r="P60" s="157"/>
      <c r="Q60" s="157"/>
      <c r="R60" s="157"/>
      <c r="S60" s="157"/>
      <c r="T60" s="157"/>
      <c r="U60" s="157"/>
    </row>
    <row r="61" spans="1:21" x14ac:dyDescent="0.25">
      <c r="A61" s="157"/>
      <c r="B61" s="157"/>
      <c r="C61" s="157"/>
      <c r="D61" s="157"/>
      <c r="E61" s="157"/>
      <c r="F61" s="157"/>
      <c r="G61" s="157"/>
      <c r="H61" s="157"/>
      <c r="I61" s="157"/>
      <c r="J61" s="157"/>
      <c r="K61" s="157"/>
      <c r="L61" s="157"/>
      <c r="M61" s="157"/>
      <c r="N61" s="157"/>
      <c r="O61" s="157"/>
      <c r="P61" s="157"/>
      <c r="Q61" s="157"/>
      <c r="R61" s="157"/>
      <c r="S61" s="157"/>
      <c r="T61" s="157"/>
      <c r="U61" s="157"/>
    </row>
    <row r="62" spans="1:21" x14ac:dyDescent="0.25">
      <c r="A62" s="157"/>
      <c r="B62" s="157"/>
      <c r="C62" s="157"/>
      <c r="D62" s="157"/>
      <c r="E62" s="157"/>
      <c r="F62" s="157"/>
      <c r="G62" s="157"/>
      <c r="H62" s="157"/>
      <c r="I62" s="157"/>
      <c r="J62" s="157"/>
      <c r="K62" s="157"/>
      <c r="L62" s="157"/>
      <c r="M62" s="157"/>
      <c r="N62" s="157"/>
      <c r="O62" s="157"/>
      <c r="P62" s="157"/>
      <c r="Q62" s="157"/>
      <c r="R62" s="157"/>
      <c r="S62" s="157"/>
      <c r="T62" s="157"/>
      <c r="U62" s="157"/>
    </row>
    <row r="63" spans="1:21" x14ac:dyDescent="0.25">
      <c r="A63" s="157"/>
      <c r="B63" s="157"/>
      <c r="C63" s="157"/>
      <c r="D63" s="157"/>
      <c r="E63" s="157"/>
      <c r="F63" s="157"/>
      <c r="G63" s="157"/>
      <c r="H63" s="157"/>
      <c r="I63" s="157"/>
      <c r="J63" s="157"/>
      <c r="K63" s="157"/>
      <c r="L63" s="157"/>
      <c r="M63" s="157"/>
      <c r="N63" s="157"/>
      <c r="O63" s="157"/>
      <c r="P63" s="157"/>
      <c r="Q63" s="157"/>
      <c r="R63" s="157"/>
      <c r="S63" s="157"/>
      <c r="T63" s="157"/>
      <c r="U63" s="157"/>
    </row>
    <row r="64" spans="1:21" x14ac:dyDescent="0.25">
      <c r="A64" s="157"/>
      <c r="B64" s="157"/>
      <c r="C64" s="157"/>
      <c r="D64" s="157"/>
      <c r="E64" s="157"/>
      <c r="F64" s="157"/>
      <c r="G64" s="157"/>
      <c r="H64" s="157"/>
      <c r="I64" s="157"/>
      <c r="J64" s="157"/>
      <c r="K64" s="157"/>
      <c r="L64" s="157"/>
      <c r="M64" s="157"/>
      <c r="N64" s="157"/>
      <c r="O64" s="157"/>
      <c r="P64" s="157"/>
      <c r="Q64" s="157"/>
      <c r="R64" s="157"/>
      <c r="S64" s="157"/>
      <c r="T64" s="157"/>
      <c r="U64" s="157"/>
    </row>
    <row r="65" spans="1:21" x14ac:dyDescent="0.25">
      <c r="A65" s="157"/>
      <c r="B65" s="157"/>
      <c r="C65" s="157"/>
      <c r="D65" s="157"/>
      <c r="E65" s="157"/>
      <c r="F65" s="157"/>
      <c r="G65" s="157"/>
      <c r="H65" s="157"/>
      <c r="I65" s="157"/>
      <c r="J65" s="157"/>
      <c r="K65" s="157"/>
      <c r="L65" s="157"/>
      <c r="M65" s="157"/>
      <c r="N65" s="157"/>
      <c r="O65" s="157"/>
      <c r="P65" s="157"/>
      <c r="Q65" s="157"/>
      <c r="R65" s="157"/>
      <c r="S65" s="157"/>
      <c r="T65" s="157"/>
      <c r="U65" s="157"/>
    </row>
    <row r="66" spans="1:21" x14ac:dyDescent="0.25">
      <c r="A66" s="157"/>
      <c r="B66" s="157"/>
      <c r="C66" s="157"/>
      <c r="D66" s="157"/>
      <c r="E66" s="157"/>
      <c r="F66" s="157"/>
      <c r="G66" s="157"/>
      <c r="H66" s="157"/>
      <c r="I66" s="157"/>
      <c r="J66" s="157"/>
      <c r="K66" s="157"/>
      <c r="L66" s="157"/>
      <c r="M66" s="157"/>
      <c r="N66" s="157"/>
      <c r="O66" s="157"/>
      <c r="P66" s="157"/>
      <c r="Q66" s="157"/>
      <c r="R66" s="157"/>
      <c r="S66" s="157"/>
      <c r="T66" s="157"/>
      <c r="U66" s="157"/>
    </row>
    <row r="67" spans="1:21" x14ac:dyDescent="0.25">
      <c r="A67" s="157"/>
      <c r="B67" s="157"/>
      <c r="C67" s="157"/>
      <c r="D67" s="157"/>
      <c r="E67" s="157"/>
      <c r="F67" s="157"/>
      <c r="G67" s="157"/>
      <c r="H67" s="157"/>
      <c r="I67" s="157"/>
      <c r="J67" s="157"/>
      <c r="K67" s="157"/>
      <c r="L67" s="157"/>
      <c r="M67" s="157"/>
      <c r="N67" s="157"/>
      <c r="O67" s="157"/>
      <c r="P67" s="157"/>
      <c r="Q67" s="157"/>
      <c r="R67" s="157"/>
      <c r="S67" s="157"/>
      <c r="T67" s="157"/>
      <c r="U67" s="157"/>
    </row>
    <row r="68" spans="1:21" x14ac:dyDescent="0.25">
      <c r="A68" s="157"/>
      <c r="B68" s="157"/>
      <c r="C68" s="157"/>
      <c r="D68" s="157"/>
      <c r="E68" s="157"/>
      <c r="F68" s="157"/>
      <c r="G68" s="157"/>
      <c r="H68" s="157"/>
      <c r="I68" s="157"/>
      <c r="J68" s="157"/>
      <c r="K68" s="157"/>
      <c r="L68" s="157"/>
      <c r="M68" s="157"/>
      <c r="N68" s="157"/>
      <c r="O68" s="157"/>
      <c r="P68" s="157"/>
      <c r="Q68" s="157"/>
      <c r="R68" s="157"/>
      <c r="S68" s="157"/>
      <c r="T68" s="157"/>
      <c r="U68" s="157"/>
    </row>
    <row r="69" spans="1:21" x14ac:dyDescent="0.25">
      <c r="A69" s="157"/>
      <c r="B69" s="157"/>
      <c r="C69" s="157"/>
      <c r="D69" s="157"/>
      <c r="E69" s="157"/>
      <c r="F69" s="157"/>
      <c r="G69" s="157"/>
      <c r="H69" s="157"/>
      <c r="I69" s="157"/>
      <c r="J69" s="157"/>
      <c r="K69" s="157"/>
      <c r="L69" s="157"/>
      <c r="M69" s="157"/>
      <c r="N69" s="157"/>
      <c r="O69" s="157"/>
      <c r="P69" s="157"/>
      <c r="Q69" s="157"/>
      <c r="R69" s="157"/>
      <c r="S69" s="157"/>
      <c r="T69" s="157"/>
      <c r="U69" s="157"/>
    </row>
    <row r="70" spans="1:21" x14ac:dyDescent="0.25">
      <c r="A70" s="157"/>
      <c r="B70" s="157"/>
      <c r="C70" s="157"/>
      <c r="D70" s="157"/>
      <c r="E70" s="157"/>
      <c r="F70" s="157"/>
      <c r="G70" s="157"/>
      <c r="H70" s="157"/>
      <c r="I70" s="157"/>
      <c r="J70" s="157"/>
      <c r="K70" s="157"/>
      <c r="L70" s="157"/>
      <c r="M70" s="157"/>
      <c r="N70" s="157"/>
      <c r="O70" s="157"/>
      <c r="P70" s="157"/>
      <c r="Q70" s="157"/>
      <c r="R70" s="157"/>
      <c r="S70" s="157"/>
      <c r="T70" s="157"/>
      <c r="U70" s="157"/>
    </row>
    <row r="71" spans="1:21" x14ac:dyDescent="0.25">
      <c r="A71" s="157"/>
      <c r="B71" s="157"/>
      <c r="C71" s="157"/>
      <c r="D71" s="157"/>
      <c r="E71" s="157"/>
      <c r="F71" s="157"/>
      <c r="G71" s="157"/>
      <c r="H71" s="157"/>
      <c r="I71" s="157"/>
      <c r="J71" s="157"/>
      <c r="K71" s="157"/>
      <c r="L71" s="157"/>
      <c r="M71" s="157"/>
      <c r="N71" s="157"/>
      <c r="O71" s="157"/>
      <c r="P71" s="157"/>
      <c r="Q71" s="157"/>
      <c r="R71" s="157"/>
      <c r="S71" s="157"/>
      <c r="T71" s="157"/>
      <c r="U71" s="157"/>
    </row>
    <row r="72" spans="1:21" x14ac:dyDescent="0.25">
      <c r="A72" s="157"/>
      <c r="B72" s="157"/>
      <c r="C72" s="157"/>
      <c r="D72" s="157"/>
      <c r="E72" s="157"/>
      <c r="F72" s="157"/>
      <c r="G72" s="157"/>
      <c r="H72" s="157"/>
      <c r="I72" s="157"/>
      <c r="J72" s="157"/>
      <c r="K72" s="157"/>
      <c r="L72" s="157"/>
      <c r="M72" s="157"/>
      <c r="N72" s="157"/>
      <c r="O72" s="157"/>
      <c r="P72" s="157"/>
      <c r="Q72" s="157"/>
      <c r="R72" s="157"/>
      <c r="S72" s="157"/>
      <c r="T72" s="157"/>
      <c r="U72" s="157"/>
    </row>
    <row r="73" spans="1:21" x14ac:dyDescent="0.25">
      <c r="A73" s="157"/>
      <c r="B73" s="157"/>
      <c r="C73" s="157"/>
      <c r="D73" s="157"/>
      <c r="E73" s="157"/>
      <c r="F73" s="157"/>
      <c r="G73" s="157"/>
      <c r="H73" s="157"/>
      <c r="I73" s="157"/>
      <c r="J73" s="157"/>
      <c r="K73" s="157"/>
      <c r="L73" s="157"/>
      <c r="M73" s="157"/>
      <c r="N73" s="157"/>
      <c r="O73" s="157"/>
      <c r="P73" s="157"/>
      <c r="Q73" s="157"/>
      <c r="R73" s="157"/>
      <c r="S73" s="157"/>
      <c r="T73" s="157"/>
      <c r="U73" s="157"/>
    </row>
    <row r="74" spans="1:21" x14ac:dyDescent="0.25">
      <c r="A74" s="157"/>
      <c r="B74" s="157"/>
      <c r="C74" s="157"/>
      <c r="D74" s="157"/>
      <c r="E74" s="157"/>
      <c r="F74" s="157"/>
      <c r="G74" s="157"/>
      <c r="H74" s="157"/>
      <c r="I74" s="157"/>
      <c r="J74" s="157"/>
      <c r="K74" s="157"/>
      <c r="L74" s="157"/>
      <c r="M74" s="157"/>
      <c r="N74" s="157"/>
      <c r="O74" s="157"/>
      <c r="P74" s="157"/>
      <c r="Q74" s="157"/>
      <c r="R74" s="157"/>
      <c r="S74" s="157"/>
      <c r="T74" s="157"/>
      <c r="U74" s="157"/>
    </row>
    <row r="75" spans="1:21" x14ac:dyDescent="0.25">
      <c r="A75" s="157"/>
      <c r="B75" s="157"/>
      <c r="C75" s="157"/>
      <c r="D75" s="157"/>
      <c r="E75" s="157"/>
      <c r="F75" s="157"/>
      <c r="G75" s="157"/>
      <c r="H75" s="157"/>
      <c r="I75" s="157"/>
      <c r="J75" s="157"/>
      <c r="K75" s="157"/>
      <c r="L75" s="157"/>
      <c r="M75" s="157"/>
      <c r="N75" s="157"/>
      <c r="O75" s="157"/>
      <c r="P75" s="157"/>
      <c r="Q75" s="157"/>
      <c r="R75" s="157"/>
      <c r="S75" s="157"/>
      <c r="T75" s="157"/>
      <c r="U75" s="157"/>
    </row>
    <row r="76" spans="1:21" x14ac:dyDescent="0.25">
      <c r="A76" s="157"/>
      <c r="B76" s="157"/>
      <c r="C76" s="157"/>
      <c r="D76" s="157"/>
      <c r="E76" s="157"/>
      <c r="F76" s="157"/>
      <c r="G76" s="157"/>
      <c r="H76" s="157"/>
      <c r="I76" s="157"/>
      <c r="J76" s="157"/>
      <c r="K76" s="157"/>
      <c r="L76" s="157"/>
      <c r="M76" s="157"/>
      <c r="N76" s="157"/>
      <c r="O76" s="157"/>
      <c r="P76" s="157"/>
      <c r="Q76" s="157"/>
      <c r="R76" s="157"/>
      <c r="S76" s="157"/>
      <c r="T76" s="157"/>
      <c r="U76" s="157"/>
    </row>
    <row r="77" spans="1:21" x14ac:dyDescent="0.25">
      <c r="A77" s="157"/>
      <c r="B77" s="157"/>
      <c r="C77" s="157"/>
      <c r="D77" s="157"/>
      <c r="E77" s="157"/>
      <c r="F77" s="157"/>
      <c r="G77" s="157"/>
      <c r="H77" s="157"/>
      <c r="I77" s="157"/>
      <c r="J77" s="157"/>
      <c r="K77" s="157"/>
      <c r="L77" s="157"/>
      <c r="M77" s="157"/>
      <c r="N77" s="157"/>
      <c r="O77" s="157"/>
      <c r="P77" s="157"/>
      <c r="Q77" s="157"/>
      <c r="R77" s="157"/>
      <c r="S77" s="157"/>
      <c r="T77" s="157"/>
      <c r="U77" s="157"/>
    </row>
    <row r="78" spans="1:21" x14ac:dyDescent="0.25">
      <c r="A78" s="157"/>
      <c r="B78" s="157"/>
      <c r="C78" s="157"/>
      <c r="D78" s="157"/>
      <c r="E78" s="157"/>
      <c r="F78" s="157"/>
      <c r="G78" s="157"/>
      <c r="H78" s="157"/>
      <c r="I78" s="157"/>
      <c r="J78" s="157"/>
      <c r="K78" s="157"/>
      <c r="L78" s="157"/>
      <c r="M78" s="157"/>
      <c r="N78" s="157"/>
      <c r="O78" s="157"/>
      <c r="P78" s="157"/>
      <c r="Q78" s="157"/>
      <c r="R78" s="157"/>
      <c r="S78" s="157"/>
      <c r="T78" s="157"/>
      <c r="U78" s="157"/>
    </row>
    <row r="79" spans="1:21" x14ac:dyDescent="0.25">
      <c r="A79" s="157"/>
      <c r="B79" s="157"/>
      <c r="C79" s="157"/>
      <c r="D79" s="157"/>
      <c r="E79" s="157"/>
      <c r="F79" s="157"/>
      <c r="G79" s="157"/>
      <c r="H79" s="157"/>
      <c r="I79" s="157"/>
      <c r="J79" s="157"/>
      <c r="K79" s="157"/>
      <c r="L79" s="157"/>
      <c r="M79" s="157"/>
      <c r="N79" s="157"/>
      <c r="O79" s="157"/>
      <c r="P79" s="157"/>
      <c r="Q79" s="157"/>
      <c r="R79" s="157"/>
      <c r="S79" s="157"/>
      <c r="T79" s="157"/>
      <c r="U79" s="157"/>
    </row>
    <row r="80" spans="1:21" x14ac:dyDescent="0.25">
      <c r="A80" s="157"/>
      <c r="B80" s="157"/>
      <c r="C80" s="157"/>
      <c r="D80" s="157"/>
      <c r="E80" s="157"/>
      <c r="F80" s="157"/>
      <c r="G80" s="157"/>
      <c r="H80" s="157"/>
      <c r="I80" s="157"/>
      <c r="J80" s="157"/>
      <c r="K80" s="157"/>
      <c r="L80" s="157"/>
      <c r="M80" s="157"/>
      <c r="N80" s="157"/>
      <c r="O80" s="157"/>
      <c r="P80" s="157"/>
      <c r="Q80" s="157"/>
      <c r="R80" s="157"/>
      <c r="S80" s="157"/>
      <c r="T80" s="157"/>
      <c r="U80" s="157"/>
    </row>
    <row r="81" spans="1:21" x14ac:dyDescent="0.25">
      <c r="A81" s="157"/>
      <c r="B81" s="157"/>
      <c r="C81" s="157"/>
      <c r="D81" s="157"/>
      <c r="E81" s="157"/>
      <c r="F81" s="157"/>
      <c r="G81" s="157"/>
      <c r="H81" s="157"/>
      <c r="I81" s="157"/>
      <c r="J81" s="157"/>
      <c r="K81" s="157"/>
      <c r="L81" s="157"/>
      <c r="M81" s="157"/>
      <c r="N81" s="157"/>
      <c r="O81" s="157"/>
      <c r="P81" s="157"/>
      <c r="Q81" s="157"/>
      <c r="R81" s="157"/>
      <c r="S81" s="157"/>
      <c r="T81" s="157"/>
      <c r="U81" s="157"/>
    </row>
    <row r="82" spans="1:21" x14ac:dyDescent="0.25">
      <c r="A82" s="157"/>
      <c r="B82" s="157"/>
      <c r="C82" s="157"/>
      <c r="D82" s="157"/>
      <c r="E82" s="157"/>
      <c r="F82" s="157"/>
      <c r="G82" s="157"/>
      <c r="H82" s="157"/>
      <c r="I82" s="157"/>
      <c r="J82" s="157"/>
      <c r="K82" s="157"/>
      <c r="L82" s="157"/>
      <c r="M82" s="157"/>
      <c r="N82" s="157"/>
      <c r="O82" s="157"/>
      <c r="P82" s="157"/>
      <c r="Q82" s="157"/>
      <c r="R82" s="157"/>
      <c r="S82" s="157"/>
      <c r="T82" s="157"/>
      <c r="U82" s="157"/>
    </row>
    <row r="83" spans="1:21" x14ac:dyDescent="0.25">
      <c r="A83" s="157"/>
      <c r="B83" s="157"/>
      <c r="C83" s="157"/>
      <c r="D83" s="157"/>
      <c r="E83" s="157"/>
      <c r="F83" s="157"/>
      <c r="G83" s="157"/>
      <c r="H83" s="157"/>
      <c r="I83" s="157"/>
      <c r="J83" s="157"/>
      <c r="K83" s="157"/>
      <c r="L83" s="157"/>
      <c r="M83" s="157"/>
      <c r="N83" s="157"/>
      <c r="O83" s="157"/>
      <c r="P83" s="157"/>
      <c r="Q83" s="157"/>
      <c r="R83" s="157"/>
      <c r="S83" s="157"/>
      <c r="T83" s="157"/>
      <c r="U83" s="157"/>
    </row>
    <row r="84" spans="1:21" x14ac:dyDescent="0.25">
      <c r="A84" s="157"/>
      <c r="B84" s="157"/>
      <c r="C84" s="157"/>
      <c r="D84" s="157"/>
      <c r="E84" s="157"/>
      <c r="F84" s="157"/>
      <c r="G84" s="157"/>
      <c r="H84" s="157"/>
      <c r="I84" s="157"/>
      <c r="J84" s="157"/>
      <c r="K84" s="157"/>
      <c r="L84" s="157"/>
      <c r="M84" s="157"/>
      <c r="N84" s="157"/>
      <c r="O84" s="157"/>
      <c r="P84" s="157"/>
      <c r="Q84" s="157"/>
      <c r="R84" s="157"/>
      <c r="S84" s="157"/>
      <c r="T84" s="157"/>
      <c r="U84" s="157"/>
    </row>
    <row r="85" spans="1:21" x14ac:dyDescent="0.25">
      <c r="A85" s="157"/>
      <c r="B85" s="157"/>
      <c r="C85" s="157"/>
      <c r="D85" s="157"/>
      <c r="E85" s="157"/>
      <c r="F85" s="157"/>
      <c r="G85" s="157"/>
      <c r="H85" s="157"/>
      <c r="I85" s="157"/>
      <c r="J85" s="157"/>
      <c r="K85" s="157"/>
      <c r="L85" s="157"/>
      <c r="M85" s="157"/>
      <c r="N85" s="157"/>
      <c r="O85" s="157"/>
      <c r="P85" s="157"/>
      <c r="Q85" s="157"/>
      <c r="R85" s="157"/>
      <c r="S85" s="157"/>
      <c r="T85" s="157"/>
      <c r="U85" s="157"/>
    </row>
    <row r="86" spans="1:21" x14ac:dyDescent="0.25">
      <c r="A86" s="157"/>
      <c r="B86" s="157"/>
      <c r="C86" s="157"/>
      <c r="D86" s="157"/>
      <c r="E86" s="157"/>
      <c r="F86" s="157"/>
      <c r="G86" s="157"/>
      <c r="H86" s="157"/>
      <c r="I86" s="157"/>
      <c r="J86" s="157"/>
      <c r="K86" s="157"/>
      <c r="L86" s="157"/>
      <c r="M86" s="157"/>
      <c r="N86" s="157"/>
      <c r="O86" s="157"/>
      <c r="P86" s="157"/>
      <c r="Q86" s="157"/>
      <c r="R86" s="157"/>
      <c r="S86" s="157"/>
      <c r="T86" s="157"/>
      <c r="U86" s="157"/>
    </row>
    <row r="87" spans="1:21" x14ac:dyDescent="0.25">
      <c r="A87" s="157"/>
      <c r="B87" s="157"/>
      <c r="C87" s="157"/>
      <c r="D87" s="157"/>
      <c r="E87" s="157"/>
      <c r="F87" s="157"/>
      <c r="G87" s="157"/>
      <c r="H87" s="157"/>
      <c r="I87" s="157"/>
      <c r="J87" s="157"/>
      <c r="K87" s="157"/>
      <c r="L87" s="157"/>
      <c r="M87" s="157"/>
      <c r="N87" s="157"/>
      <c r="O87" s="157"/>
      <c r="P87" s="157"/>
      <c r="Q87" s="157"/>
      <c r="R87" s="157"/>
      <c r="S87" s="157"/>
      <c r="T87" s="157"/>
      <c r="U87" s="157"/>
    </row>
    <row r="88" spans="1:21" x14ac:dyDescent="0.25">
      <c r="A88" s="157"/>
      <c r="B88" s="157"/>
      <c r="C88" s="157"/>
      <c r="D88" s="157"/>
      <c r="E88" s="157"/>
      <c r="F88" s="157"/>
      <c r="G88" s="157"/>
      <c r="H88" s="157"/>
      <c r="I88" s="157"/>
      <c r="J88" s="157"/>
      <c r="K88" s="157"/>
      <c r="L88" s="157"/>
      <c r="M88" s="157"/>
      <c r="N88" s="157"/>
      <c r="O88" s="157"/>
      <c r="P88" s="157"/>
      <c r="Q88" s="157"/>
      <c r="R88" s="157"/>
      <c r="S88" s="157"/>
      <c r="T88" s="157"/>
      <c r="U88" s="157"/>
    </row>
    <row r="89" spans="1:21" x14ac:dyDescent="0.25">
      <c r="A89" s="157"/>
      <c r="B89" s="157"/>
      <c r="C89" s="157"/>
      <c r="D89" s="157"/>
      <c r="E89" s="157"/>
      <c r="F89" s="157"/>
      <c r="G89" s="157"/>
      <c r="H89" s="157"/>
      <c r="I89" s="157"/>
      <c r="J89" s="157"/>
      <c r="K89" s="157"/>
      <c r="L89" s="157"/>
      <c r="M89" s="157"/>
      <c r="N89" s="157"/>
      <c r="O89" s="157"/>
      <c r="P89" s="157"/>
      <c r="Q89" s="157"/>
      <c r="R89" s="157"/>
      <c r="S89" s="157"/>
      <c r="T89" s="157"/>
      <c r="U89" s="157"/>
    </row>
    <row r="90" spans="1:21" x14ac:dyDescent="0.25">
      <c r="A90" s="157"/>
      <c r="B90" s="157"/>
      <c r="C90" s="157"/>
      <c r="D90" s="157"/>
      <c r="E90" s="157"/>
      <c r="F90" s="157"/>
      <c r="G90" s="157"/>
      <c r="H90" s="157"/>
      <c r="I90" s="157"/>
      <c r="J90" s="157"/>
      <c r="K90" s="157"/>
      <c r="L90" s="157"/>
      <c r="M90" s="157"/>
      <c r="N90" s="157"/>
      <c r="O90" s="157"/>
      <c r="P90" s="157"/>
      <c r="Q90" s="157"/>
      <c r="R90" s="157"/>
      <c r="S90" s="157"/>
      <c r="T90" s="157"/>
      <c r="U90" s="157"/>
    </row>
    <row r="91" spans="1:21" x14ac:dyDescent="0.25">
      <c r="A91" s="157"/>
      <c r="B91" s="157"/>
      <c r="C91" s="157"/>
      <c r="D91" s="157"/>
      <c r="E91" s="157"/>
      <c r="F91" s="157"/>
      <c r="G91" s="157"/>
      <c r="H91" s="157"/>
      <c r="I91" s="157"/>
      <c r="J91" s="157"/>
      <c r="K91" s="157"/>
      <c r="L91" s="157"/>
      <c r="M91" s="157"/>
      <c r="N91" s="157"/>
      <c r="O91" s="157"/>
      <c r="P91" s="157"/>
      <c r="Q91" s="157"/>
      <c r="R91" s="157"/>
      <c r="S91" s="157"/>
      <c r="T91" s="157"/>
      <c r="U91" s="157"/>
    </row>
    <row r="92" spans="1:21" x14ac:dyDescent="0.25">
      <c r="A92" s="157"/>
      <c r="B92" s="157"/>
      <c r="C92" s="157"/>
      <c r="D92" s="157"/>
      <c r="E92" s="157"/>
      <c r="F92" s="157"/>
      <c r="G92" s="157"/>
      <c r="H92" s="157"/>
      <c r="I92" s="157"/>
      <c r="J92" s="157"/>
      <c r="K92" s="157"/>
      <c r="L92" s="157"/>
      <c r="M92" s="157"/>
      <c r="N92" s="157"/>
      <c r="O92" s="157"/>
      <c r="P92" s="157"/>
      <c r="Q92" s="157"/>
      <c r="R92" s="157"/>
      <c r="S92" s="157"/>
      <c r="T92" s="157"/>
      <c r="U92" s="157"/>
    </row>
    <row r="93" spans="1:21" x14ac:dyDescent="0.25">
      <c r="A93" s="157"/>
      <c r="B93" s="157"/>
      <c r="C93" s="157"/>
      <c r="D93" s="157"/>
      <c r="E93" s="157"/>
      <c r="F93" s="157"/>
      <c r="G93" s="157"/>
      <c r="H93" s="157"/>
      <c r="I93" s="157"/>
      <c r="J93" s="157"/>
      <c r="K93" s="157"/>
      <c r="L93" s="157"/>
      <c r="M93" s="157"/>
      <c r="N93" s="157"/>
      <c r="O93" s="157"/>
      <c r="P93" s="157"/>
      <c r="Q93" s="157"/>
      <c r="R93" s="157"/>
      <c r="S93" s="157"/>
      <c r="T93" s="157"/>
      <c r="U93" s="157"/>
    </row>
    <row r="94" spans="1:21" x14ac:dyDescent="0.25">
      <c r="A94" s="157"/>
      <c r="B94" s="157"/>
      <c r="C94" s="157"/>
      <c r="D94" s="157"/>
      <c r="E94" s="157"/>
      <c r="F94" s="157"/>
      <c r="G94" s="157"/>
      <c r="H94" s="157"/>
      <c r="I94" s="157"/>
      <c r="J94" s="157"/>
      <c r="K94" s="157"/>
      <c r="L94" s="157"/>
      <c r="M94" s="157"/>
      <c r="N94" s="157"/>
      <c r="O94" s="157"/>
      <c r="P94" s="157"/>
      <c r="Q94" s="157"/>
      <c r="R94" s="157"/>
      <c r="S94" s="157"/>
      <c r="T94" s="157"/>
      <c r="U94" s="157"/>
    </row>
    <row r="95" spans="1:21" x14ac:dyDescent="0.25">
      <c r="A95" s="157"/>
      <c r="B95" s="157"/>
      <c r="C95" s="157"/>
      <c r="D95" s="157"/>
      <c r="E95" s="157"/>
      <c r="F95" s="157"/>
      <c r="G95" s="157"/>
      <c r="H95" s="157"/>
      <c r="I95" s="157"/>
      <c r="J95" s="157"/>
      <c r="K95" s="157"/>
      <c r="L95" s="157"/>
      <c r="M95" s="157"/>
      <c r="N95" s="157"/>
      <c r="O95" s="157"/>
      <c r="P95" s="157"/>
      <c r="Q95" s="157"/>
      <c r="R95" s="157"/>
      <c r="S95" s="157"/>
      <c r="T95" s="157"/>
      <c r="U95" s="157"/>
    </row>
    <row r="96" spans="1:21" x14ac:dyDescent="0.25">
      <c r="A96" s="157"/>
      <c r="B96" s="157"/>
      <c r="C96" s="157"/>
      <c r="D96" s="157"/>
      <c r="E96" s="157"/>
      <c r="F96" s="157"/>
      <c r="G96" s="157"/>
      <c r="H96" s="157"/>
      <c r="I96" s="157"/>
      <c r="J96" s="157"/>
      <c r="K96" s="157"/>
      <c r="L96" s="157"/>
      <c r="M96" s="157"/>
      <c r="N96" s="157"/>
      <c r="O96" s="157"/>
      <c r="P96" s="157"/>
      <c r="Q96" s="157"/>
      <c r="R96" s="157"/>
      <c r="S96" s="157"/>
      <c r="T96" s="157"/>
      <c r="U96" s="157"/>
    </row>
    <row r="97" spans="1:21" x14ac:dyDescent="0.25">
      <c r="A97" s="157"/>
      <c r="B97" s="157"/>
      <c r="C97" s="157"/>
      <c r="D97" s="157"/>
      <c r="E97" s="157"/>
      <c r="F97" s="157"/>
      <c r="G97" s="157"/>
      <c r="H97" s="157"/>
      <c r="I97" s="157"/>
      <c r="J97" s="157"/>
      <c r="K97" s="157"/>
      <c r="L97" s="157"/>
      <c r="M97" s="157"/>
      <c r="N97" s="157"/>
      <c r="O97" s="157"/>
      <c r="P97" s="157"/>
      <c r="Q97" s="157"/>
      <c r="R97" s="157"/>
      <c r="S97" s="157"/>
      <c r="T97" s="157"/>
      <c r="U97" s="157"/>
    </row>
    <row r="98" spans="1:21" x14ac:dyDescent="0.25">
      <c r="A98" s="157"/>
      <c r="B98" s="157"/>
      <c r="C98" s="157"/>
      <c r="D98" s="157"/>
      <c r="E98" s="157"/>
      <c r="F98" s="157"/>
      <c r="G98" s="157"/>
      <c r="H98" s="157"/>
      <c r="I98" s="157"/>
      <c r="J98" s="157"/>
      <c r="K98" s="157"/>
      <c r="L98" s="157"/>
      <c r="M98" s="157"/>
      <c r="N98" s="157"/>
      <c r="O98" s="157"/>
      <c r="P98" s="157"/>
      <c r="Q98" s="157"/>
      <c r="R98" s="157"/>
      <c r="S98" s="157"/>
      <c r="T98" s="157"/>
      <c r="U98" s="157"/>
    </row>
    <row r="99" spans="1:21" x14ac:dyDescent="0.25">
      <c r="A99" s="157"/>
      <c r="B99" s="157"/>
      <c r="C99" s="157"/>
      <c r="D99" s="157"/>
      <c r="E99" s="157"/>
      <c r="F99" s="157"/>
      <c r="G99" s="157"/>
      <c r="H99" s="157"/>
      <c r="I99" s="157"/>
      <c r="J99" s="157"/>
      <c r="K99" s="157"/>
      <c r="L99" s="157"/>
      <c r="M99" s="157"/>
      <c r="N99" s="157"/>
      <c r="O99" s="157"/>
      <c r="P99" s="157"/>
      <c r="Q99" s="157"/>
      <c r="R99" s="157"/>
      <c r="S99" s="157"/>
      <c r="T99" s="157"/>
      <c r="U99" s="157"/>
    </row>
    <row r="100" spans="1:21"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row>
    <row r="101" spans="1:21"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row>
    <row r="102" spans="1:21"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row>
    <row r="103" spans="1:21"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row>
    <row r="104" spans="1:21"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row>
    <row r="105" spans="1:21"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row>
    <row r="106" spans="1:21"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row>
    <row r="107" spans="1:21"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row>
    <row r="108" spans="1:21"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row>
    <row r="109" spans="1:21"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row>
    <row r="110" spans="1:21"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row>
    <row r="111" spans="1:21"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row>
    <row r="112" spans="1:21"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row>
    <row r="113" spans="1:21"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row>
    <row r="114" spans="1:21"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row>
    <row r="115" spans="1:21"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row>
    <row r="116" spans="1:21"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row>
    <row r="117" spans="1:21"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row>
    <row r="118" spans="1:21"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row>
    <row r="119" spans="1:21"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row>
    <row r="120" spans="1:21"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row>
    <row r="121" spans="1:21"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row>
    <row r="122" spans="1:21"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row>
    <row r="123" spans="1:21"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row>
    <row r="124" spans="1:21"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row>
    <row r="125" spans="1:21"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row>
    <row r="126" spans="1:21"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row>
    <row r="127" spans="1:21"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row>
    <row r="128" spans="1:21"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row>
    <row r="129" spans="1:21"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row>
    <row r="130" spans="1:21"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row>
    <row r="131" spans="1:21"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row>
    <row r="132" spans="1:21"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row>
    <row r="133" spans="1:21"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row>
    <row r="134" spans="1:21"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row>
    <row r="135" spans="1:21"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row>
    <row r="136" spans="1:21"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row>
    <row r="137" spans="1:21"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row>
    <row r="138" spans="1:21"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row>
    <row r="139" spans="1:21"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row>
    <row r="140" spans="1:21"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row>
    <row r="141" spans="1:21"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row>
    <row r="142" spans="1:21"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row>
    <row r="143" spans="1:21"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row>
    <row r="144" spans="1:21"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row>
    <row r="145" spans="1:21"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row>
    <row r="146" spans="1:21"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row>
    <row r="147" spans="1:21"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row>
    <row r="148" spans="1:21"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row>
    <row r="149" spans="1:21"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row>
    <row r="150" spans="1:21"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row>
    <row r="151" spans="1:21"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row>
    <row r="152" spans="1:21"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row>
    <row r="153" spans="1:21"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row>
    <row r="154" spans="1:21"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row>
    <row r="155" spans="1:21"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row>
    <row r="156" spans="1:21"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row>
    <row r="157" spans="1:21"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row>
    <row r="158" spans="1:21"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row>
    <row r="159" spans="1:21"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row>
    <row r="160" spans="1:21"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row>
    <row r="161" spans="1:21"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row>
    <row r="162" spans="1:21"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row>
    <row r="163" spans="1:21"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row>
    <row r="164" spans="1:21"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row>
    <row r="165" spans="1:21"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row>
    <row r="166" spans="1:21"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row>
    <row r="167" spans="1:21"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row>
    <row r="168" spans="1:21"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row>
    <row r="169" spans="1:21"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row>
    <row r="170" spans="1:21"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row>
    <row r="171" spans="1:21"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row>
    <row r="172" spans="1:21"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row>
    <row r="173" spans="1:21"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row>
    <row r="174" spans="1:21"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row>
    <row r="175" spans="1:21"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row>
    <row r="176" spans="1:21"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row>
    <row r="177" spans="1:21"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row>
    <row r="178" spans="1:21"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row>
    <row r="179" spans="1:21"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row>
    <row r="180" spans="1:21"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row>
    <row r="181" spans="1:21"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row>
    <row r="182" spans="1:21"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row>
    <row r="183" spans="1:21"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row>
    <row r="184" spans="1:21"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row>
    <row r="185" spans="1:21"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row>
    <row r="186" spans="1:21"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row>
    <row r="187" spans="1:21"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row>
    <row r="188" spans="1:21"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row>
    <row r="189" spans="1:21"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row>
    <row r="190" spans="1:21"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row>
    <row r="191" spans="1:21"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row>
    <row r="192" spans="1:21"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row>
    <row r="193" spans="1:21"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row>
    <row r="194" spans="1:21"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row>
    <row r="195" spans="1:21"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row>
    <row r="196" spans="1:21"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row>
    <row r="197" spans="1:21"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row>
    <row r="198" spans="1:21"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row>
    <row r="199" spans="1:21"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row>
    <row r="200" spans="1:21"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row>
    <row r="201" spans="1:21"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row>
    <row r="202" spans="1:21"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row>
    <row r="203" spans="1:21"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row>
    <row r="204" spans="1:21"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row>
    <row r="205" spans="1:21"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row>
    <row r="206" spans="1:21"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row>
    <row r="207" spans="1:21"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row>
    <row r="208" spans="1:21"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row>
    <row r="209" spans="1:21"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row>
    <row r="210" spans="1:21"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row>
    <row r="211" spans="1:21"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row>
    <row r="212" spans="1:21"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row>
    <row r="213" spans="1:21"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row>
    <row r="214" spans="1:21"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row>
    <row r="215" spans="1:21"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row>
    <row r="216" spans="1:21"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row>
    <row r="217" spans="1:21"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row>
    <row r="218" spans="1:21"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row>
    <row r="219" spans="1:21"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row>
    <row r="220" spans="1:21"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row>
    <row r="221" spans="1:21"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row>
    <row r="222" spans="1:21"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row>
    <row r="223" spans="1:21"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row>
    <row r="224" spans="1:21"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row>
    <row r="225" spans="1:21"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row>
    <row r="226" spans="1:21"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row>
    <row r="227" spans="1:21"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row>
    <row r="228" spans="1:21"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row>
    <row r="229" spans="1:21"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row>
    <row r="230" spans="1:21"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row>
    <row r="231" spans="1:21"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row>
    <row r="232" spans="1:21"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row>
    <row r="233" spans="1:21"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row>
    <row r="234" spans="1:21"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row>
    <row r="235" spans="1:21"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row>
    <row r="236" spans="1:21"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row>
    <row r="237" spans="1:21"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row>
    <row r="238" spans="1:21"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row>
    <row r="239" spans="1:21"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row>
    <row r="240" spans="1:21"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row>
    <row r="241" spans="1:21"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row>
    <row r="242" spans="1:21"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row>
    <row r="243" spans="1:21"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row>
    <row r="244" spans="1:21"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row>
    <row r="245" spans="1:21"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row>
    <row r="246" spans="1:21"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row>
    <row r="247" spans="1:21"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row>
    <row r="248" spans="1:21"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row>
    <row r="249" spans="1:21"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row>
    <row r="250" spans="1:21"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row>
    <row r="251" spans="1:21"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row>
    <row r="252" spans="1:21"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row>
    <row r="253" spans="1:21"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row>
    <row r="254" spans="1:21"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row>
    <row r="255" spans="1:21"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row>
    <row r="256" spans="1:21"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row>
    <row r="257" spans="1:21"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row>
    <row r="258" spans="1:21"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row>
    <row r="259" spans="1:21"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row>
    <row r="260" spans="1:21"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row>
    <row r="261" spans="1:21"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row>
    <row r="262" spans="1:21"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row>
    <row r="263" spans="1:21"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row>
    <row r="264" spans="1:21"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row>
    <row r="265" spans="1:21"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row>
    <row r="266" spans="1:21"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row>
    <row r="267" spans="1:21"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row>
    <row r="268" spans="1:21"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row>
    <row r="269" spans="1:21"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row>
    <row r="270" spans="1:21"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row>
    <row r="271" spans="1:21"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row>
    <row r="272" spans="1:21"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row>
    <row r="273" spans="1:21"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row>
    <row r="274" spans="1:21"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row>
    <row r="275" spans="1:21"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row>
    <row r="276" spans="1:21"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row>
    <row r="277" spans="1:21"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row>
    <row r="278" spans="1:21"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row>
    <row r="279" spans="1:21"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row>
    <row r="280" spans="1:21"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row>
    <row r="281" spans="1:21"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row>
    <row r="282" spans="1:21"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row>
    <row r="283" spans="1:21"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row>
    <row r="284" spans="1:21"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row>
    <row r="285" spans="1:21"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row>
    <row r="286" spans="1:21"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row>
    <row r="287" spans="1:21"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row>
    <row r="288" spans="1:21"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row>
    <row r="289" spans="1:21"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row>
    <row r="290" spans="1:21"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row>
    <row r="291" spans="1:21"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row>
    <row r="292" spans="1:21"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row>
    <row r="293" spans="1:21"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row>
    <row r="294" spans="1:21"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row>
    <row r="295" spans="1:21"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row>
    <row r="296" spans="1:21"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row>
    <row r="297" spans="1:21"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row>
    <row r="298" spans="1:21"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row>
    <row r="299" spans="1:21"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row>
    <row r="300" spans="1:21"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row>
    <row r="301" spans="1:21"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row>
    <row r="302" spans="1:21"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row>
    <row r="303" spans="1:21"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row>
    <row r="304" spans="1:21"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row>
    <row r="305" spans="1:21"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row>
    <row r="306" spans="1:21"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row>
    <row r="307" spans="1:21"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row>
    <row r="308" spans="1:21"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row>
    <row r="309" spans="1:21"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row>
    <row r="310" spans="1:21"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row>
    <row r="311" spans="1:21"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row>
    <row r="312" spans="1:21"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row>
    <row r="313" spans="1:21"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row>
    <row r="314" spans="1:21"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row>
    <row r="315" spans="1:21"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row>
    <row r="316" spans="1:21"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row>
    <row r="317" spans="1:21"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row>
    <row r="318" spans="1:21"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row>
    <row r="319" spans="1:21"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row>
    <row r="320" spans="1:21"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row>
    <row r="321" spans="1:21"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row>
    <row r="322" spans="1:21"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row>
    <row r="323" spans="1:21"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row>
    <row r="324" spans="1:21"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row>
    <row r="325" spans="1:21"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row>
    <row r="326" spans="1:21"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row>
    <row r="327" spans="1:21"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row>
    <row r="328" spans="1:21"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row>
    <row r="329" spans="1:21"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row>
    <row r="330" spans="1:21"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row>
    <row r="331" spans="1:21"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row>
    <row r="332" spans="1:21"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row>
    <row r="333" spans="1:21"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row>
    <row r="334" spans="1:21"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row>
    <row r="335" spans="1:21"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row>
    <row r="336" spans="1:21"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row>
    <row r="337" spans="1:21"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row>
    <row r="338" spans="1:21"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row>
    <row r="339" spans="1:21"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row>
    <row r="340" spans="1:21"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row>
    <row r="341" spans="1:21"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row>
    <row r="342" spans="1:21"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row>
    <row r="343" spans="1:21"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row>
    <row r="344" spans="1:21"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row>
    <row r="345" spans="1:21"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row>
    <row r="346" spans="1:21"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row>
    <row r="347" spans="1:21"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row>
    <row r="348" spans="1:21"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row>
    <row r="349" spans="1:21"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row>
    <row r="350" spans="1:21"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row>
    <row r="351" spans="1:21"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row>
    <row r="352" spans="1:21"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row>
    <row r="353" spans="1:21"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row>
    <row r="354" spans="1:21"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row>
    <row r="355" spans="1:21"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row>
    <row r="356" spans="1:21"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row>
    <row r="357" spans="1:21"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row>
    <row r="358" spans="1:21"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row>
    <row r="359" spans="1:21"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row>
    <row r="360" spans="1:21"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row>
    <row r="361" spans="1:21" x14ac:dyDescent="0.25">
      <c r="A361" s="157"/>
      <c r="B361" s="157"/>
      <c r="C361" s="157"/>
      <c r="D361" s="157"/>
      <c r="E361" s="157"/>
      <c r="F361" s="157"/>
      <c r="G361" s="157"/>
      <c r="H361" s="157"/>
      <c r="I361" s="157"/>
      <c r="J361" s="157"/>
      <c r="K361" s="157"/>
      <c r="L361" s="157"/>
      <c r="M361" s="157"/>
      <c r="N361" s="157"/>
      <c r="O361" s="157"/>
      <c r="P361" s="157"/>
      <c r="Q361" s="157"/>
      <c r="R361" s="157"/>
      <c r="S361" s="157"/>
      <c r="T361" s="157"/>
      <c r="U361" s="157"/>
    </row>
    <row r="362" spans="1:21" x14ac:dyDescent="0.25">
      <c r="A362" s="157"/>
      <c r="B362" s="157"/>
      <c r="C362" s="157"/>
      <c r="D362" s="157"/>
      <c r="E362" s="157"/>
      <c r="F362" s="157"/>
      <c r="G362" s="157"/>
      <c r="H362" s="157"/>
      <c r="I362" s="157"/>
      <c r="J362" s="157"/>
      <c r="K362" s="157"/>
      <c r="L362" s="157"/>
      <c r="M362" s="157"/>
      <c r="N362" s="157"/>
      <c r="O362" s="157"/>
      <c r="P362" s="157"/>
      <c r="Q362" s="157"/>
      <c r="R362" s="157"/>
      <c r="S362" s="157"/>
      <c r="T362" s="157"/>
      <c r="U362" s="157"/>
    </row>
    <row r="363" spans="1:21" x14ac:dyDescent="0.25">
      <c r="A363" s="157"/>
      <c r="B363" s="157"/>
      <c r="C363" s="157"/>
      <c r="D363" s="157"/>
      <c r="E363" s="157"/>
      <c r="F363" s="157"/>
      <c r="G363" s="157"/>
      <c r="H363" s="157"/>
      <c r="I363" s="157"/>
      <c r="J363" s="157"/>
      <c r="K363" s="157"/>
      <c r="L363" s="157"/>
      <c r="M363" s="157"/>
      <c r="N363" s="157"/>
      <c r="O363" s="157"/>
      <c r="P363" s="157"/>
      <c r="Q363" s="157"/>
      <c r="R363" s="157"/>
      <c r="S363" s="157"/>
      <c r="T363" s="157"/>
      <c r="U363" s="157"/>
    </row>
    <row r="364" spans="1:21" x14ac:dyDescent="0.25">
      <c r="A364" s="157"/>
      <c r="B364" s="157"/>
      <c r="C364" s="157"/>
      <c r="D364" s="157"/>
      <c r="E364" s="157"/>
      <c r="F364" s="157"/>
      <c r="G364" s="157"/>
      <c r="H364" s="157"/>
      <c r="I364" s="157"/>
      <c r="J364" s="157"/>
      <c r="K364" s="157"/>
      <c r="L364" s="157"/>
      <c r="M364" s="157"/>
      <c r="N364" s="157"/>
      <c r="O364" s="157"/>
      <c r="P364" s="157"/>
      <c r="Q364" s="157"/>
      <c r="R364" s="157"/>
      <c r="S364" s="157"/>
      <c r="T364" s="157"/>
      <c r="U364" s="157"/>
    </row>
    <row r="365" spans="1:21" x14ac:dyDescent="0.25">
      <c r="A365" s="157"/>
      <c r="B365" s="157"/>
      <c r="C365" s="157"/>
      <c r="D365" s="157"/>
      <c r="E365" s="157"/>
      <c r="F365" s="157"/>
      <c r="G365" s="157"/>
      <c r="H365" s="157"/>
      <c r="I365" s="157"/>
      <c r="J365" s="157"/>
      <c r="K365" s="157"/>
      <c r="L365" s="157"/>
      <c r="M365" s="157"/>
      <c r="N365" s="157"/>
      <c r="O365" s="157"/>
      <c r="P365" s="157"/>
      <c r="Q365" s="157"/>
      <c r="R365" s="157"/>
      <c r="S365" s="157"/>
      <c r="T365" s="157"/>
      <c r="U365" s="157"/>
    </row>
    <row r="366" spans="1:21" x14ac:dyDescent="0.25">
      <c r="A366" s="157"/>
      <c r="B366" s="157"/>
      <c r="C366" s="157"/>
      <c r="D366" s="157"/>
      <c r="E366" s="157"/>
      <c r="F366" s="157"/>
      <c r="G366" s="157"/>
      <c r="H366" s="157"/>
      <c r="I366" s="157"/>
      <c r="J366" s="157"/>
      <c r="K366" s="157"/>
      <c r="L366" s="157"/>
      <c r="M366" s="157"/>
      <c r="N366" s="157"/>
      <c r="O366" s="157"/>
      <c r="P366" s="157"/>
      <c r="Q366" s="157"/>
      <c r="R366" s="157"/>
      <c r="S366" s="157"/>
      <c r="T366" s="157"/>
      <c r="U366" s="157"/>
    </row>
    <row r="367" spans="1:21" x14ac:dyDescent="0.25">
      <c r="A367" s="157"/>
      <c r="B367" s="157"/>
      <c r="C367" s="157"/>
      <c r="D367" s="157"/>
      <c r="E367" s="157"/>
      <c r="F367" s="157"/>
      <c r="G367" s="157"/>
      <c r="H367" s="157"/>
      <c r="I367" s="157"/>
      <c r="J367" s="157"/>
      <c r="K367" s="157"/>
      <c r="L367" s="157"/>
      <c r="M367" s="157"/>
      <c r="N367" s="157"/>
      <c r="O367" s="157"/>
      <c r="P367" s="157"/>
      <c r="Q367" s="157"/>
      <c r="R367" s="157"/>
      <c r="S367" s="157"/>
      <c r="T367" s="157"/>
      <c r="U367" s="157"/>
    </row>
    <row r="368" spans="1:21" x14ac:dyDescent="0.25">
      <c r="A368" s="157"/>
      <c r="B368" s="157"/>
      <c r="C368" s="157"/>
      <c r="D368" s="157"/>
      <c r="E368" s="157"/>
      <c r="F368" s="157"/>
      <c r="G368" s="157"/>
      <c r="H368" s="157"/>
      <c r="I368" s="157"/>
      <c r="J368" s="157"/>
      <c r="K368" s="157"/>
      <c r="L368" s="157"/>
      <c r="M368" s="157"/>
      <c r="N368" s="157"/>
      <c r="O368" s="157"/>
      <c r="P368" s="157"/>
      <c r="Q368" s="157"/>
      <c r="R368" s="157"/>
      <c r="S368" s="157"/>
      <c r="T368" s="157"/>
      <c r="U368" s="157"/>
    </row>
    <row r="369" spans="1:21" x14ac:dyDescent="0.25">
      <c r="A369" s="157"/>
      <c r="B369" s="157"/>
      <c r="C369" s="157"/>
      <c r="D369" s="157"/>
      <c r="E369" s="157"/>
      <c r="F369" s="157"/>
      <c r="G369" s="157"/>
      <c r="H369" s="157"/>
      <c r="I369" s="157"/>
      <c r="J369" s="157"/>
      <c r="K369" s="157"/>
      <c r="L369" s="157"/>
      <c r="M369" s="157"/>
      <c r="N369" s="157"/>
      <c r="O369" s="157"/>
      <c r="P369" s="157"/>
      <c r="Q369" s="157"/>
      <c r="R369" s="157"/>
      <c r="S369" s="157"/>
      <c r="T369" s="157"/>
      <c r="U369" s="157"/>
    </row>
    <row r="370" spans="1:21" x14ac:dyDescent="0.25">
      <c r="A370" s="157"/>
      <c r="B370" s="157"/>
      <c r="C370" s="157"/>
      <c r="D370" s="157"/>
      <c r="E370" s="157"/>
      <c r="F370" s="157"/>
      <c r="G370" s="157"/>
      <c r="H370" s="157"/>
      <c r="I370" s="157"/>
      <c r="J370" s="157"/>
      <c r="K370" s="157"/>
      <c r="L370" s="157"/>
      <c r="M370" s="157"/>
      <c r="N370" s="157"/>
      <c r="O370" s="157"/>
      <c r="P370" s="157"/>
      <c r="Q370" s="157"/>
      <c r="R370" s="157"/>
      <c r="S370" s="157"/>
      <c r="T370" s="157"/>
      <c r="U370" s="157"/>
    </row>
    <row r="371" spans="1:21" x14ac:dyDescent="0.25">
      <c r="A371" s="157"/>
      <c r="B371" s="157"/>
      <c r="C371" s="157"/>
      <c r="D371" s="157"/>
      <c r="E371" s="157"/>
      <c r="F371" s="157"/>
      <c r="G371" s="157"/>
      <c r="H371" s="157"/>
      <c r="I371" s="157"/>
      <c r="J371" s="157"/>
      <c r="K371" s="157"/>
      <c r="L371" s="157"/>
      <c r="M371" s="157"/>
      <c r="N371" s="157"/>
      <c r="O371" s="157"/>
      <c r="P371" s="157"/>
      <c r="Q371" s="157"/>
      <c r="R371" s="157"/>
      <c r="S371" s="157"/>
      <c r="T371" s="157"/>
      <c r="U371" s="157"/>
    </row>
    <row r="372" spans="1:21" x14ac:dyDescent="0.25">
      <c r="A372" s="157"/>
      <c r="B372" s="157"/>
      <c r="C372" s="157"/>
      <c r="D372" s="157"/>
      <c r="E372" s="157"/>
      <c r="F372" s="157"/>
      <c r="G372" s="157"/>
      <c r="H372" s="157"/>
      <c r="I372" s="157"/>
      <c r="J372" s="157"/>
      <c r="K372" s="157"/>
      <c r="L372" s="157"/>
      <c r="M372" s="157"/>
      <c r="N372" s="157"/>
      <c r="O372" s="157"/>
      <c r="P372" s="157"/>
      <c r="Q372" s="157"/>
      <c r="R372" s="157"/>
      <c r="S372" s="157"/>
      <c r="T372" s="157"/>
      <c r="U372" s="157"/>
    </row>
    <row r="373" spans="1:21" x14ac:dyDescent="0.25">
      <c r="A373" s="157"/>
      <c r="B373" s="157"/>
      <c r="C373" s="157"/>
      <c r="D373" s="157"/>
      <c r="E373" s="157"/>
      <c r="F373" s="157"/>
      <c r="G373" s="157"/>
      <c r="H373" s="157"/>
      <c r="I373" s="157"/>
      <c r="J373" s="157"/>
      <c r="K373" s="157"/>
      <c r="L373" s="157"/>
      <c r="M373" s="157"/>
      <c r="N373" s="157"/>
      <c r="O373" s="157"/>
      <c r="P373" s="157"/>
      <c r="Q373" s="157"/>
      <c r="R373" s="157"/>
      <c r="S373" s="157"/>
      <c r="T373" s="157"/>
      <c r="U373" s="157"/>
    </row>
    <row r="374" spans="1:21" x14ac:dyDescent="0.25">
      <c r="A374" s="157"/>
      <c r="B374" s="157"/>
      <c r="C374" s="157"/>
      <c r="D374" s="157"/>
      <c r="E374" s="157"/>
      <c r="F374" s="157"/>
      <c r="G374" s="157"/>
      <c r="H374" s="157"/>
      <c r="I374" s="157"/>
      <c r="J374" s="157"/>
      <c r="K374" s="157"/>
      <c r="L374" s="157"/>
      <c r="M374" s="157"/>
      <c r="N374" s="157"/>
      <c r="O374" s="157"/>
      <c r="P374" s="157"/>
      <c r="Q374" s="157"/>
      <c r="R374" s="157"/>
      <c r="S374" s="157"/>
      <c r="T374" s="157"/>
      <c r="U374" s="157"/>
    </row>
    <row r="375" spans="1:21" x14ac:dyDescent="0.25">
      <c r="A375" s="157"/>
      <c r="B375" s="157"/>
      <c r="C375" s="157"/>
      <c r="D375" s="157"/>
      <c r="E375" s="157"/>
      <c r="F375" s="157"/>
      <c r="G375" s="157"/>
      <c r="H375" s="157"/>
      <c r="I375" s="157"/>
      <c r="J375" s="157"/>
      <c r="K375" s="157"/>
      <c r="L375" s="157"/>
      <c r="M375" s="157"/>
      <c r="N375" s="157"/>
      <c r="O375" s="157"/>
      <c r="P375" s="157"/>
      <c r="Q375" s="157"/>
      <c r="R375" s="157"/>
      <c r="S375" s="157"/>
      <c r="T375" s="157"/>
      <c r="U375" s="157"/>
    </row>
    <row r="376" spans="1:21" x14ac:dyDescent="0.25">
      <c r="A376" s="157"/>
      <c r="B376" s="157"/>
      <c r="C376" s="157"/>
      <c r="D376" s="157"/>
      <c r="E376" s="157"/>
      <c r="F376" s="157"/>
      <c r="G376" s="157"/>
      <c r="H376" s="157"/>
      <c r="I376" s="157"/>
      <c r="J376" s="157"/>
      <c r="K376" s="157"/>
      <c r="L376" s="157"/>
      <c r="M376" s="157"/>
      <c r="N376" s="157"/>
      <c r="O376" s="157"/>
      <c r="P376" s="157"/>
      <c r="Q376" s="157"/>
      <c r="R376" s="157"/>
      <c r="S376" s="157"/>
      <c r="T376" s="157"/>
      <c r="U376" s="157"/>
    </row>
    <row r="377" spans="1:21" x14ac:dyDescent="0.25">
      <c r="A377" s="157"/>
      <c r="B377" s="157"/>
      <c r="C377" s="157"/>
      <c r="D377" s="157"/>
      <c r="E377" s="157"/>
      <c r="F377" s="157"/>
      <c r="G377" s="157"/>
      <c r="H377" s="157"/>
      <c r="I377" s="157"/>
      <c r="J377" s="157"/>
      <c r="K377" s="157"/>
      <c r="L377" s="157"/>
      <c r="M377" s="157"/>
      <c r="N377" s="157"/>
      <c r="O377" s="157"/>
      <c r="P377" s="157"/>
      <c r="Q377" s="157"/>
      <c r="R377" s="157"/>
      <c r="S377" s="157"/>
      <c r="T377" s="157"/>
      <c r="U377" s="157"/>
    </row>
    <row r="378" spans="1:21" x14ac:dyDescent="0.25">
      <c r="A378" s="157"/>
      <c r="B378" s="157"/>
      <c r="C378" s="157"/>
      <c r="D378" s="157"/>
      <c r="E378" s="157"/>
      <c r="F378" s="157"/>
      <c r="G378" s="157"/>
      <c r="H378" s="157"/>
      <c r="I378" s="157"/>
      <c r="J378" s="157"/>
      <c r="K378" s="157"/>
      <c r="L378" s="157"/>
      <c r="M378" s="157"/>
      <c r="N378" s="157"/>
      <c r="O378" s="157"/>
      <c r="P378" s="157"/>
      <c r="Q378" s="157"/>
      <c r="R378" s="157"/>
      <c r="S378" s="157"/>
      <c r="T378" s="157"/>
      <c r="U378" s="157"/>
    </row>
    <row r="379" spans="1:21" x14ac:dyDescent="0.25">
      <c r="A379" s="157"/>
      <c r="B379" s="157"/>
      <c r="C379" s="157"/>
      <c r="D379" s="157"/>
      <c r="E379" s="157"/>
      <c r="F379" s="157"/>
      <c r="G379" s="157"/>
      <c r="H379" s="157"/>
      <c r="I379" s="157"/>
      <c r="J379" s="157"/>
      <c r="K379" s="157"/>
      <c r="L379" s="157"/>
      <c r="M379" s="157"/>
      <c r="N379" s="157"/>
      <c r="O379" s="157"/>
      <c r="P379" s="157"/>
      <c r="Q379" s="157"/>
      <c r="R379" s="157"/>
      <c r="S379" s="157"/>
      <c r="T379" s="157"/>
      <c r="U379" s="157"/>
    </row>
    <row r="380" spans="1:21" x14ac:dyDescent="0.25">
      <c r="A380" s="157"/>
      <c r="B380" s="157"/>
      <c r="C380" s="157"/>
      <c r="D380" s="157"/>
      <c r="E380" s="157"/>
      <c r="F380" s="157"/>
      <c r="G380" s="157"/>
      <c r="H380" s="157"/>
      <c r="I380" s="157"/>
      <c r="J380" s="157"/>
      <c r="K380" s="157"/>
      <c r="L380" s="157"/>
      <c r="M380" s="157"/>
      <c r="N380" s="157"/>
      <c r="O380" s="157"/>
      <c r="P380" s="157"/>
      <c r="Q380" s="157"/>
      <c r="R380" s="157"/>
      <c r="S380" s="157"/>
      <c r="T380" s="157"/>
      <c r="U380" s="157"/>
    </row>
    <row r="381" spans="1:21" x14ac:dyDescent="0.25">
      <c r="A381" s="157"/>
      <c r="B381" s="157"/>
      <c r="C381" s="157"/>
      <c r="D381" s="157"/>
      <c r="E381" s="157"/>
      <c r="F381" s="157"/>
      <c r="G381" s="157"/>
      <c r="H381" s="157"/>
      <c r="I381" s="157"/>
      <c r="J381" s="157"/>
      <c r="K381" s="157"/>
      <c r="L381" s="157"/>
      <c r="M381" s="157"/>
      <c r="N381" s="157"/>
      <c r="O381" s="157"/>
      <c r="P381" s="157"/>
      <c r="Q381" s="157"/>
      <c r="R381" s="157"/>
      <c r="S381" s="157"/>
      <c r="T381" s="157"/>
      <c r="U381" s="157"/>
    </row>
    <row r="382" spans="1:21" x14ac:dyDescent="0.25">
      <c r="A382" s="157"/>
      <c r="B382" s="157"/>
      <c r="C382" s="157"/>
      <c r="D382" s="157"/>
      <c r="E382" s="157"/>
      <c r="F382" s="157"/>
      <c r="G382" s="157"/>
      <c r="H382" s="157"/>
      <c r="I382" s="157"/>
      <c r="J382" s="157"/>
      <c r="K382" s="157"/>
      <c r="L382" s="157"/>
      <c r="M382" s="157"/>
      <c r="N382" s="157"/>
      <c r="O382" s="157"/>
      <c r="P382" s="157"/>
      <c r="Q382" s="157"/>
      <c r="R382" s="157"/>
      <c r="S382" s="157"/>
      <c r="T382" s="157"/>
      <c r="U382" s="15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18"/>
      <c r="AB6" s="118"/>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18"/>
      <c r="AB7" s="118"/>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9"/>
      <c r="AB8" s="119"/>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20"/>
      <c r="AB9" s="120"/>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18"/>
      <c r="AB10" s="118"/>
    </row>
    <row r="11" spans="1:28" ht="15.75" x14ac:dyDescent="0.25">
      <c r="A11" s="333" t="str">
        <f>'1. паспорт местоположение'!A12:C12</f>
        <v>N_TP2100.PR.0046</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9"/>
      <c r="AB11" s="119"/>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20"/>
      <c r="AB12" s="120"/>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15.75" x14ac:dyDescent="0.25">
      <c r="A14" s="333" t="str">
        <f>'1. паспорт местоположение'!A15:C15</f>
        <v>Модернизация системы корпоративной телефонной связи  филиала Урайские электрические сети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9"/>
      <c r="AB14" s="119"/>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20"/>
      <c r="AB15" s="120"/>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29"/>
      <c r="AB16" s="129"/>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29"/>
      <c r="AB17" s="129"/>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29"/>
      <c r="AB18" s="129"/>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29"/>
      <c r="AB19" s="129"/>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30"/>
      <c r="AB20" s="130"/>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30"/>
      <c r="AB21" s="130"/>
    </row>
    <row r="22" spans="1:28" x14ac:dyDescent="0.25">
      <c r="A22" s="371" t="s">
        <v>508</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31"/>
      <c r="AB22" s="131"/>
    </row>
    <row r="23" spans="1:28" ht="32.25" customHeight="1" x14ac:dyDescent="0.25">
      <c r="A23" s="373" t="s">
        <v>362</v>
      </c>
      <c r="B23" s="374"/>
      <c r="C23" s="374"/>
      <c r="D23" s="374"/>
      <c r="E23" s="374"/>
      <c r="F23" s="374"/>
      <c r="G23" s="374"/>
      <c r="H23" s="374"/>
      <c r="I23" s="374"/>
      <c r="J23" s="374"/>
      <c r="K23" s="374"/>
      <c r="L23" s="375"/>
      <c r="M23" s="372" t="s">
        <v>363</v>
      </c>
      <c r="N23" s="372"/>
      <c r="O23" s="372"/>
      <c r="P23" s="372"/>
      <c r="Q23" s="372"/>
      <c r="R23" s="372"/>
      <c r="S23" s="372"/>
      <c r="T23" s="372"/>
      <c r="U23" s="372"/>
      <c r="V23" s="372"/>
      <c r="W23" s="372"/>
      <c r="X23" s="372"/>
      <c r="Y23" s="372"/>
      <c r="Z23" s="372"/>
    </row>
    <row r="24" spans="1:28" ht="151.5" customHeight="1" x14ac:dyDescent="0.25">
      <c r="A24" s="64" t="s">
        <v>239</v>
      </c>
      <c r="B24" s="65" t="s">
        <v>268</v>
      </c>
      <c r="C24" s="64" t="s">
        <v>356</v>
      </c>
      <c r="D24" s="64" t="s">
        <v>240</v>
      </c>
      <c r="E24" s="64" t="s">
        <v>357</v>
      </c>
      <c r="F24" s="64" t="s">
        <v>359</v>
      </c>
      <c r="G24" s="64" t="s">
        <v>358</v>
      </c>
      <c r="H24" s="64" t="s">
        <v>241</v>
      </c>
      <c r="I24" s="64" t="s">
        <v>360</v>
      </c>
      <c r="J24" s="64" t="s">
        <v>273</v>
      </c>
      <c r="K24" s="65" t="s">
        <v>267</v>
      </c>
      <c r="L24" s="65" t="s">
        <v>242</v>
      </c>
      <c r="M24" s="66" t="s">
        <v>287</v>
      </c>
      <c r="N24" s="65" t="s">
        <v>519</v>
      </c>
      <c r="O24" s="64" t="s">
        <v>284</v>
      </c>
      <c r="P24" s="64" t="s">
        <v>285</v>
      </c>
      <c r="Q24" s="64" t="s">
        <v>283</v>
      </c>
      <c r="R24" s="64" t="s">
        <v>241</v>
      </c>
      <c r="S24" s="64" t="s">
        <v>282</v>
      </c>
      <c r="T24" s="64" t="s">
        <v>281</v>
      </c>
      <c r="U24" s="64" t="s">
        <v>355</v>
      </c>
      <c r="V24" s="64" t="s">
        <v>283</v>
      </c>
      <c r="W24" s="79" t="s">
        <v>266</v>
      </c>
      <c r="X24" s="79" t="s">
        <v>298</v>
      </c>
      <c r="Y24" s="79" t="s">
        <v>299</v>
      </c>
      <c r="Z24" s="81" t="s">
        <v>296</v>
      </c>
    </row>
    <row r="25" spans="1:28" ht="16.5" customHeight="1" x14ac:dyDescent="0.25">
      <c r="A25" s="64">
        <v>1</v>
      </c>
      <c r="B25" s="65">
        <v>2</v>
      </c>
      <c r="C25" s="64">
        <v>3</v>
      </c>
      <c r="D25" s="65">
        <v>4</v>
      </c>
      <c r="E25" s="64">
        <v>5</v>
      </c>
      <c r="F25" s="65">
        <v>6</v>
      </c>
      <c r="G25" s="64">
        <v>7</v>
      </c>
      <c r="H25" s="65">
        <v>8</v>
      </c>
      <c r="I25" s="64">
        <v>9</v>
      </c>
      <c r="J25" s="65">
        <v>10</v>
      </c>
      <c r="K25" s="132">
        <v>11</v>
      </c>
      <c r="L25" s="65">
        <v>12</v>
      </c>
      <c r="M25" s="132">
        <v>13</v>
      </c>
      <c r="N25" s="65">
        <v>14</v>
      </c>
      <c r="O25" s="132">
        <v>15</v>
      </c>
      <c r="P25" s="65">
        <v>16</v>
      </c>
      <c r="Q25" s="132">
        <v>17</v>
      </c>
      <c r="R25" s="65">
        <v>18</v>
      </c>
      <c r="S25" s="132">
        <v>19</v>
      </c>
      <c r="T25" s="65">
        <v>20</v>
      </c>
      <c r="U25" s="132">
        <v>21</v>
      </c>
      <c r="V25" s="65">
        <v>22</v>
      </c>
      <c r="W25" s="132">
        <v>23</v>
      </c>
      <c r="X25" s="65">
        <v>24</v>
      </c>
      <c r="Y25" s="132">
        <v>25</v>
      </c>
      <c r="Z25" s="65">
        <v>26</v>
      </c>
    </row>
    <row r="26" spans="1:28" ht="45.75" customHeight="1" x14ac:dyDescent="0.25">
      <c r="A26" s="57" t="s">
        <v>340</v>
      </c>
      <c r="B26" s="63"/>
      <c r="C26" s="59" t="s">
        <v>342</v>
      </c>
      <c r="D26" s="59" t="s">
        <v>343</v>
      </c>
      <c r="E26" s="59" t="s">
        <v>344</v>
      </c>
      <c r="F26" s="59" t="s">
        <v>278</v>
      </c>
      <c r="G26" s="59" t="s">
        <v>345</v>
      </c>
      <c r="H26" s="59" t="s">
        <v>241</v>
      </c>
      <c r="I26" s="59" t="s">
        <v>346</v>
      </c>
      <c r="J26" s="59" t="s">
        <v>347</v>
      </c>
      <c r="K26" s="56"/>
      <c r="L26" s="60" t="s">
        <v>264</v>
      </c>
      <c r="M26" s="62" t="s">
        <v>280</v>
      </c>
      <c r="N26" s="56"/>
      <c r="O26" s="56"/>
      <c r="P26" s="56"/>
      <c r="Q26" s="56"/>
      <c r="R26" s="56"/>
      <c r="S26" s="56"/>
      <c r="T26" s="56"/>
      <c r="U26" s="56"/>
      <c r="V26" s="56"/>
      <c r="W26" s="56"/>
      <c r="X26" s="56"/>
      <c r="Y26" s="56"/>
      <c r="Z26" s="58" t="s">
        <v>297</v>
      </c>
    </row>
    <row r="27" spans="1:28" x14ac:dyDescent="0.25">
      <c r="A27" s="56" t="s">
        <v>243</v>
      </c>
      <c r="B27" s="56" t="s">
        <v>269</v>
      </c>
      <c r="C27" s="56" t="s">
        <v>248</v>
      </c>
      <c r="D27" s="56" t="s">
        <v>249</v>
      </c>
      <c r="E27" s="56" t="s">
        <v>288</v>
      </c>
      <c r="F27" s="59" t="s">
        <v>244</v>
      </c>
      <c r="G27" s="59" t="s">
        <v>292</v>
      </c>
      <c r="H27" s="56" t="s">
        <v>241</v>
      </c>
      <c r="I27" s="59" t="s">
        <v>274</v>
      </c>
      <c r="J27" s="59" t="s">
        <v>256</v>
      </c>
      <c r="K27" s="60" t="s">
        <v>260</v>
      </c>
      <c r="L27" s="56"/>
      <c r="M27" s="60" t="s">
        <v>286</v>
      </c>
      <c r="N27" s="56"/>
      <c r="O27" s="56"/>
      <c r="P27" s="56"/>
      <c r="Q27" s="56"/>
      <c r="R27" s="56"/>
      <c r="S27" s="56"/>
      <c r="T27" s="56"/>
      <c r="U27" s="56"/>
      <c r="V27" s="56"/>
      <c r="W27" s="56"/>
      <c r="X27" s="56"/>
      <c r="Y27" s="56"/>
      <c r="Z27" s="56"/>
    </row>
    <row r="28" spans="1:28" x14ac:dyDescent="0.25">
      <c r="A28" s="56" t="s">
        <v>243</v>
      </c>
      <c r="B28" s="56" t="s">
        <v>270</v>
      </c>
      <c r="C28" s="56" t="s">
        <v>250</v>
      </c>
      <c r="D28" s="56" t="s">
        <v>251</v>
      </c>
      <c r="E28" s="56" t="s">
        <v>289</v>
      </c>
      <c r="F28" s="59" t="s">
        <v>245</v>
      </c>
      <c r="G28" s="59" t="s">
        <v>293</v>
      </c>
      <c r="H28" s="56" t="s">
        <v>241</v>
      </c>
      <c r="I28" s="59" t="s">
        <v>275</v>
      </c>
      <c r="J28" s="59" t="s">
        <v>257</v>
      </c>
      <c r="K28" s="60" t="s">
        <v>261</v>
      </c>
      <c r="L28" s="61"/>
      <c r="M28" s="60" t="s">
        <v>0</v>
      </c>
      <c r="N28" s="60"/>
      <c r="O28" s="60"/>
      <c r="P28" s="60"/>
      <c r="Q28" s="60"/>
      <c r="R28" s="60"/>
      <c r="S28" s="60"/>
      <c r="T28" s="60"/>
      <c r="U28" s="60"/>
      <c r="V28" s="60"/>
      <c r="W28" s="60"/>
      <c r="X28" s="60"/>
      <c r="Y28" s="60"/>
      <c r="Z28" s="60"/>
    </row>
    <row r="29" spans="1:28" x14ac:dyDescent="0.25">
      <c r="A29" s="56" t="s">
        <v>243</v>
      </c>
      <c r="B29" s="56" t="s">
        <v>271</v>
      </c>
      <c r="C29" s="56" t="s">
        <v>252</v>
      </c>
      <c r="D29" s="56" t="s">
        <v>253</v>
      </c>
      <c r="E29" s="56" t="s">
        <v>290</v>
      </c>
      <c r="F29" s="59" t="s">
        <v>246</v>
      </c>
      <c r="G29" s="59" t="s">
        <v>294</v>
      </c>
      <c r="H29" s="56" t="s">
        <v>241</v>
      </c>
      <c r="I29" s="59" t="s">
        <v>276</v>
      </c>
      <c r="J29" s="59" t="s">
        <v>258</v>
      </c>
      <c r="K29" s="60" t="s">
        <v>262</v>
      </c>
      <c r="L29" s="61"/>
      <c r="M29" s="56"/>
      <c r="N29" s="56"/>
      <c r="O29" s="56"/>
      <c r="P29" s="56"/>
      <c r="Q29" s="56"/>
      <c r="R29" s="56"/>
      <c r="S29" s="56"/>
      <c r="T29" s="56"/>
      <c r="U29" s="56"/>
      <c r="V29" s="56"/>
      <c r="W29" s="56"/>
      <c r="X29" s="56"/>
      <c r="Y29" s="56"/>
      <c r="Z29" s="56"/>
    </row>
    <row r="30" spans="1:28" x14ac:dyDescent="0.25">
      <c r="A30" s="56" t="s">
        <v>243</v>
      </c>
      <c r="B30" s="56" t="s">
        <v>272</v>
      </c>
      <c r="C30" s="56" t="s">
        <v>254</v>
      </c>
      <c r="D30" s="56" t="s">
        <v>255</v>
      </c>
      <c r="E30" s="56" t="s">
        <v>291</v>
      </c>
      <c r="F30" s="59" t="s">
        <v>247</v>
      </c>
      <c r="G30" s="59" t="s">
        <v>295</v>
      </c>
      <c r="H30" s="56" t="s">
        <v>241</v>
      </c>
      <c r="I30" s="59" t="s">
        <v>277</v>
      </c>
      <c r="J30" s="59" t="s">
        <v>259</v>
      </c>
      <c r="K30" s="60" t="s">
        <v>263</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341</v>
      </c>
      <c r="B32" s="63"/>
      <c r="C32" s="59" t="s">
        <v>348</v>
      </c>
      <c r="D32" s="59" t="s">
        <v>349</v>
      </c>
      <c r="E32" s="59" t="s">
        <v>350</v>
      </c>
      <c r="F32" s="59" t="s">
        <v>351</v>
      </c>
      <c r="G32" s="59" t="s">
        <v>352</v>
      </c>
      <c r="H32" s="59" t="s">
        <v>241</v>
      </c>
      <c r="I32" s="59" t="s">
        <v>353</v>
      </c>
      <c r="J32" s="59" t="s">
        <v>354</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33" t="str">
        <f>'1. паспорт местоположение'!A12:C12</f>
        <v>N_TP2100.PR.0046</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5.75" x14ac:dyDescent="0.2">
      <c r="A15" s="333" t="str">
        <f>'1. паспорт местоположение'!A15:C15</f>
        <v>Модернизация системы корпоративной телефонной связи  филиала Урайские электрические сети</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6" t="s">
        <v>485</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40" t="s">
        <v>5</v>
      </c>
      <c r="B19" s="340" t="s">
        <v>88</v>
      </c>
      <c r="C19" s="340" t="s">
        <v>87</v>
      </c>
      <c r="D19" s="340" t="s">
        <v>76</v>
      </c>
      <c r="E19" s="377" t="s">
        <v>86</v>
      </c>
      <c r="F19" s="378"/>
      <c r="G19" s="378"/>
      <c r="H19" s="378"/>
      <c r="I19" s="379"/>
      <c r="J19" s="340" t="s">
        <v>85</v>
      </c>
      <c r="K19" s="340"/>
      <c r="L19" s="340"/>
      <c r="M19" s="340"/>
      <c r="N19" s="340"/>
      <c r="O19" s="340"/>
      <c r="P19" s="4"/>
      <c r="Q19" s="4"/>
      <c r="R19" s="4"/>
      <c r="S19" s="4"/>
      <c r="T19" s="4"/>
      <c r="U19" s="4"/>
      <c r="V19" s="4"/>
      <c r="W19" s="4"/>
    </row>
    <row r="20" spans="1:26" s="3" customFormat="1" ht="51" customHeight="1" x14ac:dyDescent="0.2">
      <c r="A20" s="340"/>
      <c r="B20" s="340"/>
      <c r="C20" s="340"/>
      <c r="D20" s="340"/>
      <c r="E20" s="32" t="s">
        <v>84</v>
      </c>
      <c r="F20" s="32" t="s">
        <v>83</v>
      </c>
      <c r="G20" s="32" t="s">
        <v>82</v>
      </c>
      <c r="H20" s="32" t="s">
        <v>81</v>
      </c>
      <c r="I20" s="32" t="s">
        <v>80</v>
      </c>
      <c r="J20" s="32" t="s">
        <v>79</v>
      </c>
      <c r="K20" s="32"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523</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5"/>
  <sheetViews>
    <sheetView zoomScale="55" zoomScaleNormal="55" workbookViewId="0">
      <selection activeCell="AR19" sqref="AR19"/>
    </sheetView>
  </sheetViews>
  <sheetFormatPr defaultRowHeight="15.75" outlineLevelRow="1" x14ac:dyDescent="0.25"/>
  <cols>
    <col min="1" max="1" width="61.7109375" style="263" customWidth="1"/>
    <col min="2" max="3" width="4.140625" style="263" customWidth="1"/>
    <col min="4" max="4" width="4.28515625" style="263" customWidth="1"/>
    <col min="5" max="22" width="4.140625" style="263" hidden="1" customWidth="1"/>
    <col min="23" max="36" width="5" style="263" hidden="1" customWidth="1"/>
    <col min="37" max="37" width="5" style="263" customWidth="1"/>
    <col min="38" max="38" width="11.7109375" style="263" customWidth="1"/>
    <col min="39" max="39" width="16.7109375" style="263" customWidth="1"/>
    <col min="40" max="40" width="22.140625" style="263" customWidth="1"/>
    <col min="41" max="41" width="20.28515625" style="263" customWidth="1"/>
    <col min="42" max="52" width="16.7109375" style="263" customWidth="1"/>
    <col min="53" max="16384" width="9.140625" style="263"/>
  </cols>
  <sheetData>
    <row r="1" spans="1:44" ht="18.75" x14ac:dyDescent="0.25">
      <c r="A1" s="262"/>
      <c r="B1" s="262"/>
      <c r="C1" s="262"/>
      <c r="D1" s="262"/>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c r="AR1" s="31" t="s">
        <v>69</v>
      </c>
    </row>
    <row r="2" spans="1:44" ht="18.75" x14ac:dyDescent="0.3">
      <c r="A2" s="262"/>
      <c r="B2" s="262"/>
      <c r="C2" s="262"/>
      <c r="D2" s="262"/>
      <c r="E2" s="262"/>
      <c r="F2" s="262"/>
      <c r="G2" s="262"/>
      <c r="H2" s="262"/>
      <c r="I2" s="262"/>
      <c r="J2" s="262"/>
      <c r="K2" s="262"/>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c r="AK2" s="262"/>
      <c r="AR2" s="15" t="s">
        <v>10</v>
      </c>
    </row>
    <row r="3" spans="1:44" ht="18.75" x14ac:dyDescent="0.3">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R3" s="15" t="s">
        <v>526</v>
      </c>
    </row>
    <row r="4" spans="1:44" x14ac:dyDescent="0.25">
      <c r="A4" s="262"/>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row>
    <row r="5" spans="1:44" s="12" customFormat="1" ht="18.75" customHeight="1" x14ac:dyDescent="0.2">
      <c r="A5" s="477" t="str">
        <f>'4. паспортбюджет'!A5:O5</f>
        <v>Год раскрытия информации: 2026 год</v>
      </c>
      <c r="B5" s="477"/>
      <c r="C5" s="477"/>
      <c r="D5" s="477"/>
      <c r="E5" s="477"/>
      <c r="F5" s="477"/>
      <c r="G5" s="477"/>
      <c r="H5" s="477"/>
      <c r="I5" s="477"/>
      <c r="J5" s="477"/>
      <c r="K5" s="477"/>
      <c r="L5" s="477"/>
      <c r="M5" s="477"/>
      <c r="N5" s="477"/>
      <c r="O5" s="477"/>
      <c r="P5" s="477"/>
      <c r="Q5" s="477"/>
      <c r="R5" s="477"/>
      <c r="S5" s="477"/>
      <c r="T5" s="477"/>
      <c r="U5" s="477"/>
      <c r="V5" s="477"/>
      <c r="W5" s="477"/>
      <c r="X5" s="477"/>
      <c r="Y5" s="477"/>
      <c r="Z5" s="477"/>
      <c r="AA5" s="477"/>
      <c r="AB5" s="477"/>
      <c r="AC5" s="477"/>
      <c r="AD5" s="477"/>
      <c r="AE5" s="477"/>
      <c r="AF5" s="477"/>
      <c r="AG5" s="477"/>
      <c r="AH5" s="477"/>
      <c r="AI5" s="477"/>
      <c r="AJ5" s="477"/>
      <c r="AK5" s="477"/>
      <c r="AL5" s="477"/>
      <c r="AM5" s="477"/>
      <c r="AN5" s="477"/>
      <c r="AO5" s="477"/>
      <c r="AP5" s="477"/>
      <c r="AQ5" s="477"/>
      <c r="AR5" s="477"/>
    </row>
    <row r="6" spans="1:44" s="12" customFormat="1" ht="18.75" x14ac:dyDescent="0.3">
      <c r="A6" s="264"/>
      <c r="B6" s="265"/>
      <c r="C6" s="265"/>
      <c r="D6" s="265"/>
      <c r="E6" s="265"/>
      <c r="F6" s="265"/>
      <c r="G6" s="265"/>
      <c r="H6" s="265"/>
      <c r="I6" s="266"/>
      <c r="J6" s="266"/>
      <c r="K6" s="267"/>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c r="AP6" s="265"/>
      <c r="AQ6" s="265"/>
      <c r="AR6" s="265"/>
    </row>
    <row r="7" spans="1:44" s="12" customFormat="1" ht="18.75" x14ac:dyDescent="0.2">
      <c r="A7" s="478" t="s">
        <v>9</v>
      </c>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478"/>
      <c r="AB7" s="478"/>
      <c r="AC7" s="478"/>
      <c r="AD7" s="478"/>
      <c r="AE7" s="478"/>
      <c r="AF7" s="478"/>
      <c r="AG7" s="478"/>
      <c r="AH7" s="478"/>
      <c r="AI7" s="478"/>
      <c r="AJ7" s="478"/>
      <c r="AK7" s="478"/>
      <c r="AL7" s="478"/>
      <c r="AM7" s="478"/>
      <c r="AN7" s="478"/>
      <c r="AO7" s="478"/>
      <c r="AP7" s="478"/>
      <c r="AQ7" s="478"/>
      <c r="AR7" s="478"/>
    </row>
    <row r="8" spans="1:44" s="12" customFormat="1" ht="18.75" x14ac:dyDescent="0.2">
      <c r="A8" s="268"/>
      <c r="B8" s="268"/>
      <c r="C8" s="268"/>
      <c r="D8" s="268"/>
      <c r="E8" s="268"/>
      <c r="F8" s="268"/>
      <c r="G8" s="268"/>
      <c r="H8" s="268"/>
      <c r="I8" s="268"/>
      <c r="J8" s="268"/>
      <c r="K8" s="268"/>
      <c r="L8" s="269"/>
      <c r="M8" s="269"/>
      <c r="N8" s="269"/>
      <c r="O8" s="269"/>
      <c r="P8" s="269"/>
      <c r="Q8" s="269"/>
      <c r="R8" s="269"/>
      <c r="S8" s="269"/>
      <c r="T8" s="269"/>
      <c r="U8" s="269"/>
      <c r="V8" s="269"/>
      <c r="W8" s="269"/>
      <c r="X8" s="269"/>
      <c r="Y8" s="269"/>
      <c r="Z8" s="265"/>
      <c r="AA8" s="265"/>
      <c r="AB8" s="265"/>
      <c r="AC8" s="265"/>
      <c r="AD8" s="265"/>
      <c r="AE8" s="265"/>
      <c r="AF8" s="265"/>
      <c r="AG8" s="265"/>
      <c r="AH8" s="265"/>
      <c r="AI8" s="265"/>
      <c r="AJ8" s="265"/>
      <c r="AK8" s="265"/>
      <c r="AL8" s="265"/>
      <c r="AM8" s="265"/>
      <c r="AN8" s="265"/>
      <c r="AO8" s="265"/>
      <c r="AP8" s="265"/>
      <c r="AQ8" s="265"/>
      <c r="AR8" s="265"/>
    </row>
    <row r="9" spans="1:44" s="12" customFormat="1" ht="18.75" customHeight="1" x14ac:dyDescent="0.2">
      <c r="A9" s="479" t="s">
        <v>534</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row>
    <row r="10" spans="1:44" s="12" customFormat="1" ht="18.75" customHeight="1" x14ac:dyDescent="0.2">
      <c r="A10" s="480" t="s">
        <v>8</v>
      </c>
      <c r="B10" s="480"/>
      <c r="C10" s="480"/>
      <c r="D10" s="480"/>
      <c r="E10" s="480"/>
      <c r="F10" s="480"/>
      <c r="G10" s="480"/>
      <c r="H10" s="480"/>
      <c r="I10" s="480"/>
      <c r="J10" s="480"/>
      <c r="K10" s="480"/>
      <c r="L10" s="480"/>
      <c r="M10" s="480"/>
      <c r="N10" s="480"/>
      <c r="O10" s="480"/>
      <c r="P10" s="480"/>
      <c r="Q10" s="480"/>
      <c r="R10" s="480"/>
      <c r="S10" s="480"/>
      <c r="T10" s="480"/>
      <c r="U10" s="480"/>
      <c r="V10" s="480"/>
      <c r="W10" s="480"/>
      <c r="X10" s="480"/>
      <c r="Y10" s="480"/>
      <c r="Z10" s="480"/>
      <c r="AA10" s="480"/>
      <c r="AB10" s="480"/>
      <c r="AC10" s="480"/>
      <c r="AD10" s="480"/>
      <c r="AE10" s="480"/>
      <c r="AF10" s="480"/>
      <c r="AG10" s="480"/>
      <c r="AH10" s="480"/>
      <c r="AI10" s="480"/>
      <c r="AJ10" s="480"/>
      <c r="AK10" s="480"/>
      <c r="AL10" s="480"/>
      <c r="AM10" s="480"/>
      <c r="AN10" s="480"/>
      <c r="AO10" s="480"/>
      <c r="AP10" s="480"/>
      <c r="AQ10" s="480"/>
      <c r="AR10" s="480"/>
    </row>
    <row r="11" spans="1:44" s="12" customFormat="1" ht="18.75" x14ac:dyDescent="0.2">
      <c r="A11" s="268"/>
      <c r="B11" s="268"/>
      <c r="C11" s="268"/>
      <c r="D11" s="268"/>
      <c r="E11" s="268"/>
      <c r="F11" s="268"/>
      <c r="G11" s="268"/>
      <c r="H11" s="268"/>
      <c r="I11" s="268"/>
      <c r="J11" s="268"/>
      <c r="K11" s="268"/>
      <c r="L11" s="269"/>
      <c r="M11" s="269"/>
      <c r="N11" s="269"/>
      <c r="O11" s="269"/>
      <c r="P11" s="269"/>
      <c r="Q11" s="269"/>
      <c r="R11" s="269"/>
      <c r="S11" s="269"/>
      <c r="T11" s="269"/>
      <c r="U11" s="269"/>
      <c r="V11" s="269"/>
      <c r="W11" s="269"/>
      <c r="X11" s="269"/>
      <c r="Y11" s="269"/>
      <c r="Z11" s="265"/>
      <c r="AA11" s="265"/>
      <c r="AB11" s="265"/>
      <c r="AC11" s="265"/>
      <c r="AD11" s="265"/>
      <c r="AE11" s="265"/>
      <c r="AF11" s="265"/>
      <c r="AG11" s="265"/>
      <c r="AH11" s="265"/>
      <c r="AI11" s="265"/>
      <c r="AJ11" s="265"/>
      <c r="AK11" s="265"/>
      <c r="AL11" s="265"/>
      <c r="AM11" s="265"/>
      <c r="AN11" s="265"/>
      <c r="AO11" s="265"/>
      <c r="AP11" s="265"/>
      <c r="AQ11" s="265"/>
      <c r="AR11" s="265"/>
    </row>
    <row r="12" spans="1:44" s="12" customFormat="1" ht="18.75" customHeight="1" x14ac:dyDescent="0.2">
      <c r="A12" s="479" t="str">
        <f>'1. паспорт местоположение'!A12:C12</f>
        <v>N_TP2100.PR.0046</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row>
    <row r="13" spans="1:44" s="12" customFormat="1" ht="18.75" customHeight="1" x14ac:dyDescent="0.2">
      <c r="A13" s="480" t="s">
        <v>7</v>
      </c>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c r="AF13" s="480"/>
      <c r="AG13" s="480"/>
      <c r="AH13" s="480"/>
      <c r="AI13" s="480"/>
      <c r="AJ13" s="480"/>
      <c r="AK13" s="480"/>
      <c r="AL13" s="480"/>
      <c r="AM13" s="480"/>
      <c r="AN13" s="480"/>
      <c r="AO13" s="480"/>
      <c r="AP13" s="480"/>
      <c r="AQ13" s="480"/>
      <c r="AR13" s="480"/>
    </row>
    <row r="14" spans="1:44"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1"/>
      <c r="AA14" s="271"/>
      <c r="AB14" s="271"/>
      <c r="AC14" s="271"/>
      <c r="AD14" s="271"/>
      <c r="AE14" s="271"/>
      <c r="AF14" s="271"/>
      <c r="AG14" s="271"/>
      <c r="AH14" s="271"/>
      <c r="AI14" s="271"/>
      <c r="AJ14" s="271"/>
      <c r="AK14" s="271"/>
      <c r="AL14" s="271"/>
      <c r="AM14" s="271"/>
      <c r="AN14" s="271"/>
      <c r="AO14" s="271"/>
      <c r="AP14" s="271"/>
      <c r="AQ14" s="271"/>
      <c r="AR14" s="271"/>
    </row>
    <row r="15" spans="1:44" s="3" customFormat="1" ht="12" x14ac:dyDescent="0.2">
      <c r="A15" s="479" t="str">
        <f>'4. паспортбюджет'!A15:O15</f>
        <v>Модернизация системы корпоративной телефонной связи  филиала Урайские электрические сети</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row>
    <row r="16" spans="1:44" s="3" customFormat="1" ht="15" customHeight="1" x14ac:dyDescent="0.2">
      <c r="A16" s="480" t="s">
        <v>6</v>
      </c>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480"/>
      <c r="AG16" s="480"/>
      <c r="AH16" s="480"/>
      <c r="AI16" s="480"/>
      <c r="AJ16" s="480"/>
      <c r="AK16" s="480"/>
      <c r="AL16" s="480"/>
      <c r="AM16" s="480"/>
      <c r="AN16" s="480"/>
      <c r="AO16" s="480"/>
      <c r="AP16" s="480"/>
      <c r="AQ16" s="480"/>
      <c r="AR16" s="480"/>
    </row>
    <row r="17" spans="1:50"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row>
    <row r="18" spans="1:50" s="3" customFormat="1" ht="15" customHeight="1" x14ac:dyDescent="0.2">
      <c r="A18" s="481" t="s">
        <v>486</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row>
    <row r="19" spans="1:50" s="12" customFormat="1" ht="18.75" customHeight="1" x14ac:dyDescent="0.2">
      <c r="A19" s="18"/>
      <c r="I19" s="16"/>
      <c r="J19" s="16"/>
      <c r="K19" s="31"/>
      <c r="AR19" s="31"/>
    </row>
    <row r="20" spans="1:50" s="12" customFormat="1" ht="18.75" customHeight="1" x14ac:dyDescent="0.3">
      <c r="A20" s="18"/>
      <c r="I20" s="16"/>
      <c r="J20" s="16"/>
      <c r="K20" s="15"/>
      <c r="AR20" s="15"/>
    </row>
    <row r="21" spans="1:50" s="12" customFormat="1" ht="18.75" x14ac:dyDescent="0.3">
      <c r="A21" s="17"/>
      <c r="I21" s="16"/>
      <c r="J21" s="16"/>
      <c r="K21" s="15"/>
      <c r="AR21" s="15"/>
    </row>
    <row r="22" spans="1:50" s="12" customFormat="1" ht="18.75" x14ac:dyDescent="0.3">
      <c r="A22" s="17"/>
      <c r="I22" s="16"/>
      <c r="J22" s="16"/>
      <c r="K22" s="15"/>
    </row>
    <row r="23" spans="1:50"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U23" s="275"/>
    </row>
    <row r="24" spans="1:50" x14ac:dyDescent="0.25">
      <c r="A24" s="274"/>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c r="AU24" s="275"/>
    </row>
    <row r="25" spans="1:50" ht="18.75" customHeight="1" thickBot="1" x14ac:dyDescent="0.3">
      <c r="A25" s="277" t="s">
        <v>337</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N25" s="279"/>
      <c r="AO25" s="280"/>
      <c r="AP25" s="280"/>
      <c r="AQ25" s="280"/>
      <c r="AR25" s="280"/>
    </row>
    <row r="26" spans="1:50" ht="18.75" customHeight="1" x14ac:dyDescent="0.25">
      <c r="A26" s="470" t="s">
        <v>608</v>
      </c>
      <c r="B26" s="471"/>
      <c r="C26" s="471"/>
      <c r="D26" s="471"/>
      <c r="E26" s="471"/>
      <c r="F26" s="471"/>
      <c r="G26" s="471"/>
      <c r="H26" s="471"/>
      <c r="I26" s="471"/>
      <c r="J26" s="471"/>
      <c r="K26" s="471"/>
      <c r="L26" s="471"/>
      <c r="M26" s="471"/>
      <c r="N26" s="471"/>
      <c r="O26" s="471"/>
      <c r="P26" s="471"/>
      <c r="Q26" s="471"/>
      <c r="R26" s="471"/>
      <c r="S26" s="471"/>
      <c r="T26" s="471"/>
      <c r="U26" s="471"/>
      <c r="V26" s="471"/>
      <c r="W26" s="471"/>
      <c r="X26" s="471"/>
      <c r="Y26" s="471"/>
      <c r="Z26" s="471"/>
      <c r="AA26" s="471"/>
      <c r="AB26" s="471"/>
      <c r="AC26" s="471"/>
      <c r="AD26" s="471"/>
      <c r="AE26" s="471"/>
      <c r="AF26" s="471"/>
      <c r="AG26" s="471"/>
      <c r="AH26" s="471"/>
      <c r="AI26" s="471"/>
      <c r="AJ26" s="472"/>
      <c r="AK26" s="473">
        <v>15909866.666666666</v>
      </c>
      <c r="AL26" s="474"/>
      <c r="AN26" s="274" t="s">
        <v>336</v>
      </c>
      <c r="AO26" s="281"/>
      <c r="AP26" s="281"/>
    </row>
    <row r="27" spans="1:50" ht="15.75" customHeight="1" x14ac:dyDescent="0.25">
      <c r="A27" s="434" t="s">
        <v>335</v>
      </c>
      <c r="B27" s="435"/>
      <c r="C27" s="435"/>
      <c r="D27" s="435"/>
      <c r="E27" s="435"/>
      <c r="F27" s="435"/>
      <c r="G27" s="435"/>
      <c r="H27" s="435"/>
      <c r="I27" s="435"/>
      <c r="J27" s="435"/>
      <c r="K27" s="435"/>
      <c r="L27" s="435"/>
      <c r="M27" s="435"/>
      <c r="N27" s="435"/>
      <c r="O27" s="435"/>
      <c r="P27" s="435"/>
      <c r="Q27" s="435"/>
      <c r="R27" s="435"/>
      <c r="S27" s="435"/>
      <c r="T27" s="435"/>
      <c r="U27" s="435"/>
      <c r="V27" s="435"/>
      <c r="W27" s="435"/>
      <c r="X27" s="435"/>
      <c r="Y27" s="435"/>
      <c r="Z27" s="435"/>
      <c r="AA27" s="435"/>
      <c r="AB27" s="435"/>
      <c r="AC27" s="435"/>
      <c r="AD27" s="435"/>
      <c r="AE27" s="435"/>
      <c r="AF27" s="435"/>
      <c r="AG27" s="435"/>
      <c r="AH27" s="435"/>
      <c r="AI27" s="435"/>
      <c r="AJ27" s="436"/>
      <c r="AK27" s="475"/>
      <c r="AL27" s="476"/>
      <c r="AN27" s="466" t="s">
        <v>334</v>
      </c>
      <c r="AO27" s="467"/>
      <c r="AP27" s="282">
        <f>SUM(AK96:AZ96)</f>
        <v>4.9592955969585466</v>
      </c>
    </row>
    <row r="28" spans="1:50" x14ac:dyDescent="0.25">
      <c r="A28" s="434" t="s">
        <v>333</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68">
        <v>14</v>
      </c>
      <c r="AL28" s="469"/>
      <c r="AN28" s="466" t="s">
        <v>332</v>
      </c>
      <c r="AO28" s="467"/>
      <c r="AP28" s="282" t="str">
        <f>IF(SUM(AK97:AZ97)=0,"не окупается",SUM(AK97:AZ97))</f>
        <v>не окупается</v>
      </c>
    </row>
    <row r="29" spans="1:50" ht="15" customHeight="1" x14ac:dyDescent="0.25">
      <c r="A29" s="434" t="s">
        <v>331</v>
      </c>
      <c r="B29" s="435"/>
      <c r="C29" s="435"/>
      <c r="D29" s="435"/>
      <c r="E29" s="435"/>
      <c r="F29" s="435"/>
      <c r="G29" s="435"/>
      <c r="H29" s="435"/>
      <c r="I29" s="435"/>
      <c r="J29" s="435"/>
      <c r="K29" s="435"/>
      <c r="L29" s="435"/>
      <c r="M29" s="435"/>
      <c r="N29" s="435"/>
      <c r="O29" s="435"/>
      <c r="P29" s="435"/>
      <c r="Q29" s="435"/>
      <c r="R29" s="435"/>
      <c r="S29" s="435"/>
      <c r="T29" s="435"/>
      <c r="U29" s="435"/>
      <c r="V29" s="435"/>
      <c r="W29" s="435"/>
      <c r="X29" s="435"/>
      <c r="Y29" s="435"/>
      <c r="Z29" s="435"/>
      <c r="AA29" s="435"/>
      <c r="AB29" s="435"/>
      <c r="AC29" s="435"/>
      <c r="AD29" s="435"/>
      <c r="AE29" s="435"/>
      <c r="AF29" s="435"/>
      <c r="AG29" s="435"/>
      <c r="AH29" s="435"/>
      <c r="AI29" s="435"/>
      <c r="AJ29" s="436"/>
      <c r="AK29" s="468">
        <v>1</v>
      </c>
      <c r="AL29" s="469"/>
      <c r="AN29" s="466" t="s">
        <v>609</v>
      </c>
      <c r="AO29" s="467"/>
      <c r="AP29" s="283">
        <f>AW94</f>
        <v>-2495894.7926645544</v>
      </c>
      <c r="AU29" s="284"/>
      <c r="AW29" s="285"/>
      <c r="AX29" s="285"/>
    </row>
    <row r="30" spans="1:50" ht="15" customHeight="1" x14ac:dyDescent="0.25">
      <c r="A30" s="434" t="s">
        <v>330</v>
      </c>
      <c r="B30" s="435"/>
      <c r="C30" s="435"/>
      <c r="D30" s="435"/>
      <c r="E30" s="435"/>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6"/>
      <c r="AK30" s="464">
        <v>0</v>
      </c>
      <c r="AL30" s="465"/>
      <c r="AN30" s="466" t="s">
        <v>610</v>
      </c>
      <c r="AO30" s="467"/>
      <c r="AP30" s="286" t="str">
        <f>IF(AP29&gt;0,"да","нет")</f>
        <v>нет</v>
      </c>
      <c r="AU30" s="284"/>
    </row>
    <row r="31" spans="1:50" ht="15" customHeight="1" x14ac:dyDescent="0.25">
      <c r="A31" s="434" t="s">
        <v>611</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6"/>
      <c r="AK31" s="464">
        <v>1</v>
      </c>
      <c r="AL31" s="465"/>
      <c r="AU31" s="284"/>
    </row>
    <row r="32" spans="1:50" x14ac:dyDescent="0.25">
      <c r="A32" s="434" t="s">
        <v>329</v>
      </c>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6"/>
      <c r="AK32" s="460">
        <v>1</v>
      </c>
      <c r="AL32" s="461"/>
      <c r="AU32" s="284"/>
    </row>
    <row r="33" spans="1:52" x14ac:dyDescent="0.25">
      <c r="A33" s="434" t="s">
        <v>313</v>
      </c>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6"/>
      <c r="AK33" s="460">
        <v>0</v>
      </c>
      <c r="AL33" s="461"/>
    </row>
    <row r="34" spans="1:52" x14ac:dyDescent="0.25">
      <c r="A34" s="434" t="s">
        <v>328</v>
      </c>
      <c r="B34" s="435"/>
      <c r="C34" s="435"/>
      <c r="D34" s="435"/>
      <c r="E34" s="435"/>
      <c r="F34" s="435"/>
      <c r="G34" s="435"/>
      <c r="H34" s="435"/>
      <c r="I34" s="435"/>
      <c r="J34" s="435"/>
      <c r="K34" s="435"/>
      <c r="L34" s="435"/>
      <c r="M34" s="435"/>
      <c r="N34" s="435"/>
      <c r="O34" s="435"/>
      <c r="P34" s="435"/>
      <c r="Q34" s="435"/>
      <c r="R34" s="435"/>
      <c r="S34" s="435"/>
      <c r="T34" s="435"/>
      <c r="U34" s="435"/>
      <c r="V34" s="435"/>
      <c r="W34" s="435"/>
      <c r="X34" s="435"/>
      <c r="Y34" s="435"/>
      <c r="Z34" s="435"/>
      <c r="AA34" s="435"/>
      <c r="AB34" s="435"/>
      <c r="AC34" s="435"/>
      <c r="AD34" s="435"/>
      <c r="AE34" s="435"/>
      <c r="AF34" s="435"/>
      <c r="AG34" s="435"/>
      <c r="AH34" s="435"/>
      <c r="AI34" s="435"/>
      <c r="AJ34" s="436"/>
      <c r="AK34" s="460">
        <v>1</v>
      </c>
      <c r="AL34" s="461"/>
    </row>
    <row r="35" spans="1:52" x14ac:dyDescent="0.25">
      <c r="A35" s="434" t="s">
        <v>327</v>
      </c>
      <c r="B35" s="435"/>
      <c r="C35" s="435"/>
      <c r="D35" s="435"/>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c r="AD35" s="435"/>
      <c r="AE35" s="435"/>
      <c r="AF35" s="435"/>
      <c r="AG35" s="435"/>
      <c r="AH35" s="435"/>
      <c r="AI35" s="435"/>
      <c r="AJ35" s="436"/>
      <c r="AK35" s="460">
        <v>1</v>
      </c>
      <c r="AL35" s="461"/>
    </row>
    <row r="36" spans="1:52" x14ac:dyDescent="0.25">
      <c r="A36" s="434"/>
      <c r="B36" s="435"/>
      <c r="C36" s="435"/>
      <c r="D36" s="435"/>
      <c r="E36" s="435"/>
      <c r="F36" s="435"/>
      <c r="G36" s="435"/>
      <c r="H36" s="435"/>
      <c r="I36" s="435"/>
      <c r="J36" s="435"/>
      <c r="K36" s="435"/>
      <c r="L36" s="435"/>
      <c r="M36" s="435"/>
      <c r="N36" s="435"/>
      <c r="O36" s="435"/>
      <c r="P36" s="435"/>
      <c r="Q36" s="435"/>
      <c r="R36" s="435"/>
      <c r="S36" s="435"/>
      <c r="T36" s="435"/>
      <c r="U36" s="435"/>
      <c r="V36" s="435"/>
      <c r="W36" s="435"/>
      <c r="X36" s="435"/>
      <c r="Y36" s="435"/>
      <c r="Z36" s="435"/>
      <c r="AA36" s="435"/>
      <c r="AB36" s="435"/>
      <c r="AC36" s="435"/>
      <c r="AD36" s="435"/>
      <c r="AE36" s="435"/>
      <c r="AF36" s="435"/>
      <c r="AG36" s="435"/>
      <c r="AH36" s="435"/>
      <c r="AI36" s="435"/>
      <c r="AJ36" s="436"/>
      <c r="AK36" s="458"/>
      <c r="AL36" s="459"/>
    </row>
    <row r="37" spans="1:52" x14ac:dyDescent="0.25">
      <c r="A37" s="434" t="s">
        <v>306</v>
      </c>
      <c r="B37" s="435"/>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6"/>
      <c r="AK37" s="456">
        <v>0.25</v>
      </c>
      <c r="AL37" s="457"/>
    </row>
    <row r="38" spans="1:52" x14ac:dyDescent="0.25">
      <c r="A38" s="434" t="s">
        <v>612</v>
      </c>
      <c r="B38" s="435"/>
      <c r="C38" s="435"/>
      <c r="D38" s="435"/>
      <c r="E38" s="435"/>
      <c r="F38" s="435"/>
      <c r="G38" s="435"/>
      <c r="H38" s="435"/>
      <c r="I38" s="435"/>
      <c r="J38" s="435"/>
      <c r="K38" s="435"/>
      <c r="L38" s="435"/>
      <c r="M38" s="435"/>
      <c r="N38" s="435"/>
      <c r="O38" s="435"/>
      <c r="P38" s="435"/>
      <c r="Q38" s="435"/>
      <c r="R38" s="435"/>
      <c r="S38" s="435"/>
      <c r="T38" s="435"/>
      <c r="U38" s="435"/>
      <c r="V38" s="435"/>
      <c r="W38" s="435"/>
      <c r="X38" s="435"/>
      <c r="Y38" s="435"/>
      <c r="Z38" s="435"/>
      <c r="AA38" s="435"/>
      <c r="AB38" s="435"/>
      <c r="AC38" s="435"/>
      <c r="AD38" s="435"/>
      <c r="AE38" s="435"/>
      <c r="AF38" s="435"/>
      <c r="AG38" s="435"/>
      <c r="AH38" s="435"/>
      <c r="AI38" s="435"/>
      <c r="AJ38" s="436"/>
      <c r="AK38" s="460">
        <v>0</v>
      </c>
      <c r="AL38" s="461"/>
    </row>
    <row r="39" spans="1:52" x14ac:dyDescent="0.25">
      <c r="A39" s="434" t="s">
        <v>326</v>
      </c>
      <c r="B39" s="435"/>
      <c r="C39" s="435"/>
      <c r="D39" s="435"/>
      <c r="E39" s="435"/>
      <c r="F39" s="435"/>
      <c r="G39" s="435"/>
      <c r="H39" s="435"/>
      <c r="I39" s="435"/>
      <c r="J39" s="435"/>
      <c r="K39" s="435"/>
      <c r="L39" s="435"/>
      <c r="M39" s="435"/>
      <c r="N39" s="435"/>
      <c r="O39" s="435"/>
      <c r="P39" s="435"/>
      <c r="Q39" s="435"/>
      <c r="R39" s="435"/>
      <c r="S39" s="435"/>
      <c r="T39" s="435"/>
      <c r="U39" s="435"/>
      <c r="V39" s="435"/>
      <c r="W39" s="435"/>
      <c r="X39" s="435"/>
      <c r="Y39" s="435"/>
      <c r="Z39" s="435"/>
      <c r="AA39" s="435"/>
      <c r="AB39" s="435"/>
      <c r="AC39" s="435"/>
      <c r="AD39" s="435"/>
      <c r="AE39" s="435"/>
      <c r="AF39" s="435"/>
      <c r="AG39" s="435"/>
      <c r="AH39" s="435"/>
      <c r="AI39" s="435"/>
      <c r="AJ39" s="436"/>
      <c r="AK39" s="458"/>
      <c r="AL39" s="459"/>
    </row>
    <row r="40" spans="1:52" x14ac:dyDescent="0.25">
      <c r="A40" s="434" t="s">
        <v>325</v>
      </c>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6"/>
      <c r="AK40" s="462">
        <v>0</v>
      </c>
      <c r="AL40" s="463"/>
    </row>
    <row r="41" spans="1:52" x14ac:dyDescent="0.25">
      <c r="A41" s="434" t="s">
        <v>618</v>
      </c>
      <c r="B41" s="435"/>
      <c r="C41" s="435"/>
      <c r="D41" s="435"/>
      <c r="E41" s="435"/>
      <c r="F41" s="435"/>
      <c r="G41" s="435"/>
      <c r="H41" s="435"/>
      <c r="I41" s="435"/>
      <c r="J41" s="435"/>
      <c r="K41" s="435"/>
      <c r="L41" s="435"/>
      <c r="M41" s="435"/>
      <c r="N41" s="435"/>
      <c r="O41" s="435"/>
      <c r="P41" s="435"/>
      <c r="Q41" s="435"/>
      <c r="R41" s="435"/>
      <c r="S41" s="435"/>
      <c r="T41" s="435"/>
      <c r="U41" s="435"/>
      <c r="V41" s="435"/>
      <c r="W41" s="435"/>
      <c r="X41" s="435"/>
      <c r="Y41" s="435"/>
      <c r="Z41" s="435"/>
      <c r="AA41" s="435"/>
      <c r="AB41" s="435"/>
      <c r="AC41" s="435"/>
      <c r="AD41" s="435"/>
      <c r="AE41" s="435"/>
      <c r="AF41" s="435"/>
      <c r="AG41" s="435"/>
      <c r="AH41" s="435"/>
      <c r="AI41" s="435"/>
      <c r="AJ41" s="436"/>
      <c r="AK41" s="458"/>
      <c r="AL41" s="459"/>
    </row>
    <row r="42" spans="1:52" x14ac:dyDescent="0.25">
      <c r="A42" s="434" t="s">
        <v>324</v>
      </c>
      <c r="B42" s="435"/>
      <c r="C42" s="435"/>
      <c r="D42" s="435"/>
      <c r="E42" s="435"/>
      <c r="F42" s="435"/>
      <c r="G42" s="435"/>
      <c r="H42" s="435"/>
      <c r="I42" s="435"/>
      <c r="J42" s="435"/>
      <c r="K42" s="435"/>
      <c r="L42" s="435"/>
      <c r="M42" s="435"/>
      <c r="N42" s="435"/>
      <c r="O42" s="435"/>
      <c r="P42" s="435"/>
      <c r="Q42" s="435"/>
      <c r="R42" s="435"/>
      <c r="S42" s="435"/>
      <c r="T42" s="435"/>
      <c r="U42" s="435"/>
      <c r="V42" s="435"/>
      <c r="W42" s="435"/>
      <c r="X42" s="435"/>
      <c r="Y42" s="435"/>
      <c r="Z42" s="435"/>
      <c r="AA42" s="435"/>
      <c r="AB42" s="435"/>
      <c r="AC42" s="435"/>
      <c r="AD42" s="435"/>
      <c r="AE42" s="435"/>
      <c r="AF42" s="435"/>
      <c r="AG42" s="435"/>
      <c r="AH42" s="435"/>
      <c r="AI42" s="435"/>
      <c r="AJ42" s="436"/>
      <c r="AK42" s="456">
        <v>0.27800000000000002</v>
      </c>
      <c r="AL42" s="457"/>
    </row>
    <row r="43" spans="1:52" x14ac:dyDescent="0.25">
      <c r="A43" s="434" t="s">
        <v>323</v>
      </c>
      <c r="B43" s="435"/>
      <c r="C43" s="435"/>
      <c r="D43" s="435"/>
      <c r="E43" s="435"/>
      <c r="F43" s="435"/>
      <c r="G43" s="435"/>
      <c r="H43" s="435"/>
      <c r="I43" s="435"/>
      <c r="J43" s="435"/>
      <c r="K43" s="435"/>
      <c r="L43" s="435"/>
      <c r="M43" s="435"/>
      <c r="N43" s="435"/>
      <c r="O43" s="435"/>
      <c r="P43" s="435"/>
      <c r="Q43" s="435"/>
      <c r="R43" s="435"/>
      <c r="S43" s="435"/>
      <c r="T43" s="435"/>
      <c r="U43" s="435"/>
      <c r="V43" s="435"/>
      <c r="W43" s="435"/>
      <c r="X43" s="435"/>
      <c r="Y43" s="435"/>
      <c r="Z43" s="435"/>
      <c r="AA43" s="435"/>
      <c r="AB43" s="435"/>
      <c r="AC43" s="435"/>
      <c r="AD43" s="435"/>
      <c r="AE43" s="435"/>
      <c r="AF43" s="435"/>
      <c r="AG43" s="435"/>
      <c r="AH43" s="435"/>
      <c r="AI43" s="435"/>
      <c r="AJ43" s="436"/>
      <c r="AK43" s="456">
        <v>0.27800000000000002</v>
      </c>
      <c r="AL43" s="457"/>
    </row>
    <row r="44" spans="1:52" x14ac:dyDescent="0.25">
      <c r="A44" s="434" t="s">
        <v>322</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435"/>
      <c r="AC44" s="435"/>
      <c r="AD44" s="435"/>
      <c r="AE44" s="435"/>
      <c r="AF44" s="435"/>
      <c r="AG44" s="435"/>
      <c r="AH44" s="435"/>
      <c r="AI44" s="435"/>
      <c r="AJ44" s="436"/>
      <c r="AK44" s="456">
        <v>1</v>
      </c>
      <c r="AL44" s="457"/>
    </row>
    <row r="45" spans="1:52" x14ac:dyDescent="0.25">
      <c r="A45" s="434" t="s">
        <v>321</v>
      </c>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35"/>
      <c r="AH45" s="435"/>
      <c r="AI45" s="435"/>
      <c r="AJ45" s="436"/>
      <c r="AK45" s="456">
        <v>0.14080000000000001</v>
      </c>
      <c r="AL45" s="457"/>
    </row>
    <row r="46" spans="1:52" x14ac:dyDescent="0.25">
      <c r="A46" s="434" t="s">
        <v>320</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6"/>
      <c r="AK46" s="456">
        <v>0</v>
      </c>
      <c r="AL46" s="457"/>
    </row>
    <row r="47" spans="1:52" ht="16.5" thickBot="1" x14ac:dyDescent="0.3">
      <c r="A47" s="447" t="s">
        <v>619</v>
      </c>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9"/>
      <c r="AK47" s="450">
        <v>0.20850000000000002</v>
      </c>
      <c r="AL47" s="451"/>
    </row>
    <row r="48" spans="1:52" x14ac:dyDescent="0.25">
      <c r="A48" s="452" t="s">
        <v>319</v>
      </c>
      <c r="B48" s="453"/>
      <c r="C48" s="453"/>
      <c r="D48" s="453"/>
      <c r="E48" s="453"/>
      <c r="F48" s="453"/>
      <c r="G48" s="453"/>
      <c r="H48" s="453"/>
      <c r="I48" s="453"/>
      <c r="J48" s="453"/>
      <c r="K48" s="453"/>
      <c r="L48" s="453"/>
      <c r="M48" s="453"/>
      <c r="N48" s="453"/>
      <c r="O48" s="453"/>
      <c r="P48" s="453"/>
      <c r="Q48" s="453"/>
      <c r="R48" s="453"/>
      <c r="S48" s="453"/>
      <c r="T48" s="453"/>
      <c r="U48" s="453"/>
      <c r="V48" s="453"/>
      <c r="W48" s="453"/>
      <c r="X48" s="453"/>
      <c r="Y48" s="453"/>
      <c r="Z48" s="453"/>
      <c r="AA48" s="453"/>
      <c r="AB48" s="453"/>
      <c r="AC48" s="453"/>
      <c r="AD48" s="453"/>
      <c r="AE48" s="453"/>
      <c r="AF48" s="453"/>
      <c r="AG48" s="453"/>
      <c r="AH48" s="453"/>
      <c r="AI48" s="453"/>
      <c r="AJ48" s="454"/>
      <c r="AK48" s="407">
        <v>2030</v>
      </c>
      <c r="AL48" s="455"/>
      <c r="AM48" s="287">
        <v>2031</v>
      </c>
      <c r="AN48" s="288">
        <v>2032</v>
      </c>
      <c r="AO48" s="288">
        <v>2033</v>
      </c>
      <c r="AP48" s="288">
        <v>2034</v>
      </c>
      <c r="AQ48" s="288">
        <v>2035</v>
      </c>
      <c r="AR48" s="288">
        <v>2036</v>
      </c>
      <c r="AS48" s="288">
        <v>2037</v>
      </c>
      <c r="AT48" s="288">
        <v>2038</v>
      </c>
      <c r="AU48" s="288">
        <v>2039</v>
      </c>
      <c r="AV48" s="288">
        <v>2040</v>
      </c>
      <c r="AW48" s="288">
        <v>2041</v>
      </c>
      <c r="AX48" s="288">
        <v>2042</v>
      </c>
      <c r="AY48" s="288">
        <v>2043</v>
      </c>
      <c r="AZ48" s="288">
        <v>2044</v>
      </c>
    </row>
    <row r="49" spans="1:52" outlineLevel="1" x14ac:dyDescent="0.25">
      <c r="A49" s="434" t="s">
        <v>318</v>
      </c>
      <c r="B49" s="435"/>
      <c r="C49" s="435"/>
      <c r="D49" s="435"/>
      <c r="E49" s="435"/>
      <c r="F49" s="435"/>
      <c r="G49" s="435"/>
      <c r="H49" s="435"/>
      <c r="I49" s="435"/>
      <c r="J49" s="435"/>
      <c r="K49" s="435"/>
      <c r="L49" s="435"/>
      <c r="M49" s="435"/>
      <c r="N49" s="435"/>
      <c r="O49" s="435"/>
      <c r="P49" s="435"/>
      <c r="Q49" s="435"/>
      <c r="R49" s="435"/>
      <c r="S49" s="435"/>
      <c r="T49" s="435"/>
      <c r="U49" s="435"/>
      <c r="V49" s="435"/>
      <c r="W49" s="435"/>
      <c r="X49" s="435"/>
      <c r="Y49" s="435"/>
      <c r="Z49" s="435"/>
      <c r="AA49" s="435"/>
      <c r="AB49" s="435"/>
      <c r="AC49" s="435"/>
      <c r="AD49" s="435"/>
      <c r="AE49" s="435"/>
      <c r="AF49" s="435"/>
      <c r="AG49" s="435"/>
      <c r="AH49" s="435"/>
      <c r="AI49" s="435"/>
      <c r="AJ49" s="436"/>
      <c r="AK49" s="437">
        <v>0.04</v>
      </c>
      <c r="AL49" s="438"/>
      <c r="AM49" s="289">
        <v>0.04</v>
      </c>
      <c r="AN49" s="289">
        <v>0.04</v>
      </c>
      <c r="AO49" s="289">
        <v>0.04</v>
      </c>
      <c r="AP49" s="289">
        <v>0.04</v>
      </c>
      <c r="AQ49" s="289">
        <v>0.04</v>
      </c>
      <c r="AR49" s="289">
        <v>0.04</v>
      </c>
      <c r="AS49" s="289">
        <v>0.04</v>
      </c>
      <c r="AT49" s="289">
        <v>0.04</v>
      </c>
      <c r="AU49" s="289">
        <v>0.04</v>
      </c>
      <c r="AV49" s="289">
        <v>0.04</v>
      </c>
      <c r="AW49" s="289">
        <v>0.04</v>
      </c>
      <c r="AX49" s="289">
        <v>0.04</v>
      </c>
      <c r="AY49" s="289">
        <v>0.04</v>
      </c>
      <c r="AZ49" s="289">
        <v>0.04</v>
      </c>
    </row>
    <row r="50" spans="1:52" outlineLevel="1" x14ac:dyDescent="0.25">
      <c r="A50" s="434" t="s">
        <v>317</v>
      </c>
      <c r="B50" s="435"/>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6"/>
      <c r="AK50" s="437">
        <v>0.04</v>
      </c>
      <c r="AL50" s="438"/>
      <c r="AM50" s="289">
        <v>8.1600000000000117E-2</v>
      </c>
      <c r="AN50" s="290">
        <v>0.12486400000000009</v>
      </c>
      <c r="AO50" s="290">
        <v>0.16985856000000021</v>
      </c>
      <c r="AP50" s="290">
        <v>0.21665290240000035</v>
      </c>
      <c r="AQ50" s="290">
        <v>0.26531901849600037</v>
      </c>
      <c r="AR50" s="290">
        <v>0.31593177923584048</v>
      </c>
      <c r="AS50" s="290">
        <v>0.3685690504052741</v>
      </c>
      <c r="AT50" s="290">
        <v>0.42331181242148519</v>
      </c>
      <c r="AU50" s="290">
        <v>0.48024428491834459</v>
      </c>
      <c r="AV50" s="290">
        <v>0.53945405631507848</v>
      </c>
      <c r="AW50" s="290">
        <v>0.60103221856768174</v>
      </c>
      <c r="AX50" s="290">
        <v>0.66507350731038906</v>
      </c>
      <c r="AY50" s="290">
        <v>0.73167644760280459</v>
      </c>
      <c r="AZ50" s="290">
        <v>0.80094350550691673</v>
      </c>
    </row>
    <row r="51" spans="1:52" s="274" customFormat="1" ht="16.5" thickBot="1" x14ac:dyDescent="0.3">
      <c r="A51" s="439" t="s">
        <v>613</v>
      </c>
      <c r="B51" s="440"/>
      <c r="C51" s="440"/>
      <c r="D51" s="440"/>
      <c r="E51" s="440"/>
      <c r="F51" s="440"/>
      <c r="G51" s="440"/>
      <c r="H51" s="440"/>
      <c r="I51" s="440"/>
      <c r="J51" s="440"/>
      <c r="K51" s="440"/>
      <c r="L51" s="440"/>
      <c r="M51" s="440"/>
      <c r="N51" s="440"/>
      <c r="O51" s="440"/>
      <c r="P51" s="440"/>
      <c r="Q51" s="440"/>
      <c r="R51" s="440"/>
      <c r="S51" s="440"/>
      <c r="T51" s="440"/>
      <c r="U51" s="440"/>
      <c r="V51" s="440"/>
      <c r="W51" s="440"/>
      <c r="X51" s="440"/>
      <c r="Y51" s="440"/>
      <c r="Z51" s="440"/>
      <c r="AA51" s="440"/>
      <c r="AB51" s="440"/>
      <c r="AC51" s="440"/>
      <c r="AD51" s="440"/>
      <c r="AE51" s="440"/>
      <c r="AF51" s="440"/>
      <c r="AG51" s="440"/>
      <c r="AH51" s="440"/>
      <c r="AI51" s="440"/>
      <c r="AJ51" s="441"/>
      <c r="AK51" s="442">
        <v>0</v>
      </c>
      <c r="AL51" s="443"/>
      <c r="AM51" s="291">
        <v>350017.06666666659</v>
      </c>
      <c r="AN51" s="292">
        <v>381268.5904761905</v>
      </c>
      <c r="AO51" s="292">
        <v>312515.23809523811</v>
      </c>
      <c r="AP51" s="292">
        <v>287514.01904761902</v>
      </c>
      <c r="AQ51" s="292">
        <v>262512.80000000005</v>
      </c>
      <c r="AR51" s="292">
        <v>237511.58095238096</v>
      </c>
      <c r="AS51" s="292">
        <v>212510.36190476187</v>
      </c>
      <c r="AT51" s="292">
        <v>187509.14285714278</v>
      </c>
      <c r="AU51" s="292">
        <v>162507.92380952378</v>
      </c>
      <c r="AV51" s="292">
        <v>137506.70476190475</v>
      </c>
      <c r="AW51" s="292">
        <v>112505.48571428572</v>
      </c>
      <c r="AX51" s="292">
        <v>87504.266666666692</v>
      </c>
      <c r="AY51" s="292">
        <v>62503.047619047662</v>
      </c>
      <c r="AZ51" s="292">
        <v>37501.828571428625</v>
      </c>
    </row>
    <row r="52" spans="1:52" ht="16.5" thickBot="1" x14ac:dyDescent="0.3">
      <c r="A52" s="444" t="s">
        <v>614</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46">
        <v>0</v>
      </c>
      <c r="AL52" s="446"/>
      <c r="AM52" s="293">
        <v>350.01706666666661</v>
      </c>
      <c r="AN52" s="294">
        <v>381.26859047619052</v>
      </c>
      <c r="AO52" s="294">
        <v>312.51523809523809</v>
      </c>
      <c r="AP52" s="294">
        <v>287.514019047619</v>
      </c>
      <c r="AQ52" s="294">
        <v>262.51280000000003</v>
      </c>
      <c r="AR52" s="294">
        <v>237.51158095238097</v>
      </c>
      <c r="AS52" s="294">
        <v>212.51036190476188</v>
      </c>
      <c r="AT52" s="294">
        <v>187.50914285714279</v>
      </c>
      <c r="AU52" s="294">
        <v>162.50792380952379</v>
      </c>
      <c r="AV52" s="294">
        <v>137.50670476190476</v>
      </c>
      <c r="AW52" s="294">
        <v>112.50548571428573</v>
      </c>
      <c r="AX52" s="294">
        <v>87.504266666666695</v>
      </c>
      <c r="AY52" s="294">
        <v>62.503047619047663</v>
      </c>
      <c r="AZ52" s="294">
        <v>37.501828571428625</v>
      </c>
    </row>
    <row r="53" spans="1:52" ht="16.5" thickBot="1" x14ac:dyDescent="0.3">
      <c r="A53" s="428" t="s">
        <v>615</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30"/>
      <c r="AL53" s="430"/>
      <c r="AM53" s="295">
        <v>0</v>
      </c>
      <c r="AN53" s="296">
        <v>-6361.6760926354591</v>
      </c>
      <c r="AO53" s="296">
        <v>-6616.1431363408765</v>
      </c>
      <c r="AP53" s="296">
        <v>-6880.7888617945127</v>
      </c>
      <c r="AQ53" s="296">
        <v>-7156.0204162662931</v>
      </c>
      <c r="AR53" s="296">
        <v>-7442.2612329169442</v>
      </c>
      <c r="AS53" s="296">
        <v>-1.7196071278012937</v>
      </c>
      <c r="AT53" s="296">
        <v>-1.7883914129133454</v>
      </c>
      <c r="AU53" s="296">
        <v>-1.8599270694298793</v>
      </c>
      <c r="AV53" s="296">
        <v>-1.9343241522070744</v>
      </c>
      <c r="AW53" s="296">
        <v>-2.0116971182953574</v>
      </c>
      <c r="AX53" s="296">
        <v>-2.0921650030271719</v>
      </c>
      <c r="AY53" s="296">
        <v>-4.3517032062965173</v>
      </c>
      <c r="AZ53" s="296">
        <v>-4.5257713345483781</v>
      </c>
    </row>
    <row r="54" spans="1:52" ht="16.5" thickBot="1" x14ac:dyDescent="0.3">
      <c r="A54" s="428" t="s">
        <v>616</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c r="AA54" s="429"/>
      <c r="AB54" s="429"/>
      <c r="AC54" s="429"/>
      <c r="AD54" s="429"/>
      <c r="AE54" s="429"/>
      <c r="AF54" s="429"/>
      <c r="AG54" s="429"/>
      <c r="AH54" s="429"/>
      <c r="AI54" s="429"/>
      <c r="AJ54" s="429"/>
      <c r="AK54" s="431">
        <v>0</v>
      </c>
      <c r="AL54" s="431"/>
      <c r="AM54" s="297">
        <v>0</v>
      </c>
      <c r="AN54" s="297">
        <v>0</v>
      </c>
      <c r="AO54" s="297">
        <v>0</v>
      </c>
      <c r="AP54" s="297">
        <v>0</v>
      </c>
      <c r="AQ54" s="297">
        <v>0</v>
      </c>
      <c r="AR54" s="297">
        <v>0</v>
      </c>
      <c r="AS54" s="297">
        <v>0</v>
      </c>
      <c r="AT54" s="297">
        <v>0</v>
      </c>
      <c r="AU54" s="297">
        <v>0</v>
      </c>
      <c r="AV54" s="297">
        <v>0</v>
      </c>
      <c r="AW54" s="297">
        <v>0</v>
      </c>
      <c r="AX54" s="297">
        <v>0</v>
      </c>
      <c r="AY54" s="297">
        <v>0</v>
      </c>
      <c r="AZ54" s="297">
        <v>0</v>
      </c>
    </row>
    <row r="55" spans="1:52" ht="16.5" thickBot="1" x14ac:dyDescent="0.3">
      <c r="A55" s="432" t="s">
        <v>617</v>
      </c>
      <c r="B55" s="433"/>
      <c r="C55" s="433"/>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0"/>
      <c r="AL55" s="430"/>
      <c r="AM55" s="298"/>
      <c r="AN55" s="299"/>
      <c r="AO55" s="299"/>
      <c r="AP55" s="299"/>
      <c r="AQ55" s="299"/>
      <c r="AR55" s="299"/>
      <c r="AS55" s="299"/>
      <c r="AT55" s="299"/>
      <c r="AU55" s="299"/>
      <c r="AV55" s="299"/>
      <c r="AW55" s="299"/>
      <c r="AX55" s="299"/>
      <c r="AY55" s="299"/>
      <c r="AZ55" s="299"/>
    </row>
    <row r="58" spans="1:52" ht="16.5" thickBot="1" x14ac:dyDescent="0.3"/>
    <row r="59" spans="1:52" s="137" customFormat="1" ht="24" customHeight="1" x14ac:dyDescent="0.25">
      <c r="A59" s="423" t="s">
        <v>620</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06">
        <v>2030</v>
      </c>
      <c r="AL59" s="407"/>
      <c r="AM59" s="300">
        <v>2031</v>
      </c>
      <c r="AN59" s="300">
        <v>2032</v>
      </c>
      <c r="AO59" s="300">
        <v>2033</v>
      </c>
      <c r="AP59" s="300">
        <v>2034</v>
      </c>
      <c r="AQ59" s="300">
        <v>2035</v>
      </c>
      <c r="AR59" s="300">
        <v>2036</v>
      </c>
      <c r="AS59" s="300">
        <v>2037</v>
      </c>
      <c r="AT59" s="300">
        <v>2038</v>
      </c>
      <c r="AU59" s="300">
        <v>2039</v>
      </c>
      <c r="AV59" s="300">
        <v>2040</v>
      </c>
      <c r="AW59" s="300">
        <v>2041</v>
      </c>
      <c r="AX59" s="300">
        <v>2042</v>
      </c>
      <c r="AY59" s="300">
        <v>2043</v>
      </c>
      <c r="AZ59" s="300">
        <v>2044</v>
      </c>
    </row>
    <row r="60" spans="1:52" s="137" customFormat="1" ht="11.25" customHeight="1" x14ac:dyDescent="0.25">
      <c r="A60" s="425" t="s">
        <v>621</v>
      </c>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c r="AE60" s="426"/>
      <c r="AF60" s="426"/>
      <c r="AG60" s="426"/>
      <c r="AH60" s="426"/>
      <c r="AI60" s="426"/>
      <c r="AJ60" s="426"/>
      <c r="AK60" s="427">
        <v>0</v>
      </c>
      <c r="AL60" s="417"/>
      <c r="AM60" s="301"/>
      <c r="AN60" s="301"/>
      <c r="AO60" s="301"/>
      <c r="AP60" s="301"/>
      <c r="AQ60" s="301"/>
      <c r="AR60" s="301"/>
      <c r="AS60" s="301"/>
      <c r="AT60" s="301"/>
      <c r="AU60" s="301"/>
      <c r="AV60" s="301"/>
      <c r="AW60" s="301"/>
      <c r="AX60" s="301"/>
      <c r="AY60" s="301"/>
      <c r="AZ60" s="301"/>
    </row>
    <row r="61" spans="1:52" s="137" customFormat="1" ht="12" customHeight="1" x14ac:dyDescent="0.25">
      <c r="A61" s="414" t="s">
        <v>622</v>
      </c>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6"/>
      <c r="AL61" s="417"/>
      <c r="AM61" s="302">
        <v>0</v>
      </c>
      <c r="AN61" s="302">
        <v>0</v>
      </c>
      <c r="AO61" s="302">
        <v>0</v>
      </c>
      <c r="AP61" s="302">
        <v>0</v>
      </c>
      <c r="AQ61" s="302">
        <v>0</v>
      </c>
      <c r="AR61" s="302">
        <v>0</v>
      </c>
      <c r="AS61" s="302">
        <v>0</v>
      </c>
      <c r="AT61" s="302">
        <v>0</v>
      </c>
      <c r="AU61" s="302">
        <v>0</v>
      </c>
      <c r="AV61" s="302">
        <v>0</v>
      </c>
      <c r="AW61" s="302">
        <v>0</v>
      </c>
      <c r="AX61" s="302">
        <v>0</v>
      </c>
      <c r="AY61" s="302">
        <v>0</v>
      </c>
      <c r="AZ61" s="302">
        <v>0</v>
      </c>
    </row>
    <row r="62" spans="1:52" s="137" customFormat="1" ht="12" customHeight="1" x14ac:dyDescent="0.25">
      <c r="A62" s="414" t="s">
        <v>623</v>
      </c>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c r="AC62" s="415"/>
      <c r="AD62" s="415"/>
      <c r="AE62" s="415"/>
      <c r="AF62" s="415"/>
      <c r="AG62" s="415"/>
      <c r="AH62" s="415"/>
      <c r="AI62" s="415"/>
      <c r="AJ62" s="415"/>
      <c r="AK62" s="416">
        <v>0</v>
      </c>
      <c r="AL62" s="417"/>
      <c r="AM62" s="302">
        <v>0</v>
      </c>
      <c r="AN62" s="302">
        <v>0</v>
      </c>
      <c r="AO62" s="302">
        <v>0</v>
      </c>
      <c r="AP62" s="302">
        <v>0</v>
      </c>
      <c r="AQ62" s="302">
        <v>0</v>
      </c>
      <c r="AR62" s="302">
        <v>0</v>
      </c>
      <c r="AS62" s="302">
        <v>0</v>
      </c>
      <c r="AT62" s="302">
        <v>0</v>
      </c>
      <c r="AU62" s="302">
        <v>0</v>
      </c>
      <c r="AV62" s="302">
        <v>0</v>
      </c>
      <c r="AW62" s="302">
        <v>0</v>
      </c>
      <c r="AX62" s="302">
        <v>0</v>
      </c>
      <c r="AY62" s="302">
        <v>0</v>
      </c>
      <c r="AZ62" s="302">
        <v>0</v>
      </c>
    </row>
    <row r="63" spans="1:52" s="137" customFormat="1" ht="12" customHeight="1" thickBot="1" x14ac:dyDescent="0.3">
      <c r="A63" s="418" t="s">
        <v>624</v>
      </c>
      <c r="B63" s="419"/>
      <c r="C63" s="419"/>
      <c r="D63" s="419"/>
      <c r="E63" s="419"/>
      <c r="F63" s="419"/>
      <c r="G63" s="419"/>
      <c r="H63" s="419"/>
      <c r="I63" s="419"/>
      <c r="J63" s="419"/>
      <c r="K63" s="419"/>
      <c r="L63" s="419"/>
      <c r="M63" s="419"/>
      <c r="N63" s="419"/>
      <c r="O63" s="419"/>
      <c r="P63" s="419"/>
      <c r="Q63" s="419"/>
      <c r="R63" s="419"/>
      <c r="S63" s="419"/>
      <c r="T63" s="419"/>
      <c r="U63" s="419"/>
      <c r="V63" s="419"/>
      <c r="W63" s="419"/>
      <c r="X63" s="419"/>
      <c r="Y63" s="419"/>
      <c r="Z63" s="419"/>
      <c r="AA63" s="419"/>
      <c r="AB63" s="419"/>
      <c r="AC63" s="419"/>
      <c r="AD63" s="419"/>
      <c r="AE63" s="419"/>
      <c r="AF63" s="419"/>
      <c r="AG63" s="419"/>
      <c r="AH63" s="419"/>
      <c r="AI63" s="419"/>
      <c r="AJ63" s="419"/>
      <c r="AK63" s="420">
        <v>0</v>
      </c>
      <c r="AL63" s="421"/>
      <c r="AM63" s="303">
        <v>0</v>
      </c>
      <c r="AN63" s="303">
        <v>0</v>
      </c>
      <c r="AO63" s="303">
        <v>0</v>
      </c>
      <c r="AP63" s="303">
        <v>0</v>
      </c>
      <c r="AQ63" s="303">
        <v>0</v>
      </c>
      <c r="AR63" s="303">
        <v>0</v>
      </c>
      <c r="AS63" s="303">
        <v>0</v>
      </c>
      <c r="AT63" s="303">
        <v>0</v>
      </c>
      <c r="AU63" s="303">
        <v>0</v>
      </c>
      <c r="AV63" s="303">
        <v>0</v>
      </c>
      <c r="AW63" s="303">
        <v>0</v>
      </c>
      <c r="AX63" s="303">
        <v>0</v>
      </c>
      <c r="AY63" s="303">
        <v>0</v>
      </c>
      <c r="AZ63" s="303">
        <v>0</v>
      </c>
    </row>
    <row r="64" spans="1:52" ht="16.5" thickBot="1" x14ac:dyDescent="0.3">
      <c r="A64" s="304"/>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422"/>
      <c r="AL64" s="422"/>
      <c r="AM64" s="305"/>
      <c r="AN64" s="305"/>
      <c r="AO64" s="305"/>
      <c r="AP64" s="305"/>
      <c r="AQ64" s="305"/>
      <c r="AR64" s="305"/>
      <c r="AS64" s="305"/>
      <c r="AT64" s="305"/>
      <c r="AU64" s="305"/>
      <c r="AV64" s="306"/>
      <c r="AW64" s="306"/>
      <c r="AX64" s="306"/>
      <c r="AY64" s="306"/>
      <c r="AZ64" s="306"/>
    </row>
    <row r="65" spans="1:52" s="284" customFormat="1" x14ac:dyDescent="0.25">
      <c r="A65" s="404" t="s">
        <v>625</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v>2030</v>
      </c>
      <c r="AL65" s="407"/>
      <c r="AM65" s="300">
        <v>2031</v>
      </c>
      <c r="AN65" s="300">
        <v>2032</v>
      </c>
      <c r="AO65" s="300">
        <v>2033</v>
      </c>
      <c r="AP65" s="300">
        <v>2034</v>
      </c>
      <c r="AQ65" s="300">
        <v>2035</v>
      </c>
      <c r="AR65" s="300">
        <v>2036</v>
      </c>
      <c r="AS65" s="300">
        <v>2037</v>
      </c>
      <c r="AT65" s="300">
        <v>2038</v>
      </c>
      <c r="AU65" s="300">
        <v>2039</v>
      </c>
      <c r="AV65" s="300">
        <v>2040</v>
      </c>
      <c r="AW65" s="300">
        <v>2041</v>
      </c>
      <c r="AX65" s="300">
        <v>2042</v>
      </c>
      <c r="AY65" s="300">
        <v>2043</v>
      </c>
      <c r="AZ65" s="300">
        <v>2044</v>
      </c>
    </row>
    <row r="66" spans="1:52" s="274" customFormat="1" ht="15" x14ac:dyDescent="0.25">
      <c r="A66" s="391" t="s">
        <v>316</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2"/>
      <c r="AK66" s="399">
        <v>0</v>
      </c>
      <c r="AL66" s="400"/>
      <c r="AM66" s="307">
        <v>350017.06666666659</v>
      </c>
      <c r="AN66" s="307">
        <v>381268.5904761905</v>
      </c>
      <c r="AO66" s="307">
        <v>312515.23809523811</v>
      </c>
      <c r="AP66" s="307">
        <v>287514.01904761902</v>
      </c>
      <c r="AQ66" s="307">
        <v>262512.80000000005</v>
      </c>
      <c r="AR66" s="307">
        <v>237511.58095238096</v>
      </c>
      <c r="AS66" s="307">
        <v>212510.36190476187</v>
      </c>
      <c r="AT66" s="307">
        <v>187509.14285714278</v>
      </c>
      <c r="AU66" s="307">
        <v>162507.92380952378</v>
      </c>
      <c r="AV66" s="307">
        <v>137506.70476190475</v>
      </c>
      <c r="AW66" s="307">
        <v>112505.48571428572</v>
      </c>
      <c r="AX66" s="307">
        <v>87504.266666666692</v>
      </c>
      <c r="AY66" s="307">
        <v>62503.047619047662</v>
      </c>
      <c r="AZ66" s="307">
        <v>37501.828571428625</v>
      </c>
    </row>
    <row r="67" spans="1:52" x14ac:dyDescent="0.25">
      <c r="A67" s="391" t="s">
        <v>315</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7">
        <v>0</v>
      </c>
      <c r="AL67" s="398"/>
      <c r="AM67" s="308">
        <v>-337516.45714285714</v>
      </c>
      <c r="AN67" s="308">
        <v>4976380.8962438358</v>
      </c>
      <c r="AO67" s="308">
        <v>5200937.375522159</v>
      </c>
      <c r="AP67" s="308">
        <v>5433976.0895906659</v>
      </c>
      <c r="AQ67" s="308">
        <v>5675836.3278409587</v>
      </c>
      <c r="AR67" s="308">
        <v>5926870.9512403114</v>
      </c>
      <c r="AS67" s="308">
        <v>-261079.79406016564</v>
      </c>
      <c r="AT67" s="308">
        <v>-248521.86429876272</v>
      </c>
      <c r="AU67" s="308">
        <v>-235961.64172785607</v>
      </c>
      <c r="AV67" s="308">
        <v>-223399.03463506553</v>
      </c>
      <c r="AW67" s="308">
        <v>-210833.94763951577</v>
      </c>
      <c r="AX67" s="308">
        <v>-198266.28154509637</v>
      </c>
      <c r="AY67" s="308">
        <v>-183882.72351856239</v>
      </c>
      <c r="AZ67" s="308">
        <v>-171237.05722120966</v>
      </c>
    </row>
    <row r="68" spans="1:52" x14ac:dyDescent="0.25">
      <c r="A68" s="391" t="s">
        <v>314</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2"/>
      <c r="AK68" s="397">
        <v>0</v>
      </c>
      <c r="AL68" s="398"/>
      <c r="AM68" s="308">
        <v>0</v>
      </c>
      <c r="AN68" s="308">
        <v>5301396.7438628832</v>
      </c>
      <c r="AO68" s="308">
        <v>5513452.6136173969</v>
      </c>
      <c r="AP68" s="308">
        <v>5733990.7181620942</v>
      </c>
      <c r="AQ68" s="308">
        <v>5963350.3468885776</v>
      </c>
      <c r="AR68" s="308">
        <v>6201884.3607641207</v>
      </c>
      <c r="AS68" s="308">
        <v>1433.0059398344115</v>
      </c>
      <c r="AT68" s="308">
        <v>1490.326177427788</v>
      </c>
      <c r="AU68" s="308">
        <v>1549.9392245248996</v>
      </c>
      <c r="AV68" s="308">
        <v>1611.9367935058954</v>
      </c>
      <c r="AW68" s="308">
        <v>1676.4142652461312</v>
      </c>
      <c r="AX68" s="308">
        <v>1743.4708358559765</v>
      </c>
      <c r="AY68" s="308">
        <v>3626.419338580431</v>
      </c>
      <c r="AZ68" s="308">
        <v>3771.4761121236484</v>
      </c>
    </row>
    <row r="69" spans="1:52" x14ac:dyDescent="0.25">
      <c r="A69" s="391" t="str">
        <f>A33</f>
        <v>Прочие расходы при эксплуатации объекта, руб. без НДС</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7">
        <v>0</v>
      </c>
      <c r="AL69" s="398"/>
      <c r="AM69" s="308">
        <v>0</v>
      </c>
      <c r="AN69" s="308">
        <v>0</v>
      </c>
      <c r="AO69" s="308">
        <v>0</v>
      </c>
      <c r="AP69" s="308">
        <v>0</v>
      </c>
      <c r="AQ69" s="308">
        <v>0</v>
      </c>
      <c r="AR69" s="308">
        <v>0</v>
      </c>
      <c r="AS69" s="308">
        <v>0</v>
      </c>
      <c r="AT69" s="308">
        <v>0</v>
      </c>
      <c r="AU69" s="308">
        <v>0</v>
      </c>
      <c r="AV69" s="308">
        <v>0</v>
      </c>
      <c r="AW69" s="308">
        <v>0</v>
      </c>
      <c r="AX69" s="308">
        <v>0</v>
      </c>
      <c r="AY69" s="308">
        <v>0</v>
      </c>
      <c r="AZ69" s="308">
        <v>0</v>
      </c>
    </row>
    <row r="70" spans="1:52" x14ac:dyDescent="0.25">
      <c r="A70" s="391" t="s">
        <v>612</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7">
        <v>0</v>
      </c>
      <c r="AL70" s="398"/>
      <c r="AM70" s="308">
        <v>0</v>
      </c>
      <c r="AN70" s="308">
        <v>0</v>
      </c>
      <c r="AO70" s="308">
        <v>0</v>
      </c>
      <c r="AP70" s="308">
        <v>0</v>
      </c>
      <c r="AQ70" s="308">
        <v>0</v>
      </c>
      <c r="AR70" s="308">
        <v>0</v>
      </c>
      <c r="AS70" s="308">
        <v>0</v>
      </c>
      <c r="AT70" s="308">
        <v>0</v>
      </c>
      <c r="AU70" s="308">
        <v>0</v>
      </c>
      <c r="AV70" s="308">
        <v>0</v>
      </c>
      <c r="AW70" s="308">
        <v>0</v>
      </c>
      <c r="AX70" s="308">
        <v>0</v>
      </c>
      <c r="AY70" s="308">
        <v>0</v>
      </c>
      <c r="AZ70" s="308">
        <v>0</v>
      </c>
    </row>
    <row r="71" spans="1:52" x14ac:dyDescent="0.25">
      <c r="A71" s="391" t="s">
        <v>612</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408"/>
      <c r="AL71" s="409"/>
      <c r="AM71" s="308">
        <v>0</v>
      </c>
      <c r="AN71" s="308">
        <v>0</v>
      </c>
      <c r="AO71" s="308">
        <v>0</v>
      </c>
      <c r="AP71" s="308">
        <v>0</v>
      </c>
      <c r="AQ71" s="308">
        <v>0</v>
      </c>
      <c r="AR71" s="308">
        <v>0</v>
      </c>
      <c r="AS71" s="308">
        <v>0</v>
      </c>
      <c r="AT71" s="308">
        <v>0</v>
      </c>
      <c r="AU71" s="308">
        <v>0</v>
      </c>
      <c r="AV71" s="308">
        <v>0</v>
      </c>
      <c r="AW71" s="308">
        <v>0</v>
      </c>
      <c r="AX71" s="308">
        <v>0</v>
      </c>
      <c r="AY71" s="308">
        <v>0</v>
      </c>
      <c r="AZ71" s="308">
        <v>0</v>
      </c>
    </row>
    <row r="72" spans="1:52" x14ac:dyDescent="0.25">
      <c r="A72" s="391" t="s">
        <v>312</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2"/>
      <c r="AK72" s="408"/>
      <c r="AL72" s="409"/>
      <c r="AM72" s="308">
        <v>-337516.45714285714</v>
      </c>
      <c r="AN72" s="308">
        <v>-325015.84761904768</v>
      </c>
      <c r="AO72" s="308">
        <v>-312515.23809523811</v>
      </c>
      <c r="AP72" s="308">
        <v>-300014.62857142859</v>
      </c>
      <c r="AQ72" s="308">
        <v>-287514.01904761908</v>
      </c>
      <c r="AR72" s="308">
        <v>-275013.4095238095</v>
      </c>
      <c r="AS72" s="308">
        <v>-262512.80000000005</v>
      </c>
      <c r="AT72" s="308">
        <v>-250012.1904761905</v>
      </c>
      <c r="AU72" s="308">
        <v>-237511.58095238096</v>
      </c>
      <c r="AV72" s="308">
        <v>-225010.97142857141</v>
      </c>
      <c r="AW72" s="308">
        <v>-212510.3619047619</v>
      </c>
      <c r="AX72" s="308">
        <v>-200009.75238095236</v>
      </c>
      <c r="AY72" s="308">
        <v>-187509.14285714281</v>
      </c>
      <c r="AZ72" s="308">
        <v>-175008.5333333333</v>
      </c>
    </row>
    <row r="73" spans="1:52" s="274" customFormat="1" ht="15" x14ac:dyDescent="0.25">
      <c r="A73" s="391" t="s">
        <v>626</v>
      </c>
      <c r="B73" s="392"/>
      <c r="C73" s="392"/>
      <c r="D73" s="392"/>
      <c r="E73" s="392"/>
      <c r="F73" s="392"/>
      <c r="G73" s="392"/>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c r="AJ73" s="392"/>
      <c r="AK73" s="399">
        <v>0</v>
      </c>
      <c r="AL73" s="400"/>
      <c r="AM73" s="307">
        <v>12500.609523809457</v>
      </c>
      <c r="AN73" s="307">
        <v>5357649.4867200265</v>
      </c>
      <c r="AO73" s="307">
        <v>5513452.6136173969</v>
      </c>
      <c r="AP73" s="307">
        <v>5721490.1086382847</v>
      </c>
      <c r="AQ73" s="307">
        <v>5938349.1278409585</v>
      </c>
      <c r="AR73" s="307">
        <v>6164382.5321926922</v>
      </c>
      <c r="AS73" s="307">
        <v>-48569.432155403774</v>
      </c>
      <c r="AT73" s="307">
        <v>-61012.721441619942</v>
      </c>
      <c r="AU73" s="307">
        <v>-73453.717918332288</v>
      </c>
      <c r="AV73" s="307">
        <v>-85892.329873160779</v>
      </c>
      <c r="AW73" s="307">
        <v>-98328.461925230047</v>
      </c>
      <c r="AX73" s="307">
        <v>-110762.01487842968</v>
      </c>
      <c r="AY73" s="307">
        <v>-121379.67589951472</v>
      </c>
      <c r="AZ73" s="307">
        <v>-133735.22864978103</v>
      </c>
    </row>
    <row r="74" spans="1:52" x14ac:dyDescent="0.25">
      <c r="A74" s="391" t="s">
        <v>308</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7">
        <v>0</v>
      </c>
      <c r="AL74" s="398"/>
      <c r="AM74" s="308">
        <v>-1136419.0476190476</v>
      </c>
      <c r="AN74" s="308">
        <v>-1136419.0476190476</v>
      </c>
      <c r="AO74" s="308">
        <v>-1136419.0476190476</v>
      </c>
      <c r="AP74" s="308">
        <v>-1136419.0476190476</v>
      </c>
      <c r="AQ74" s="308">
        <v>-1136419.0476190476</v>
      </c>
      <c r="AR74" s="308">
        <v>-1136419.0476190476</v>
      </c>
      <c r="AS74" s="308">
        <v>-1136419.0476190476</v>
      </c>
      <c r="AT74" s="308">
        <v>-1136419.0476190476</v>
      </c>
      <c r="AU74" s="308">
        <v>-1136419.0476190476</v>
      </c>
      <c r="AV74" s="308">
        <v>-1136419.0476190476</v>
      </c>
      <c r="AW74" s="308">
        <v>-1136419.0476190476</v>
      </c>
      <c r="AX74" s="308">
        <v>-1136419.0476190476</v>
      </c>
      <c r="AY74" s="308">
        <v>-1136419.0476190476</v>
      </c>
      <c r="AZ74" s="308">
        <v>-1136419.0476190476</v>
      </c>
    </row>
    <row r="75" spans="1:52" s="274" customFormat="1" ht="15" x14ac:dyDescent="0.25">
      <c r="A75" s="391" t="s">
        <v>627</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2"/>
      <c r="AK75" s="399">
        <v>0</v>
      </c>
      <c r="AL75" s="400"/>
      <c r="AM75" s="307">
        <v>-1123918.4380952381</v>
      </c>
      <c r="AN75" s="307">
        <v>4221230.4391009789</v>
      </c>
      <c r="AO75" s="307">
        <v>4377033.5659983493</v>
      </c>
      <c r="AP75" s="307">
        <v>4585071.0610192372</v>
      </c>
      <c r="AQ75" s="307">
        <v>4801930.080221911</v>
      </c>
      <c r="AR75" s="307">
        <v>5027963.4845736446</v>
      </c>
      <c r="AS75" s="307">
        <v>-1184988.4797744513</v>
      </c>
      <c r="AT75" s="307">
        <v>-1197431.7690606676</v>
      </c>
      <c r="AU75" s="307">
        <v>-1209872.7655373798</v>
      </c>
      <c r="AV75" s="307">
        <v>-1222311.3774922083</v>
      </c>
      <c r="AW75" s="307">
        <v>-1234747.5095442776</v>
      </c>
      <c r="AX75" s="307">
        <v>-1247181.0624974773</v>
      </c>
      <c r="AY75" s="307">
        <v>-1257798.7235185623</v>
      </c>
      <c r="AZ75" s="307">
        <v>-1270154.2762688287</v>
      </c>
    </row>
    <row r="76" spans="1:52" x14ac:dyDescent="0.25">
      <c r="A76" s="391" t="s">
        <v>307</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7">
        <v>0</v>
      </c>
      <c r="AL76" s="398"/>
      <c r="AM76" s="308">
        <v>0</v>
      </c>
      <c r="AN76" s="308">
        <v>0</v>
      </c>
      <c r="AO76" s="308">
        <v>0</v>
      </c>
      <c r="AP76" s="308">
        <v>0</v>
      </c>
      <c r="AQ76" s="308">
        <v>0</v>
      </c>
      <c r="AR76" s="308">
        <v>0</v>
      </c>
      <c r="AS76" s="308">
        <v>0</v>
      </c>
      <c r="AT76" s="308">
        <v>0</v>
      </c>
      <c r="AU76" s="308">
        <v>0</v>
      </c>
      <c r="AV76" s="308">
        <v>0</v>
      </c>
      <c r="AW76" s="308">
        <v>0</v>
      </c>
      <c r="AX76" s="308">
        <v>0</v>
      </c>
      <c r="AY76" s="308">
        <v>0</v>
      </c>
      <c r="AZ76" s="308">
        <v>0</v>
      </c>
    </row>
    <row r="77" spans="1:52" s="274" customFormat="1" ht="15" x14ac:dyDescent="0.25">
      <c r="A77" s="391" t="s">
        <v>311</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9">
        <v>0</v>
      </c>
      <c r="AL77" s="400"/>
      <c r="AM77" s="307">
        <v>-1123918.4380952381</v>
      </c>
      <c r="AN77" s="307">
        <v>4221230.4391009789</v>
      </c>
      <c r="AO77" s="307">
        <v>4377033.5659983493</v>
      </c>
      <c r="AP77" s="307">
        <v>4585071.0610192372</v>
      </c>
      <c r="AQ77" s="307">
        <v>4801930.080221911</v>
      </c>
      <c r="AR77" s="307">
        <v>5027963.4845736446</v>
      </c>
      <c r="AS77" s="307">
        <v>-1184988.4797744513</v>
      </c>
      <c r="AT77" s="307">
        <v>-1197431.7690606676</v>
      </c>
      <c r="AU77" s="307">
        <v>-1209872.7655373798</v>
      </c>
      <c r="AV77" s="307">
        <v>-1222311.3774922083</v>
      </c>
      <c r="AW77" s="307">
        <v>-1234747.5095442776</v>
      </c>
      <c r="AX77" s="307">
        <v>-1247181.0624974773</v>
      </c>
      <c r="AY77" s="307">
        <v>-1257798.7235185623</v>
      </c>
      <c r="AZ77" s="307">
        <v>-1270154.2762688287</v>
      </c>
    </row>
    <row r="78" spans="1:52" x14ac:dyDescent="0.25">
      <c r="A78" s="391" t="s">
        <v>306</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408"/>
      <c r="AL78" s="409"/>
      <c r="AM78" s="308">
        <v>280979.60952380951</v>
      </c>
      <c r="AN78" s="308">
        <v>-1055307.6097752447</v>
      </c>
      <c r="AO78" s="308">
        <v>-1094258.3914995873</v>
      </c>
      <c r="AP78" s="308">
        <v>-1146267.7652548093</v>
      </c>
      <c r="AQ78" s="308">
        <v>-1200482.5200554777</v>
      </c>
      <c r="AR78" s="308">
        <v>-1256990.8711434111</v>
      </c>
      <c r="AS78" s="308">
        <v>296247.11994361284</v>
      </c>
      <c r="AT78" s="308">
        <v>299357.9422651669</v>
      </c>
      <c r="AU78" s="308">
        <v>302468.19138434494</v>
      </c>
      <c r="AV78" s="308">
        <v>305577.84437305207</v>
      </c>
      <c r="AW78" s="308">
        <v>308686.87738606939</v>
      </c>
      <c r="AX78" s="308">
        <v>311795.26562436932</v>
      </c>
      <c r="AY78" s="308">
        <v>314449.68087964057</v>
      </c>
      <c r="AZ78" s="308">
        <v>317538.56906720717</v>
      </c>
    </row>
    <row r="79" spans="1:52" ht="16.5" thickBot="1" x14ac:dyDescent="0.3">
      <c r="A79" s="410" t="s">
        <v>310</v>
      </c>
      <c r="B79" s="411"/>
      <c r="C79" s="411"/>
      <c r="D79" s="411"/>
      <c r="E79" s="411"/>
      <c r="F79" s="411"/>
      <c r="G79" s="411"/>
      <c r="H79" s="411"/>
      <c r="I79" s="411"/>
      <c r="J79" s="411"/>
      <c r="K79" s="411"/>
      <c r="L79" s="411"/>
      <c r="M79" s="411"/>
      <c r="N79" s="411"/>
      <c r="O79" s="411"/>
      <c r="P79" s="411"/>
      <c r="Q79" s="411"/>
      <c r="R79" s="411"/>
      <c r="S79" s="411"/>
      <c r="T79" s="411"/>
      <c r="U79" s="411"/>
      <c r="V79" s="411"/>
      <c r="W79" s="411"/>
      <c r="X79" s="411"/>
      <c r="Y79" s="411"/>
      <c r="Z79" s="411"/>
      <c r="AA79" s="411"/>
      <c r="AB79" s="411"/>
      <c r="AC79" s="411"/>
      <c r="AD79" s="411"/>
      <c r="AE79" s="411"/>
      <c r="AF79" s="411"/>
      <c r="AG79" s="411"/>
      <c r="AH79" s="411"/>
      <c r="AI79" s="411"/>
      <c r="AJ79" s="411"/>
      <c r="AK79" s="412">
        <v>0</v>
      </c>
      <c r="AL79" s="413"/>
      <c r="AM79" s="309">
        <v>-842938.82857142854</v>
      </c>
      <c r="AN79" s="309">
        <v>3165922.8293257342</v>
      </c>
      <c r="AO79" s="309">
        <v>3282775.174498762</v>
      </c>
      <c r="AP79" s="309">
        <v>3438803.2957644276</v>
      </c>
      <c r="AQ79" s="309">
        <v>3601447.5601664335</v>
      </c>
      <c r="AR79" s="309">
        <v>3770972.6134302337</v>
      </c>
      <c r="AS79" s="309">
        <v>-888741.35983083851</v>
      </c>
      <c r="AT79" s="309">
        <v>-898073.8267955007</v>
      </c>
      <c r="AU79" s="309">
        <v>-907404.57415303483</v>
      </c>
      <c r="AV79" s="309">
        <v>-916733.53311915626</v>
      </c>
      <c r="AW79" s="309">
        <v>-926060.63215820817</v>
      </c>
      <c r="AX79" s="309">
        <v>-935385.79687310802</v>
      </c>
      <c r="AY79" s="309">
        <v>-943349.04263892164</v>
      </c>
      <c r="AZ79" s="309">
        <v>-952615.7072016215</v>
      </c>
    </row>
    <row r="80" spans="1:52" s="312" customFormat="1" ht="16.5" thickBot="1" x14ac:dyDescent="0.3">
      <c r="A80" s="310"/>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403">
        <v>0</v>
      </c>
      <c r="AL80" s="403"/>
      <c r="AM80" s="311">
        <v>1</v>
      </c>
      <c r="AN80" s="311">
        <v>2</v>
      </c>
      <c r="AO80" s="311">
        <v>3</v>
      </c>
      <c r="AP80" s="311">
        <v>4</v>
      </c>
      <c r="AQ80" s="311">
        <v>5</v>
      </c>
      <c r="AR80" s="311">
        <v>6</v>
      </c>
      <c r="AS80" s="311">
        <v>7</v>
      </c>
      <c r="AT80" s="311">
        <v>8</v>
      </c>
      <c r="AU80" s="311">
        <v>9</v>
      </c>
      <c r="AV80" s="311">
        <v>10</v>
      </c>
      <c r="AW80" s="311">
        <v>11</v>
      </c>
      <c r="AX80" s="311">
        <v>12</v>
      </c>
      <c r="AY80" s="311">
        <v>13</v>
      </c>
      <c r="AZ80" s="311">
        <v>14</v>
      </c>
    </row>
    <row r="81" spans="1:52" x14ac:dyDescent="0.25">
      <c r="A81" s="404" t="s">
        <v>309</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v>2030</v>
      </c>
      <c r="AL81" s="407"/>
      <c r="AM81" s="300">
        <v>2031</v>
      </c>
      <c r="AN81" s="300">
        <v>2032</v>
      </c>
      <c r="AO81" s="300">
        <v>2033</v>
      </c>
      <c r="AP81" s="300">
        <v>2034</v>
      </c>
      <c r="AQ81" s="300">
        <v>2035</v>
      </c>
      <c r="AR81" s="300">
        <v>2036</v>
      </c>
      <c r="AS81" s="300">
        <v>2037</v>
      </c>
      <c r="AT81" s="300">
        <v>2038</v>
      </c>
      <c r="AU81" s="300">
        <v>2039</v>
      </c>
      <c r="AV81" s="300">
        <v>2040</v>
      </c>
      <c r="AW81" s="300">
        <v>2041</v>
      </c>
      <c r="AX81" s="300">
        <v>2042</v>
      </c>
      <c r="AY81" s="300">
        <v>2043</v>
      </c>
      <c r="AZ81" s="300">
        <v>2044</v>
      </c>
    </row>
    <row r="82" spans="1:52" s="274" customFormat="1" ht="15" x14ac:dyDescent="0.25">
      <c r="A82" s="391" t="s">
        <v>627</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9">
        <v>0</v>
      </c>
      <c r="AL82" s="400"/>
      <c r="AM82" s="307">
        <v>-1123918.4380952381</v>
      </c>
      <c r="AN82" s="307">
        <v>4221230.4391009789</v>
      </c>
      <c r="AO82" s="307">
        <v>4377033.5659983493</v>
      </c>
      <c r="AP82" s="307">
        <v>4585071.0610192372</v>
      </c>
      <c r="AQ82" s="307">
        <v>4801930.080221911</v>
      </c>
      <c r="AR82" s="307">
        <v>5027963.4845736446</v>
      </c>
      <c r="AS82" s="307">
        <v>-1184988.4797744513</v>
      </c>
      <c r="AT82" s="307">
        <v>-1197431.7690606676</v>
      </c>
      <c r="AU82" s="307">
        <v>-1209872.7655373798</v>
      </c>
      <c r="AV82" s="307">
        <v>-1222311.3774922083</v>
      </c>
      <c r="AW82" s="307">
        <v>-1234747.5095442776</v>
      </c>
      <c r="AX82" s="307">
        <v>-1247181.0624974773</v>
      </c>
      <c r="AY82" s="307">
        <v>-1257798.7235185623</v>
      </c>
      <c r="AZ82" s="307">
        <v>-1270154.2762688287</v>
      </c>
    </row>
    <row r="83" spans="1:52" x14ac:dyDescent="0.25">
      <c r="A83" s="391" t="s">
        <v>308</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7">
        <v>0</v>
      </c>
      <c r="AL83" s="398"/>
      <c r="AM83" s="308">
        <v>1136419.0476190476</v>
      </c>
      <c r="AN83" s="308">
        <v>1136419.0476190476</v>
      </c>
      <c r="AO83" s="308">
        <v>1136419.0476190476</v>
      </c>
      <c r="AP83" s="308">
        <v>1136419.0476190476</v>
      </c>
      <c r="AQ83" s="308">
        <v>1136419.0476190476</v>
      </c>
      <c r="AR83" s="308">
        <v>1136419.0476190476</v>
      </c>
      <c r="AS83" s="308">
        <v>1136419.0476190476</v>
      </c>
      <c r="AT83" s="308">
        <v>1136419.0476190476</v>
      </c>
      <c r="AU83" s="308">
        <v>1136419.0476190476</v>
      </c>
      <c r="AV83" s="308">
        <v>1136419.0476190476</v>
      </c>
      <c r="AW83" s="308">
        <v>1136419.0476190476</v>
      </c>
      <c r="AX83" s="308">
        <v>1136419.0476190476</v>
      </c>
      <c r="AY83" s="308">
        <v>1136419.0476190476</v>
      </c>
      <c r="AZ83" s="308">
        <v>1136419.0476190476</v>
      </c>
    </row>
    <row r="84" spans="1:52" x14ac:dyDescent="0.25">
      <c r="A84" s="391" t="s">
        <v>307</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7">
        <v>0</v>
      </c>
      <c r="AL84" s="398"/>
      <c r="AM84" s="308">
        <v>0</v>
      </c>
      <c r="AN84" s="308">
        <v>0</v>
      </c>
      <c r="AO84" s="308">
        <v>0</v>
      </c>
      <c r="AP84" s="308">
        <v>0</v>
      </c>
      <c r="AQ84" s="308">
        <v>0</v>
      </c>
      <c r="AR84" s="308">
        <v>0</v>
      </c>
      <c r="AS84" s="308">
        <v>0</v>
      </c>
      <c r="AT84" s="308">
        <v>0</v>
      </c>
      <c r="AU84" s="308">
        <v>0</v>
      </c>
      <c r="AV84" s="308">
        <v>0</v>
      </c>
      <c r="AW84" s="308">
        <v>0</v>
      </c>
      <c r="AX84" s="308">
        <v>0</v>
      </c>
      <c r="AY84" s="308">
        <v>0</v>
      </c>
      <c r="AZ84" s="308">
        <v>0</v>
      </c>
    </row>
    <row r="85" spans="1:52" x14ac:dyDescent="0.25">
      <c r="A85" s="391" t="s">
        <v>306</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7">
        <v>0</v>
      </c>
      <c r="AL85" s="398"/>
      <c r="AM85" s="308">
        <v>0</v>
      </c>
      <c r="AN85" s="308">
        <v>-774328.00025143521</v>
      </c>
      <c r="AO85" s="308">
        <v>-1868586.3917510225</v>
      </c>
      <c r="AP85" s="308">
        <v>-2240526.1567543964</v>
      </c>
      <c r="AQ85" s="308">
        <v>-1572422.2850588514</v>
      </c>
      <c r="AR85" s="308">
        <v>-588886.99944786541</v>
      </c>
      <c r="AS85" s="308">
        <v>1279782.4055545991</v>
      </c>
      <c r="AT85" s="308">
        <v>2168027.3472676314</v>
      </c>
      <c r="AU85" s="308">
        <v>1190713.1330973776</v>
      </c>
      <c r="AV85" s="308">
        <v>-671736.36979720183</v>
      </c>
      <c r="AW85" s="308">
        <v>-1553762.62550851</v>
      </c>
      <c r="AX85" s="308">
        <v>-570230.99008693872</v>
      </c>
      <c r="AY85" s="308">
        <v>1297981.3163012122</v>
      </c>
      <c r="AZ85" s="308">
        <v>2185750.8754553585</v>
      </c>
    </row>
    <row r="86" spans="1:52" x14ac:dyDescent="0.25">
      <c r="A86" s="391" t="s">
        <v>305</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2"/>
      <c r="AK86" s="401">
        <v>-3181973.3333333335</v>
      </c>
      <c r="AL86" s="402"/>
      <c r="AM86" s="313">
        <v>3181973.3333333335</v>
      </c>
      <c r="AN86" s="313"/>
      <c r="AO86" s="313"/>
      <c r="AP86" s="313"/>
      <c r="AQ86" s="313"/>
      <c r="AR86" s="313"/>
      <c r="AS86" s="313"/>
      <c r="AT86" s="313"/>
      <c r="AU86" s="313"/>
      <c r="AV86" s="313"/>
      <c r="AW86" s="313"/>
      <c r="AX86" s="313"/>
      <c r="AY86" s="313"/>
      <c r="AZ86" s="313"/>
    </row>
    <row r="87" spans="1:52" x14ac:dyDescent="0.25">
      <c r="A87" s="391" t="s">
        <v>304</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2"/>
      <c r="AK87" s="397">
        <v>0</v>
      </c>
      <c r="AL87" s="398"/>
      <c r="AM87" s="308">
        <v>0</v>
      </c>
      <c r="AN87" s="308">
        <v>0</v>
      </c>
      <c r="AO87" s="308">
        <v>0</v>
      </c>
      <c r="AP87" s="308">
        <v>0</v>
      </c>
      <c r="AQ87" s="308">
        <v>0</v>
      </c>
      <c r="AR87" s="308">
        <v>0</v>
      </c>
      <c r="AS87" s="308">
        <v>0</v>
      </c>
      <c r="AT87" s="308">
        <v>0</v>
      </c>
      <c r="AU87" s="308">
        <v>0</v>
      </c>
      <c r="AV87" s="308">
        <v>0</v>
      </c>
      <c r="AW87" s="308">
        <v>0</v>
      </c>
      <c r="AX87" s="308">
        <v>0</v>
      </c>
      <c r="AY87" s="308">
        <v>0</v>
      </c>
      <c r="AZ87" s="308">
        <v>0</v>
      </c>
    </row>
    <row r="88" spans="1:52" x14ac:dyDescent="0.25">
      <c r="A88" s="391" t="s">
        <v>303</v>
      </c>
      <c r="B88" s="392"/>
      <c r="C88" s="392"/>
      <c r="D88" s="392"/>
      <c r="E88" s="392"/>
      <c r="F88" s="392"/>
      <c r="G88" s="392"/>
      <c r="H88" s="392"/>
      <c r="I88" s="392"/>
      <c r="J88" s="392"/>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c r="AJ88" s="392"/>
      <c r="AK88" s="397">
        <v>-15909866.666666666</v>
      </c>
      <c r="AL88" s="398"/>
      <c r="AM88" s="308">
        <v>0</v>
      </c>
      <c r="AN88" s="308">
        <v>0</v>
      </c>
      <c r="AO88" s="308">
        <v>0</v>
      </c>
      <c r="AP88" s="308">
        <v>0</v>
      </c>
      <c r="AQ88" s="308">
        <v>0</v>
      </c>
      <c r="AR88" s="308">
        <v>0</v>
      </c>
      <c r="AS88" s="308">
        <v>0</v>
      </c>
      <c r="AT88" s="308">
        <v>0</v>
      </c>
      <c r="AU88" s="308">
        <v>0</v>
      </c>
      <c r="AV88" s="308">
        <v>0</v>
      </c>
      <c r="AW88" s="308">
        <v>0</v>
      </c>
      <c r="AX88" s="308">
        <v>0</v>
      </c>
      <c r="AY88" s="308">
        <v>1</v>
      </c>
      <c r="AZ88" s="308">
        <v>2</v>
      </c>
    </row>
    <row r="89" spans="1:52" x14ac:dyDescent="0.25">
      <c r="A89" s="391" t="s">
        <v>302</v>
      </c>
      <c r="B89" s="392"/>
      <c r="C89" s="392"/>
      <c r="D89" s="392"/>
      <c r="E89" s="392"/>
      <c r="F89" s="392"/>
      <c r="G89" s="392"/>
      <c r="H89" s="392"/>
      <c r="I89" s="392"/>
      <c r="J89" s="392"/>
      <c r="K89" s="392"/>
      <c r="L89" s="392"/>
      <c r="M89" s="392"/>
      <c r="N89" s="392"/>
      <c r="O89" s="392"/>
      <c r="P89" s="392"/>
      <c r="Q89" s="392"/>
      <c r="R89" s="392"/>
      <c r="S89" s="392"/>
      <c r="T89" s="392"/>
      <c r="U89" s="392"/>
      <c r="V89" s="392"/>
      <c r="W89" s="392"/>
      <c r="X89" s="392"/>
      <c r="Y89" s="392"/>
      <c r="Z89" s="392"/>
      <c r="AA89" s="392"/>
      <c r="AB89" s="392"/>
      <c r="AC89" s="392"/>
      <c r="AD89" s="392"/>
      <c r="AE89" s="392"/>
      <c r="AF89" s="392"/>
      <c r="AG89" s="392"/>
      <c r="AH89" s="392"/>
      <c r="AI89" s="392"/>
      <c r="AJ89" s="392"/>
      <c r="AK89" s="397">
        <v>0</v>
      </c>
      <c r="AL89" s="398"/>
      <c r="AM89" s="308">
        <v>0</v>
      </c>
      <c r="AN89" s="308">
        <v>0</v>
      </c>
      <c r="AO89" s="308">
        <v>0</v>
      </c>
      <c r="AP89" s="308">
        <v>0</v>
      </c>
      <c r="AQ89" s="308">
        <v>0</v>
      </c>
      <c r="AR89" s="308">
        <v>0</v>
      </c>
      <c r="AS89" s="308">
        <v>0</v>
      </c>
      <c r="AT89" s="308">
        <v>0</v>
      </c>
      <c r="AU89" s="308">
        <v>0</v>
      </c>
      <c r="AV89" s="308">
        <v>0</v>
      </c>
      <c r="AW89" s="308">
        <v>0</v>
      </c>
      <c r="AX89" s="308">
        <v>0</v>
      </c>
      <c r="AY89" s="308">
        <v>0</v>
      </c>
      <c r="AZ89" s="308">
        <v>0</v>
      </c>
    </row>
    <row r="90" spans="1:52" s="274" customFormat="1" ht="15" x14ac:dyDescent="0.25">
      <c r="A90" s="391" t="s">
        <v>301</v>
      </c>
      <c r="B90" s="392"/>
      <c r="C90" s="392"/>
      <c r="D90" s="392"/>
      <c r="E90" s="392"/>
      <c r="F90" s="392"/>
      <c r="G90" s="392"/>
      <c r="H90" s="392"/>
      <c r="I90" s="392"/>
      <c r="J90" s="392"/>
      <c r="K90" s="392"/>
      <c r="L90" s="392"/>
      <c r="M90" s="392"/>
      <c r="N90" s="392"/>
      <c r="O90" s="392"/>
      <c r="P90" s="392"/>
      <c r="Q90" s="392"/>
      <c r="R90" s="392"/>
      <c r="S90" s="392"/>
      <c r="T90" s="392"/>
      <c r="U90" s="392"/>
      <c r="V90" s="392"/>
      <c r="W90" s="392"/>
      <c r="X90" s="392"/>
      <c r="Y90" s="392"/>
      <c r="Z90" s="392"/>
      <c r="AA90" s="392"/>
      <c r="AB90" s="392"/>
      <c r="AC90" s="392"/>
      <c r="AD90" s="392"/>
      <c r="AE90" s="392"/>
      <c r="AF90" s="392"/>
      <c r="AG90" s="392"/>
      <c r="AH90" s="392"/>
      <c r="AI90" s="392"/>
      <c r="AJ90" s="392"/>
      <c r="AK90" s="399">
        <v>-19091840</v>
      </c>
      <c r="AL90" s="400"/>
      <c r="AM90" s="307">
        <v>3194473.942857143</v>
      </c>
      <c r="AN90" s="307">
        <v>4583321.4864685908</v>
      </c>
      <c r="AO90" s="307">
        <v>3644866.2218663744</v>
      </c>
      <c r="AP90" s="307">
        <v>3480963.9518838883</v>
      </c>
      <c r="AQ90" s="307">
        <v>4365926.8427821072</v>
      </c>
      <c r="AR90" s="307">
        <v>5575495.5327448267</v>
      </c>
      <c r="AS90" s="307">
        <v>1231212.9733991954</v>
      </c>
      <c r="AT90" s="307">
        <v>2107014.6258260114</v>
      </c>
      <c r="AU90" s="307">
        <v>1117259.4151790454</v>
      </c>
      <c r="AV90" s="307">
        <v>-757628.69967036252</v>
      </c>
      <c r="AW90" s="307">
        <v>-1652091.08743374</v>
      </c>
      <c r="AX90" s="307">
        <v>-680993.00496536843</v>
      </c>
      <c r="AY90" s="307">
        <v>1176602.6404016975</v>
      </c>
      <c r="AZ90" s="307">
        <v>2052017.6468055774</v>
      </c>
    </row>
    <row r="91" spans="1:52" s="274" customFormat="1" ht="15" x14ac:dyDescent="0.25">
      <c r="A91" s="391" t="s">
        <v>628</v>
      </c>
      <c r="B91" s="392"/>
      <c r="C91" s="392"/>
      <c r="D91" s="392"/>
      <c r="E91" s="392"/>
      <c r="F91" s="392"/>
      <c r="G91" s="392"/>
      <c r="H91" s="392"/>
      <c r="I91" s="392"/>
      <c r="J91" s="392"/>
      <c r="K91" s="392"/>
      <c r="L91" s="392"/>
      <c r="M91" s="392"/>
      <c r="N91" s="392"/>
      <c r="O91" s="392"/>
      <c r="P91" s="392"/>
      <c r="Q91" s="392"/>
      <c r="R91" s="392"/>
      <c r="S91" s="392"/>
      <c r="T91" s="392"/>
      <c r="U91" s="392"/>
      <c r="V91" s="392"/>
      <c r="W91" s="392"/>
      <c r="X91" s="392"/>
      <c r="Y91" s="392"/>
      <c r="Z91" s="392"/>
      <c r="AA91" s="392"/>
      <c r="AB91" s="392"/>
      <c r="AC91" s="392"/>
      <c r="AD91" s="392"/>
      <c r="AE91" s="392"/>
      <c r="AF91" s="392"/>
      <c r="AG91" s="392"/>
      <c r="AH91" s="392"/>
      <c r="AI91" s="392"/>
      <c r="AJ91" s="392"/>
      <c r="AK91" s="399">
        <v>-19091840</v>
      </c>
      <c r="AL91" s="400"/>
      <c r="AM91" s="307">
        <v>-15897366.057142857</v>
      </c>
      <c r="AN91" s="307">
        <v>-11314044.570674267</v>
      </c>
      <c r="AO91" s="307">
        <v>-7669178.3488078918</v>
      </c>
      <c r="AP91" s="307">
        <v>-4188214.3969240035</v>
      </c>
      <c r="AQ91" s="307">
        <v>177712.44585810369</v>
      </c>
      <c r="AR91" s="307">
        <v>5753207.9786029309</v>
      </c>
      <c r="AS91" s="307">
        <v>6984420.9520021267</v>
      </c>
      <c r="AT91" s="307">
        <v>9091435.5778281391</v>
      </c>
      <c r="AU91" s="307">
        <v>10208694.993007185</v>
      </c>
      <c r="AV91" s="307">
        <v>9451066.2933368217</v>
      </c>
      <c r="AW91" s="307">
        <v>7798975.2059030812</v>
      </c>
      <c r="AX91" s="307">
        <v>7117982.2009377126</v>
      </c>
      <c r="AY91" s="307">
        <v>8294584.8413394103</v>
      </c>
      <c r="AZ91" s="307">
        <v>10346602.488144988</v>
      </c>
    </row>
    <row r="92" spans="1:52" x14ac:dyDescent="0.25">
      <c r="A92" s="391" t="s">
        <v>300</v>
      </c>
      <c r="B92" s="392"/>
      <c r="C92" s="392"/>
      <c r="D92" s="392"/>
      <c r="E92" s="392"/>
      <c r="F92" s="392"/>
      <c r="G92" s="392"/>
      <c r="H92" s="392"/>
      <c r="I92" s="392"/>
      <c r="J92" s="392"/>
      <c r="K92" s="392"/>
      <c r="L92" s="392"/>
      <c r="M92" s="392"/>
      <c r="N92" s="392"/>
      <c r="O92" s="392"/>
      <c r="P92" s="392"/>
      <c r="Q92" s="392"/>
      <c r="R92" s="392"/>
      <c r="S92" s="392"/>
      <c r="T92" s="392"/>
      <c r="U92" s="392"/>
      <c r="V92" s="392"/>
      <c r="W92" s="392"/>
      <c r="X92" s="392"/>
      <c r="Y92" s="392"/>
      <c r="Z92" s="392"/>
      <c r="AA92" s="392"/>
      <c r="AB92" s="392"/>
      <c r="AC92" s="392"/>
      <c r="AD92" s="392"/>
      <c r="AE92" s="392"/>
      <c r="AF92" s="392"/>
      <c r="AG92" s="392"/>
      <c r="AH92" s="392"/>
      <c r="AI92" s="392"/>
      <c r="AJ92" s="392"/>
      <c r="AK92" s="393">
        <v>1</v>
      </c>
      <c r="AL92" s="394"/>
      <c r="AM92" s="314">
        <v>0.87657784011220197</v>
      </c>
      <c r="AN92" s="314">
        <v>0.76838870977577312</v>
      </c>
      <c r="AO92" s="314">
        <v>0.6735525155818487</v>
      </c>
      <c r="AP92" s="314">
        <v>0.59042120931087727</v>
      </c>
      <c r="AQ92" s="314">
        <v>0.51755014841416302</v>
      </c>
      <c r="AR92" s="314">
        <v>0.45367299124663668</v>
      </c>
      <c r="AS92" s="314">
        <v>0.39767969078421861</v>
      </c>
      <c r="AT92" s="314">
        <v>0.34859720440411868</v>
      </c>
      <c r="AU92" s="314">
        <v>0.30557258450571412</v>
      </c>
      <c r="AV92" s="314">
        <v>0.26785815612352221</v>
      </c>
      <c r="AW92" s="314">
        <v>0.23479852395119405</v>
      </c>
      <c r="AX92" s="314">
        <v>0.20581918298667082</v>
      </c>
      <c r="AY92" s="314">
        <v>0.18041653487611395</v>
      </c>
      <c r="AZ92" s="314">
        <v>0.15814913646223175</v>
      </c>
    </row>
    <row r="93" spans="1:52" s="274" customFormat="1" ht="14.25" x14ac:dyDescent="0.25">
      <c r="A93" s="381" t="s">
        <v>629</v>
      </c>
      <c r="B93" s="382"/>
      <c r="C93" s="382"/>
      <c r="D93" s="382"/>
      <c r="E93" s="382"/>
      <c r="F93" s="382"/>
      <c r="G93" s="382"/>
      <c r="H93" s="382"/>
      <c r="I93" s="382"/>
      <c r="J93" s="382"/>
      <c r="K93" s="382"/>
      <c r="L93" s="382"/>
      <c r="M93" s="382"/>
      <c r="N93" s="382"/>
      <c r="O93" s="382"/>
      <c r="P93" s="382"/>
      <c r="Q93" s="382"/>
      <c r="R93" s="382"/>
      <c r="S93" s="382"/>
      <c r="T93" s="382"/>
      <c r="U93" s="382"/>
      <c r="V93" s="382"/>
      <c r="W93" s="382"/>
      <c r="X93" s="382"/>
      <c r="Y93" s="382"/>
      <c r="Z93" s="382"/>
      <c r="AA93" s="382"/>
      <c r="AB93" s="382"/>
      <c r="AC93" s="382"/>
      <c r="AD93" s="382"/>
      <c r="AE93" s="382"/>
      <c r="AF93" s="382"/>
      <c r="AG93" s="382"/>
      <c r="AH93" s="382"/>
      <c r="AI93" s="382"/>
      <c r="AJ93" s="382"/>
      <c r="AK93" s="395">
        <v>-19091840</v>
      </c>
      <c r="AL93" s="396"/>
      <c r="AM93" s="315">
        <v>2800205.0691244239</v>
      </c>
      <c r="AN93" s="315">
        <v>3521772.4834751789</v>
      </c>
      <c r="AO93" s="315">
        <v>2455008.812697405</v>
      </c>
      <c r="AP93" s="315">
        <v>2055234.9460388557</v>
      </c>
      <c r="AQ93" s="315">
        <v>2259586.0854472579</v>
      </c>
      <c r="AR93" s="315">
        <v>2529451.7360226056</v>
      </c>
      <c r="AS93" s="315">
        <v>489628.39455091039</v>
      </c>
      <c r="AT93" s="315">
        <v>734499.40820153768</v>
      </c>
      <c r="AU93" s="315">
        <v>341403.84705960361</v>
      </c>
      <c r="AV93" s="315">
        <v>-202937.02651996509</v>
      </c>
      <c r="AW93" s="315">
        <v>-387908.54876236524</v>
      </c>
      <c r="AX93" s="315">
        <v>-140161.42390160999</v>
      </c>
      <c r="AY93" s="315">
        <v>212278.5713073606</v>
      </c>
      <c r="AZ93" s="315">
        <v>324524.81884756294</v>
      </c>
    </row>
    <row r="94" spans="1:52" s="274" customFormat="1" ht="14.25" x14ac:dyDescent="0.25">
      <c r="A94" s="381" t="s">
        <v>630</v>
      </c>
      <c r="B94" s="382"/>
      <c r="C94" s="382"/>
      <c r="D94" s="382"/>
      <c r="E94" s="382"/>
      <c r="F94" s="382"/>
      <c r="G94" s="382"/>
      <c r="H94" s="382"/>
      <c r="I94" s="382"/>
      <c r="J94" s="382"/>
      <c r="K94" s="382"/>
      <c r="L94" s="382"/>
      <c r="M94" s="382"/>
      <c r="N94" s="382"/>
      <c r="O94" s="382"/>
      <c r="P94" s="382"/>
      <c r="Q94" s="382"/>
      <c r="R94" s="382"/>
      <c r="S94" s="382"/>
      <c r="T94" s="382"/>
      <c r="U94" s="382"/>
      <c r="V94" s="382"/>
      <c r="W94" s="382"/>
      <c r="X94" s="382"/>
      <c r="Y94" s="382"/>
      <c r="Z94" s="382"/>
      <c r="AA94" s="382"/>
      <c r="AB94" s="382"/>
      <c r="AC94" s="382"/>
      <c r="AD94" s="382"/>
      <c r="AE94" s="382"/>
      <c r="AF94" s="382"/>
      <c r="AG94" s="382"/>
      <c r="AH94" s="382"/>
      <c r="AI94" s="382"/>
      <c r="AJ94" s="382"/>
      <c r="AK94" s="395">
        <v>-19091840</v>
      </c>
      <c r="AL94" s="396"/>
      <c r="AM94" s="315">
        <v>-16291634.930875577</v>
      </c>
      <c r="AN94" s="315">
        <v>-12769862.447400399</v>
      </c>
      <c r="AO94" s="315">
        <v>-10314853.634702994</v>
      </c>
      <c r="AP94" s="315">
        <v>-8259618.6886641383</v>
      </c>
      <c r="AQ94" s="315">
        <v>-6000032.6032168809</v>
      </c>
      <c r="AR94" s="315">
        <v>-3470580.8671942754</v>
      </c>
      <c r="AS94" s="315">
        <v>-2980952.4726433652</v>
      </c>
      <c r="AT94" s="315">
        <v>-2246453.0644418276</v>
      </c>
      <c r="AU94" s="315">
        <v>-1905049.217382224</v>
      </c>
      <c r="AV94" s="315">
        <v>-2107986.2439021892</v>
      </c>
      <c r="AW94" s="315">
        <v>-2495894.7926645544</v>
      </c>
      <c r="AX94" s="315">
        <v>-2636056.2165661645</v>
      </c>
      <c r="AY94" s="315">
        <v>-2423777.6452588039</v>
      </c>
      <c r="AZ94" s="315">
        <v>-2099252.8264112407</v>
      </c>
    </row>
    <row r="95" spans="1:52" s="274" customFormat="1" ht="14.25" x14ac:dyDescent="0.25">
      <c r="A95" s="381" t="s">
        <v>631</v>
      </c>
      <c r="B95" s="382"/>
      <c r="C95" s="382"/>
      <c r="D95" s="382"/>
      <c r="E95" s="382"/>
      <c r="F95" s="382"/>
      <c r="G95" s="382"/>
      <c r="H95" s="382"/>
      <c r="I95" s="382"/>
      <c r="J95" s="382"/>
      <c r="K95" s="382"/>
      <c r="L95" s="382"/>
      <c r="M95" s="382"/>
      <c r="N95" s="382"/>
      <c r="O95" s="382"/>
      <c r="P95" s="382"/>
      <c r="Q95" s="382"/>
      <c r="R95" s="382"/>
      <c r="S95" s="382"/>
      <c r="T95" s="382"/>
      <c r="U95" s="382"/>
      <c r="V95" s="382"/>
      <c r="W95" s="382"/>
      <c r="X95" s="382"/>
      <c r="Y95" s="382"/>
      <c r="Z95" s="382"/>
      <c r="AA95" s="382"/>
      <c r="AB95" s="382"/>
      <c r="AC95" s="382"/>
      <c r="AD95" s="382"/>
      <c r="AE95" s="382"/>
      <c r="AF95" s="382"/>
      <c r="AG95" s="382"/>
      <c r="AH95" s="382"/>
      <c r="AI95" s="382"/>
      <c r="AJ95" s="382"/>
      <c r="AK95" s="383">
        <v>0</v>
      </c>
      <c r="AL95" s="384"/>
      <c r="AM95" s="316">
        <v>0</v>
      </c>
      <c r="AN95" s="316">
        <v>0</v>
      </c>
      <c r="AO95" s="316">
        <v>0</v>
      </c>
      <c r="AP95" s="316">
        <v>0</v>
      </c>
      <c r="AQ95" s="316">
        <v>3.0310782719753515E-3</v>
      </c>
      <c r="AR95" s="316">
        <v>7.5646118544220986E-2</v>
      </c>
      <c r="AS95" s="316">
        <v>8.7010511907868571E-2</v>
      </c>
      <c r="AT95" s="316">
        <v>0.1028717981882652</v>
      </c>
      <c r="AU95" s="316">
        <v>0.10969964311746105</v>
      </c>
      <c r="AV95" s="316">
        <v>0.10557220574691284</v>
      </c>
      <c r="AW95" s="316">
        <v>9.6651858975624449E-2</v>
      </c>
      <c r="AX95" s="316">
        <v>9.2949780418400074E-2</v>
      </c>
      <c r="AY95" s="316">
        <v>9.8670919351920183E-2</v>
      </c>
      <c r="AZ95" s="316">
        <v>0.10661432924695435</v>
      </c>
    </row>
    <row r="96" spans="1:52" s="274" customFormat="1" ht="14.25" x14ac:dyDescent="0.25">
      <c r="A96" s="381" t="s">
        <v>632</v>
      </c>
      <c r="B96" s="382"/>
      <c r="C96" s="382"/>
      <c r="D96" s="382"/>
      <c r="E96" s="382"/>
      <c r="F96" s="382"/>
      <c r="G96" s="382"/>
      <c r="H96" s="382"/>
      <c r="I96" s="382"/>
      <c r="J96" s="382"/>
      <c r="K96" s="382"/>
      <c r="L96" s="382"/>
      <c r="M96" s="382"/>
      <c r="N96" s="382"/>
      <c r="O96" s="382"/>
      <c r="P96" s="382"/>
      <c r="Q96" s="382"/>
      <c r="R96" s="382"/>
      <c r="S96" s="382"/>
      <c r="T96" s="382"/>
      <c r="U96" s="382"/>
      <c r="V96" s="382"/>
      <c r="W96" s="382"/>
      <c r="X96" s="382"/>
      <c r="Y96" s="382"/>
      <c r="Z96" s="382"/>
      <c r="AA96" s="382"/>
      <c r="AB96" s="382"/>
      <c r="AC96" s="382"/>
      <c r="AD96" s="382"/>
      <c r="AE96" s="382"/>
      <c r="AF96" s="382"/>
      <c r="AG96" s="382"/>
      <c r="AH96" s="382"/>
      <c r="AI96" s="382"/>
      <c r="AJ96" s="382"/>
      <c r="AK96" s="385">
        <v>0</v>
      </c>
      <c r="AL96" s="386"/>
      <c r="AM96" s="317">
        <v>0</v>
      </c>
      <c r="AN96" s="317">
        <v>0</v>
      </c>
      <c r="AO96" s="317">
        <v>0</v>
      </c>
      <c r="AP96" s="317">
        <v>0</v>
      </c>
      <c r="AQ96" s="317">
        <v>4.9592955969585466</v>
      </c>
      <c r="AR96" s="317">
        <v>0</v>
      </c>
      <c r="AS96" s="317">
        <v>0</v>
      </c>
      <c r="AT96" s="317">
        <v>0</v>
      </c>
      <c r="AU96" s="317">
        <v>0</v>
      </c>
      <c r="AV96" s="317">
        <v>0</v>
      </c>
      <c r="AW96" s="317">
        <v>0</v>
      </c>
      <c r="AX96" s="317">
        <v>0</v>
      </c>
      <c r="AY96" s="317">
        <v>0</v>
      </c>
      <c r="AZ96" s="317">
        <v>0</v>
      </c>
    </row>
    <row r="97" spans="1:52" s="274" customFormat="1" ht="15" thickBot="1" x14ac:dyDescent="0.3">
      <c r="A97" s="387" t="s">
        <v>633</v>
      </c>
      <c r="B97" s="388"/>
      <c r="C97" s="388"/>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388"/>
      <c r="AG97" s="388"/>
      <c r="AH97" s="388"/>
      <c r="AI97" s="388"/>
      <c r="AJ97" s="388"/>
      <c r="AK97" s="389">
        <v>0</v>
      </c>
      <c r="AL97" s="390"/>
      <c r="AM97" s="318">
        <v>0</v>
      </c>
      <c r="AN97" s="318">
        <v>0</v>
      </c>
      <c r="AO97" s="318">
        <v>0</v>
      </c>
      <c r="AP97" s="318">
        <v>0</v>
      </c>
      <c r="AQ97" s="318">
        <v>0</v>
      </c>
      <c r="AR97" s="318">
        <v>0</v>
      </c>
      <c r="AS97" s="318">
        <v>0</v>
      </c>
      <c r="AT97" s="318">
        <v>0</v>
      </c>
      <c r="AU97" s="318">
        <v>0</v>
      </c>
      <c r="AV97" s="318">
        <v>0</v>
      </c>
      <c r="AW97" s="318">
        <v>0</v>
      </c>
      <c r="AX97" s="318">
        <v>0</v>
      </c>
      <c r="AY97" s="318">
        <v>0</v>
      </c>
      <c r="AZ97" s="318">
        <v>0</v>
      </c>
    </row>
    <row r="98" spans="1:52" x14ac:dyDescent="0.25">
      <c r="AM98" s="319"/>
      <c r="AN98" s="319"/>
      <c r="AO98" s="319"/>
      <c r="AP98" s="319"/>
      <c r="AQ98" s="319"/>
      <c r="AR98" s="319"/>
      <c r="AS98" s="319"/>
      <c r="AT98" s="319"/>
    </row>
    <row r="99" spans="1:52" x14ac:dyDescent="0.25">
      <c r="A99" s="380"/>
      <c r="B99" s="380"/>
      <c r="C99" s="380"/>
      <c r="D99" s="380"/>
      <c r="E99" s="380"/>
      <c r="F99" s="380"/>
      <c r="G99" s="380"/>
      <c r="H99" s="380"/>
      <c r="I99" s="380"/>
      <c r="J99" s="380"/>
      <c r="K99" s="380"/>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c r="AK99" s="380"/>
      <c r="AL99" s="380"/>
      <c r="AM99" s="380"/>
      <c r="AN99" s="380"/>
      <c r="AO99" s="380"/>
      <c r="AP99" s="380"/>
      <c r="AQ99" s="380"/>
      <c r="AR99" s="380"/>
      <c r="AS99" s="380"/>
      <c r="AT99" s="380"/>
      <c r="AU99" s="380"/>
    </row>
    <row r="101" spans="1:52" x14ac:dyDescent="0.25">
      <c r="AM101" s="319"/>
    </row>
    <row r="103" spans="1:52" x14ac:dyDescent="0.25">
      <c r="AM103" s="263" t="s">
        <v>612</v>
      </c>
    </row>
    <row r="104" spans="1:52" ht="27.75" x14ac:dyDescent="0.25">
      <c r="AL104" s="276"/>
    </row>
    <row r="105" spans="1:52" ht="27.75" x14ac:dyDescent="0.25">
      <c r="AL105" s="276"/>
    </row>
  </sheetData>
  <mergeCells count="150">
    <mergeCell ref="A5:AR5"/>
    <mergeCell ref="A7:AR7"/>
    <mergeCell ref="A9:AR9"/>
    <mergeCell ref="A10:AR10"/>
    <mergeCell ref="A12:AR12"/>
    <mergeCell ref="A13:AR13"/>
    <mergeCell ref="A15:AR15"/>
    <mergeCell ref="A16:AR16"/>
    <mergeCell ref="A18:AR18"/>
    <mergeCell ref="A28:AJ28"/>
    <mergeCell ref="AK28:AL28"/>
    <mergeCell ref="AN28:AO28"/>
    <mergeCell ref="A29:AJ29"/>
    <mergeCell ref="AK29:AL29"/>
    <mergeCell ref="AN29:AO29"/>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9" zoomScale="86" zoomScaleSheetLayoutView="86" workbookViewId="0">
      <selection activeCell="J37" sqref="J37"/>
    </sheetView>
  </sheetViews>
  <sheetFormatPr defaultRowHeight="15.75" x14ac:dyDescent="0.25"/>
  <cols>
    <col min="1" max="1" width="9.140625" style="188"/>
    <col min="2" max="2" width="37.7109375" style="188" customWidth="1"/>
    <col min="3" max="3" width="15.42578125" style="188" customWidth="1"/>
    <col min="4" max="4" width="15.140625" style="188" customWidth="1"/>
    <col min="5" max="6" width="0" style="188" hidden="1" customWidth="1"/>
    <col min="7" max="7" width="14.28515625" style="188" customWidth="1"/>
    <col min="8" max="8" width="15.5703125" style="188" customWidth="1"/>
    <col min="9" max="10" width="18.28515625" style="188" customWidth="1"/>
    <col min="11" max="11" width="64.85546875" style="188" customWidth="1"/>
    <col min="12" max="12" width="32.28515625" style="188" customWidth="1"/>
    <col min="13" max="252" width="9.140625" style="188"/>
    <col min="253" max="253" width="37.7109375" style="188" customWidth="1"/>
    <col min="254" max="254" width="9.140625" style="188"/>
    <col min="255" max="255" width="12.85546875" style="188" customWidth="1"/>
    <col min="256" max="257" width="0" style="188" hidden="1" customWidth="1"/>
    <col min="258" max="258" width="18.28515625" style="188" customWidth="1"/>
    <col min="259" max="259" width="64.85546875" style="188" customWidth="1"/>
    <col min="260" max="263" width="9.140625" style="188"/>
    <col min="264" max="264" width="14.85546875" style="188" customWidth="1"/>
    <col min="265" max="508" width="9.140625" style="188"/>
    <col min="509" max="509" width="37.7109375" style="188" customWidth="1"/>
    <col min="510" max="510" width="9.140625" style="188"/>
    <col min="511" max="511" width="12.85546875" style="188" customWidth="1"/>
    <col min="512" max="513" width="0" style="188" hidden="1" customWidth="1"/>
    <col min="514" max="514" width="18.28515625" style="188" customWidth="1"/>
    <col min="515" max="515" width="64.85546875" style="188" customWidth="1"/>
    <col min="516" max="519" width="9.140625" style="188"/>
    <col min="520" max="520" width="14.85546875" style="188" customWidth="1"/>
    <col min="521" max="764" width="9.140625" style="188"/>
    <col min="765" max="765" width="37.7109375" style="188" customWidth="1"/>
    <col min="766" max="766" width="9.140625" style="188"/>
    <col min="767" max="767" width="12.85546875" style="188" customWidth="1"/>
    <col min="768" max="769" width="0" style="188" hidden="1" customWidth="1"/>
    <col min="770" max="770" width="18.28515625" style="188" customWidth="1"/>
    <col min="771" max="771" width="64.85546875" style="188" customWidth="1"/>
    <col min="772" max="775" width="9.140625" style="188"/>
    <col min="776" max="776" width="14.85546875" style="188" customWidth="1"/>
    <col min="777" max="1020" width="9.140625" style="188"/>
    <col min="1021" max="1021" width="37.7109375" style="188" customWidth="1"/>
    <col min="1022" max="1022" width="9.140625" style="188"/>
    <col min="1023" max="1023" width="12.85546875" style="188" customWidth="1"/>
    <col min="1024" max="1025" width="0" style="188" hidden="1" customWidth="1"/>
    <col min="1026" max="1026" width="18.28515625" style="188" customWidth="1"/>
    <col min="1027" max="1027" width="64.85546875" style="188" customWidth="1"/>
    <col min="1028" max="1031" width="9.140625" style="188"/>
    <col min="1032" max="1032" width="14.85546875" style="188" customWidth="1"/>
    <col min="1033" max="1276" width="9.140625" style="188"/>
    <col min="1277" max="1277" width="37.7109375" style="188" customWidth="1"/>
    <col min="1278" max="1278" width="9.140625" style="188"/>
    <col min="1279" max="1279" width="12.85546875" style="188" customWidth="1"/>
    <col min="1280" max="1281" width="0" style="188" hidden="1" customWidth="1"/>
    <col min="1282" max="1282" width="18.28515625" style="188" customWidth="1"/>
    <col min="1283" max="1283" width="64.85546875" style="188" customWidth="1"/>
    <col min="1284" max="1287" width="9.140625" style="188"/>
    <col min="1288" max="1288" width="14.85546875" style="188" customWidth="1"/>
    <col min="1289" max="1532" width="9.140625" style="188"/>
    <col min="1533" max="1533" width="37.7109375" style="188" customWidth="1"/>
    <col min="1534" max="1534" width="9.140625" style="188"/>
    <col min="1535" max="1535" width="12.85546875" style="188" customWidth="1"/>
    <col min="1536" max="1537" width="0" style="188" hidden="1" customWidth="1"/>
    <col min="1538" max="1538" width="18.28515625" style="188" customWidth="1"/>
    <col min="1539" max="1539" width="64.85546875" style="188" customWidth="1"/>
    <col min="1540" max="1543" width="9.140625" style="188"/>
    <col min="1544" max="1544" width="14.85546875" style="188" customWidth="1"/>
    <col min="1545" max="1788" width="9.140625" style="188"/>
    <col min="1789" max="1789" width="37.7109375" style="188" customWidth="1"/>
    <col min="1790" max="1790" width="9.140625" style="188"/>
    <col min="1791" max="1791" width="12.85546875" style="188" customWidth="1"/>
    <col min="1792" max="1793" width="0" style="188" hidden="1" customWidth="1"/>
    <col min="1794" max="1794" width="18.28515625" style="188" customWidth="1"/>
    <col min="1795" max="1795" width="64.85546875" style="188" customWidth="1"/>
    <col min="1796" max="1799" width="9.140625" style="188"/>
    <col min="1800" max="1800" width="14.85546875" style="188" customWidth="1"/>
    <col min="1801" max="2044" width="9.140625" style="188"/>
    <col min="2045" max="2045" width="37.7109375" style="188" customWidth="1"/>
    <col min="2046" max="2046" width="9.140625" style="188"/>
    <col min="2047" max="2047" width="12.85546875" style="188" customWidth="1"/>
    <col min="2048" max="2049" width="0" style="188" hidden="1" customWidth="1"/>
    <col min="2050" max="2050" width="18.28515625" style="188" customWidth="1"/>
    <col min="2051" max="2051" width="64.85546875" style="188" customWidth="1"/>
    <col min="2052" max="2055" width="9.140625" style="188"/>
    <col min="2056" max="2056" width="14.85546875" style="188" customWidth="1"/>
    <col min="2057" max="2300" width="9.140625" style="188"/>
    <col min="2301" max="2301" width="37.7109375" style="188" customWidth="1"/>
    <col min="2302" max="2302" width="9.140625" style="188"/>
    <col min="2303" max="2303" width="12.85546875" style="188" customWidth="1"/>
    <col min="2304" max="2305" width="0" style="188" hidden="1" customWidth="1"/>
    <col min="2306" max="2306" width="18.28515625" style="188" customWidth="1"/>
    <col min="2307" max="2307" width="64.85546875" style="188" customWidth="1"/>
    <col min="2308" max="2311" width="9.140625" style="188"/>
    <col min="2312" max="2312" width="14.85546875" style="188" customWidth="1"/>
    <col min="2313" max="2556" width="9.140625" style="188"/>
    <col min="2557" max="2557" width="37.7109375" style="188" customWidth="1"/>
    <col min="2558" max="2558" width="9.140625" style="188"/>
    <col min="2559" max="2559" width="12.85546875" style="188" customWidth="1"/>
    <col min="2560" max="2561" width="0" style="188" hidden="1" customWidth="1"/>
    <col min="2562" max="2562" width="18.28515625" style="188" customWidth="1"/>
    <col min="2563" max="2563" width="64.85546875" style="188" customWidth="1"/>
    <col min="2564" max="2567" width="9.140625" style="188"/>
    <col min="2568" max="2568" width="14.85546875" style="188" customWidth="1"/>
    <col min="2569" max="2812" width="9.140625" style="188"/>
    <col min="2813" max="2813" width="37.7109375" style="188" customWidth="1"/>
    <col min="2814" max="2814" width="9.140625" style="188"/>
    <col min="2815" max="2815" width="12.85546875" style="188" customWidth="1"/>
    <col min="2816" max="2817" width="0" style="188" hidden="1" customWidth="1"/>
    <col min="2818" max="2818" width="18.28515625" style="188" customWidth="1"/>
    <col min="2819" max="2819" width="64.85546875" style="188" customWidth="1"/>
    <col min="2820" max="2823" width="9.140625" style="188"/>
    <col min="2824" max="2824" width="14.85546875" style="188" customWidth="1"/>
    <col min="2825" max="3068" width="9.140625" style="188"/>
    <col min="3069" max="3069" width="37.7109375" style="188" customWidth="1"/>
    <col min="3070" max="3070" width="9.140625" style="188"/>
    <col min="3071" max="3071" width="12.85546875" style="188" customWidth="1"/>
    <col min="3072" max="3073" width="0" style="188" hidden="1" customWidth="1"/>
    <col min="3074" max="3074" width="18.28515625" style="188" customWidth="1"/>
    <col min="3075" max="3075" width="64.85546875" style="188" customWidth="1"/>
    <col min="3076" max="3079" width="9.140625" style="188"/>
    <col min="3080" max="3080" width="14.85546875" style="188" customWidth="1"/>
    <col min="3081" max="3324" width="9.140625" style="188"/>
    <col min="3325" max="3325" width="37.7109375" style="188" customWidth="1"/>
    <col min="3326" max="3326" width="9.140625" style="188"/>
    <col min="3327" max="3327" width="12.85546875" style="188" customWidth="1"/>
    <col min="3328" max="3329" width="0" style="188" hidden="1" customWidth="1"/>
    <col min="3330" max="3330" width="18.28515625" style="188" customWidth="1"/>
    <col min="3331" max="3331" width="64.85546875" style="188" customWidth="1"/>
    <col min="3332" max="3335" width="9.140625" style="188"/>
    <col min="3336" max="3336" width="14.85546875" style="188" customWidth="1"/>
    <col min="3337" max="3580" width="9.140625" style="188"/>
    <col min="3581" max="3581" width="37.7109375" style="188" customWidth="1"/>
    <col min="3582" max="3582" width="9.140625" style="188"/>
    <col min="3583" max="3583" width="12.85546875" style="188" customWidth="1"/>
    <col min="3584" max="3585" width="0" style="188" hidden="1" customWidth="1"/>
    <col min="3586" max="3586" width="18.28515625" style="188" customWidth="1"/>
    <col min="3587" max="3587" width="64.85546875" style="188" customWidth="1"/>
    <col min="3588" max="3591" width="9.140625" style="188"/>
    <col min="3592" max="3592" width="14.85546875" style="188" customWidth="1"/>
    <col min="3593" max="3836" width="9.140625" style="188"/>
    <col min="3837" max="3837" width="37.7109375" style="188" customWidth="1"/>
    <col min="3838" max="3838" width="9.140625" style="188"/>
    <col min="3839" max="3839" width="12.85546875" style="188" customWidth="1"/>
    <col min="3840" max="3841" width="0" style="188" hidden="1" customWidth="1"/>
    <col min="3842" max="3842" width="18.28515625" style="188" customWidth="1"/>
    <col min="3843" max="3843" width="64.85546875" style="188" customWidth="1"/>
    <col min="3844" max="3847" width="9.140625" style="188"/>
    <col min="3848" max="3848" width="14.85546875" style="188" customWidth="1"/>
    <col min="3849" max="4092" width="9.140625" style="188"/>
    <col min="4093" max="4093" width="37.7109375" style="188" customWidth="1"/>
    <col min="4094" max="4094" width="9.140625" style="188"/>
    <col min="4095" max="4095" width="12.85546875" style="188" customWidth="1"/>
    <col min="4096" max="4097" width="0" style="188" hidden="1" customWidth="1"/>
    <col min="4098" max="4098" width="18.28515625" style="188" customWidth="1"/>
    <col min="4099" max="4099" width="64.85546875" style="188" customWidth="1"/>
    <col min="4100" max="4103" width="9.140625" style="188"/>
    <col min="4104" max="4104" width="14.85546875" style="188" customWidth="1"/>
    <col min="4105" max="4348" width="9.140625" style="188"/>
    <col min="4349" max="4349" width="37.7109375" style="188" customWidth="1"/>
    <col min="4350" max="4350" width="9.140625" style="188"/>
    <col min="4351" max="4351" width="12.85546875" style="188" customWidth="1"/>
    <col min="4352" max="4353" width="0" style="188" hidden="1" customWidth="1"/>
    <col min="4354" max="4354" width="18.28515625" style="188" customWidth="1"/>
    <col min="4355" max="4355" width="64.85546875" style="188" customWidth="1"/>
    <col min="4356" max="4359" width="9.140625" style="188"/>
    <col min="4360" max="4360" width="14.85546875" style="188" customWidth="1"/>
    <col min="4361" max="4604" width="9.140625" style="188"/>
    <col min="4605" max="4605" width="37.7109375" style="188" customWidth="1"/>
    <col min="4606" max="4606" width="9.140625" style="188"/>
    <col min="4607" max="4607" width="12.85546875" style="188" customWidth="1"/>
    <col min="4608" max="4609" width="0" style="188" hidden="1" customWidth="1"/>
    <col min="4610" max="4610" width="18.28515625" style="188" customWidth="1"/>
    <col min="4611" max="4611" width="64.85546875" style="188" customWidth="1"/>
    <col min="4612" max="4615" width="9.140625" style="188"/>
    <col min="4616" max="4616" width="14.85546875" style="188" customWidth="1"/>
    <col min="4617" max="4860" width="9.140625" style="188"/>
    <col min="4861" max="4861" width="37.7109375" style="188" customWidth="1"/>
    <col min="4862" max="4862" width="9.140625" style="188"/>
    <col min="4863" max="4863" width="12.85546875" style="188" customWidth="1"/>
    <col min="4864" max="4865" width="0" style="188" hidden="1" customWidth="1"/>
    <col min="4866" max="4866" width="18.28515625" style="188" customWidth="1"/>
    <col min="4867" max="4867" width="64.85546875" style="188" customWidth="1"/>
    <col min="4868" max="4871" width="9.140625" style="188"/>
    <col min="4872" max="4872" width="14.85546875" style="188" customWidth="1"/>
    <col min="4873" max="5116" width="9.140625" style="188"/>
    <col min="5117" max="5117" width="37.7109375" style="188" customWidth="1"/>
    <col min="5118" max="5118" width="9.140625" style="188"/>
    <col min="5119" max="5119" width="12.85546875" style="188" customWidth="1"/>
    <col min="5120" max="5121" width="0" style="188" hidden="1" customWidth="1"/>
    <col min="5122" max="5122" width="18.28515625" style="188" customWidth="1"/>
    <col min="5123" max="5123" width="64.85546875" style="188" customWidth="1"/>
    <col min="5124" max="5127" width="9.140625" style="188"/>
    <col min="5128" max="5128" width="14.85546875" style="188" customWidth="1"/>
    <col min="5129" max="5372" width="9.140625" style="188"/>
    <col min="5373" max="5373" width="37.7109375" style="188" customWidth="1"/>
    <col min="5374" max="5374" width="9.140625" style="188"/>
    <col min="5375" max="5375" width="12.85546875" style="188" customWidth="1"/>
    <col min="5376" max="5377" width="0" style="188" hidden="1" customWidth="1"/>
    <col min="5378" max="5378" width="18.28515625" style="188" customWidth="1"/>
    <col min="5379" max="5379" width="64.85546875" style="188" customWidth="1"/>
    <col min="5380" max="5383" width="9.140625" style="188"/>
    <col min="5384" max="5384" width="14.85546875" style="188" customWidth="1"/>
    <col min="5385" max="5628" width="9.140625" style="188"/>
    <col min="5629" max="5629" width="37.7109375" style="188" customWidth="1"/>
    <col min="5630" max="5630" width="9.140625" style="188"/>
    <col min="5631" max="5631" width="12.85546875" style="188" customWidth="1"/>
    <col min="5632" max="5633" width="0" style="188" hidden="1" customWidth="1"/>
    <col min="5634" max="5634" width="18.28515625" style="188" customWidth="1"/>
    <col min="5635" max="5635" width="64.85546875" style="188" customWidth="1"/>
    <col min="5636" max="5639" width="9.140625" style="188"/>
    <col min="5640" max="5640" width="14.85546875" style="188" customWidth="1"/>
    <col min="5641" max="5884" width="9.140625" style="188"/>
    <col min="5885" max="5885" width="37.7109375" style="188" customWidth="1"/>
    <col min="5886" max="5886" width="9.140625" style="188"/>
    <col min="5887" max="5887" width="12.85546875" style="188" customWidth="1"/>
    <col min="5888" max="5889" width="0" style="188" hidden="1" customWidth="1"/>
    <col min="5890" max="5890" width="18.28515625" style="188" customWidth="1"/>
    <col min="5891" max="5891" width="64.85546875" style="188" customWidth="1"/>
    <col min="5892" max="5895" width="9.140625" style="188"/>
    <col min="5896" max="5896" width="14.85546875" style="188" customWidth="1"/>
    <col min="5897" max="6140" width="9.140625" style="188"/>
    <col min="6141" max="6141" width="37.7109375" style="188" customWidth="1"/>
    <col min="6142" max="6142" width="9.140625" style="188"/>
    <col min="6143" max="6143" width="12.85546875" style="188" customWidth="1"/>
    <col min="6144" max="6145" width="0" style="188" hidden="1" customWidth="1"/>
    <col min="6146" max="6146" width="18.28515625" style="188" customWidth="1"/>
    <col min="6147" max="6147" width="64.85546875" style="188" customWidth="1"/>
    <col min="6148" max="6151" width="9.140625" style="188"/>
    <col min="6152" max="6152" width="14.85546875" style="188" customWidth="1"/>
    <col min="6153" max="6396" width="9.140625" style="188"/>
    <col min="6397" max="6397" width="37.7109375" style="188" customWidth="1"/>
    <col min="6398" max="6398" width="9.140625" style="188"/>
    <col min="6399" max="6399" width="12.85546875" style="188" customWidth="1"/>
    <col min="6400" max="6401" width="0" style="188" hidden="1" customWidth="1"/>
    <col min="6402" max="6402" width="18.28515625" style="188" customWidth="1"/>
    <col min="6403" max="6403" width="64.85546875" style="188" customWidth="1"/>
    <col min="6404" max="6407" width="9.140625" style="188"/>
    <col min="6408" max="6408" width="14.85546875" style="188" customWidth="1"/>
    <col min="6409" max="6652" width="9.140625" style="188"/>
    <col min="6653" max="6653" width="37.7109375" style="188" customWidth="1"/>
    <col min="6654" max="6654" width="9.140625" style="188"/>
    <col min="6655" max="6655" width="12.85546875" style="188" customWidth="1"/>
    <col min="6656" max="6657" width="0" style="188" hidden="1" customWidth="1"/>
    <col min="6658" max="6658" width="18.28515625" style="188" customWidth="1"/>
    <col min="6659" max="6659" width="64.85546875" style="188" customWidth="1"/>
    <col min="6660" max="6663" width="9.140625" style="188"/>
    <col min="6664" max="6664" width="14.85546875" style="188" customWidth="1"/>
    <col min="6665" max="6908" width="9.140625" style="188"/>
    <col min="6909" max="6909" width="37.7109375" style="188" customWidth="1"/>
    <col min="6910" max="6910" width="9.140625" style="188"/>
    <col min="6911" max="6911" width="12.85546875" style="188" customWidth="1"/>
    <col min="6912" max="6913" width="0" style="188" hidden="1" customWidth="1"/>
    <col min="6914" max="6914" width="18.28515625" style="188" customWidth="1"/>
    <col min="6915" max="6915" width="64.85546875" style="188" customWidth="1"/>
    <col min="6916" max="6919" width="9.140625" style="188"/>
    <col min="6920" max="6920" width="14.85546875" style="188" customWidth="1"/>
    <col min="6921" max="7164" width="9.140625" style="188"/>
    <col min="7165" max="7165" width="37.7109375" style="188" customWidth="1"/>
    <col min="7166" max="7166" width="9.140625" style="188"/>
    <col min="7167" max="7167" width="12.85546875" style="188" customWidth="1"/>
    <col min="7168" max="7169" width="0" style="188" hidden="1" customWidth="1"/>
    <col min="7170" max="7170" width="18.28515625" style="188" customWidth="1"/>
    <col min="7171" max="7171" width="64.85546875" style="188" customWidth="1"/>
    <col min="7172" max="7175" width="9.140625" style="188"/>
    <col min="7176" max="7176" width="14.85546875" style="188" customWidth="1"/>
    <col min="7177" max="7420" width="9.140625" style="188"/>
    <col min="7421" max="7421" width="37.7109375" style="188" customWidth="1"/>
    <col min="7422" max="7422" width="9.140625" style="188"/>
    <col min="7423" max="7423" width="12.85546875" style="188" customWidth="1"/>
    <col min="7424" max="7425" width="0" style="188" hidden="1" customWidth="1"/>
    <col min="7426" max="7426" width="18.28515625" style="188" customWidth="1"/>
    <col min="7427" max="7427" width="64.85546875" style="188" customWidth="1"/>
    <col min="7428" max="7431" width="9.140625" style="188"/>
    <col min="7432" max="7432" width="14.85546875" style="188" customWidth="1"/>
    <col min="7433" max="7676" width="9.140625" style="188"/>
    <col min="7677" max="7677" width="37.7109375" style="188" customWidth="1"/>
    <col min="7678" max="7678" width="9.140625" style="188"/>
    <col min="7679" max="7679" width="12.85546875" style="188" customWidth="1"/>
    <col min="7680" max="7681" width="0" style="188" hidden="1" customWidth="1"/>
    <col min="7682" max="7682" width="18.28515625" style="188" customWidth="1"/>
    <col min="7683" max="7683" width="64.85546875" style="188" customWidth="1"/>
    <col min="7684" max="7687" width="9.140625" style="188"/>
    <col min="7688" max="7688" width="14.85546875" style="188" customWidth="1"/>
    <col min="7689" max="7932" width="9.140625" style="188"/>
    <col min="7933" max="7933" width="37.7109375" style="188" customWidth="1"/>
    <col min="7934" max="7934" width="9.140625" style="188"/>
    <col min="7935" max="7935" width="12.85546875" style="188" customWidth="1"/>
    <col min="7936" max="7937" width="0" style="188" hidden="1" customWidth="1"/>
    <col min="7938" max="7938" width="18.28515625" style="188" customWidth="1"/>
    <col min="7939" max="7939" width="64.85546875" style="188" customWidth="1"/>
    <col min="7940" max="7943" width="9.140625" style="188"/>
    <col min="7944" max="7944" width="14.85546875" style="188" customWidth="1"/>
    <col min="7945" max="8188" width="9.140625" style="188"/>
    <col min="8189" max="8189" width="37.7109375" style="188" customWidth="1"/>
    <col min="8190" max="8190" width="9.140625" style="188"/>
    <col min="8191" max="8191" width="12.85546875" style="188" customWidth="1"/>
    <col min="8192" max="8193" width="0" style="188" hidden="1" customWidth="1"/>
    <col min="8194" max="8194" width="18.28515625" style="188" customWidth="1"/>
    <col min="8195" max="8195" width="64.85546875" style="188" customWidth="1"/>
    <col min="8196" max="8199" width="9.140625" style="188"/>
    <col min="8200" max="8200" width="14.85546875" style="188" customWidth="1"/>
    <col min="8201" max="8444" width="9.140625" style="188"/>
    <col min="8445" max="8445" width="37.7109375" style="188" customWidth="1"/>
    <col min="8446" max="8446" width="9.140625" style="188"/>
    <col min="8447" max="8447" width="12.85546875" style="188" customWidth="1"/>
    <col min="8448" max="8449" width="0" style="188" hidden="1" customWidth="1"/>
    <col min="8450" max="8450" width="18.28515625" style="188" customWidth="1"/>
    <col min="8451" max="8451" width="64.85546875" style="188" customWidth="1"/>
    <col min="8452" max="8455" width="9.140625" style="188"/>
    <col min="8456" max="8456" width="14.85546875" style="188" customWidth="1"/>
    <col min="8457" max="8700" width="9.140625" style="188"/>
    <col min="8701" max="8701" width="37.7109375" style="188" customWidth="1"/>
    <col min="8702" max="8702" width="9.140625" style="188"/>
    <col min="8703" max="8703" width="12.85546875" style="188" customWidth="1"/>
    <col min="8704" max="8705" width="0" style="188" hidden="1" customWidth="1"/>
    <col min="8706" max="8706" width="18.28515625" style="188" customWidth="1"/>
    <col min="8707" max="8707" width="64.85546875" style="188" customWidth="1"/>
    <col min="8708" max="8711" width="9.140625" style="188"/>
    <col min="8712" max="8712" width="14.85546875" style="188" customWidth="1"/>
    <col min="8713" max="8956" width="9.140625" style="188"/>
    <col min="8957" max="8957" width="37.7109375" style="188" customWidth="1"/>
    <col min="8958" max="8958" width="9.140625" style="188"/>
    <col min="8959" max="8959" width="12.85546875" style="188" customWidth="1"/>
    <col min="8960" max="8961" width="0" style="188" hidden="1" customWidth="1"/>
    <col min="8962" max="8962" width="18.28515625" style="188" customWidth="1"/>
    <col min="8963" max="8963" width="64.85546875" style="188" customWidth="1"/>
    <col min="8964" max="8967" width="9.140625" style="188"/>
    <col min="8968" max="8968" width="14.85546875" style="188" customWidth="1"/>
    <col min="8969" max="9212" width="9.140625" style="188"/>
    <col min="9213" max="9213" width="37.7109375" style="188" customWidth="1"/>
    <col min="9214" max="9214" width="9.140625" style="188"/>
    <col min="9215" max="9215" width="12.85546875" style="188" customWidth="1"/>
    <col min="9216" max="9217" width="0" style="188" hidden="1" customWidth="1"/>
    <col min="9218" max="9218" width="18.28515625" style="188" customWidth="1"/>
    <col min="9219" max="9219" width="64.85546875" style="188" customWidth="1"/>
    <col min="9220" max="9223" width="9.140625" style="188"/>
    <col min="9224" max="9224" width="14.85546875" style="188" customWidth="1"/>
    <col min="9225" max="9468" width="9.140625" style="188"/>
    <col min="9469" max="9469" width="37.7109375" style="188" customWidth="1"/>
    <col min="9470" max="9470" width="9.140625" style="188"/>
    <col min="9471" max="9471" width="12.85546875" style="188" customWidth="1"/>
    <col min="9472" max="9473" width="0" style="188" hidden="1" customWidth="1"/>
    <col min="9474" max="9474" width="18.28515625" style="188" customWidth="1"/>
    <col min="9475" max="9475" width="64.85546875" style="188" customWidth="1"/>
    <col min="9476" max="9479" width="9.140625" style="188"/>
    <col min="9480" max="9480" width="14.85546875" style="188" customWidth="1"/>
    <col min="9481" max="9724" width="9.140625" style="188"/>
    <col min="9725" max="9725" width="37.7109375" style="188" customWidth="1"/>
    <col min="9726" max="9726" width="9.140625" style="188"/>
    <col min="9727" max="9727" width="12.85546875" style="188" customWidth="1"/>
    <col min="9728" max="9729" width="0" style="188" hidden="1" customWidth="1"/>
    <col min="9730" max="9730" width="18.28515625" style="188" customWidth="1"/>
    <col min="9731" max="9731" width="64.85546875" style="188" customWidth="1"/>
    <col min="9732" max="9735" width="9.140625" style="188"/>
    <col min="9736" max="9736" width="14.85546875" style="188" customWidth="1"/>
    <col min="9737" max="9980" width="9.140625" style="188"/>
    <col min="9981" max="9981" width="37.7109375" style="188" customWidth="1"/>
    <col min="9982" max="9982" width="9.140625" style="188"/>
    <col min="9983" max="9983" width="12.85546875" style="188" customWidth="1"/>
    <col min="9984" max="9985" width="0" style="188" hidden="1" customWidth="1"/>
    <col min="9986" max="9986" width="18.28515625" style="188" customWidth="1"/>
    <col min="9987" max="9987" width="64.85546875" style="188" customWidth="1"/>
    <col min="9988" max="9991" width="9.140625" style="188"/>
    <col min="9992" max="9992" width="14.85546875" style="188" customWidth="1"/>
    <col min="9993" max="10236" width="9.140625" style="188"/>
    <col min="10237" max="10237" width="37.7109375" style="188" customWidth="1"/>
    <col min="10238" max="10238" width="9.140625" style="188"/>
    <col min="10239" max="10239" width="12.85546875" style="188" customWidth="1"/>
    <col min="10240" max="10241" width="0" style="188" hidden="1" customWidth="1"/>
    <col min="10242" max="10242" width="18.28515625" style="188" customWidth="1"/>
    <col min="10243" max="10243" width="64.85546875" style="188" customWidth="1"/>
    <col min="10244" max="10247" width="9.140625" style="188"/>
    <col min="10248" max="10248" width="14.85546875" style="188" customWidth="1"/>
    <col min="10249" max="10492" width="9.140625" style="188"/>
    <col min="10493" max="10493" width="37.7109375" style="188" customWidth="1"/>
    <col min="10494" max="10494" width="9.140625" style="188"/>
    <col min="10495" max="10495" width="12.85546875" style="188" customWidth="1"/>
    <col min="10496" max="10497" width="0" style="188" hidden="1" customWidth="1"/>
    <col min="10498" max="10498" width="18.28515625" style="188" customWidth="1"/>
    <col min="10499" max="10499" width="64.85546875" style="188" customWidth="1"/>
    <col min="10500" max="10503" width="9.140625" style="188"/>
    <col min="10504" max="10504" width="14.85546875" style="188" customWidth="1"/>
    <col min="10505" max="10748" width="9.140625" style="188"/>
    <col min="10749" max="10749" width="37.7109375" style="188" customWidth="1"/>
    <col min="10750" max="10750" width="9.140625" style="188"/>
    <col min="10751" max="10751" width="12.85546875" style="188" customWidth="1"/>
    <col min="10752" max="10753" width="0" style="188" hidden="1" customWidth="1"/>
    <col min="10754" max="10754" width="18.28515625" style="188" customWidth="1"/>
    <col min="10755" max="10755" width="64.85546875" style="188" customWidth="1"/>
    <col min="10756" max="10759" width="9.140625" style="188"/>
    <col min="10760" max="10760" width="14.85546875" style="188" customWidth="1"/>
    <col min="10761" max="11004" width="9.140625" style="188"/>
    <col min="11005" max="11005" width="37.7109375" style="188" customWidth="1"/>
    <col min="11006" max="11006" width="9.140625" style="188"/>
    <col min="11007" max="11007" width="12.85546875" style="188" customWidth="1"/>
    <col min="11008" max="11009" width="0" style="188" hidden="1" customWidth="1"/>
    <col min="11010" max="11010" width="18.28515625" style="188" customWidth="1"/>
    <col min="11011" max="11011" width="64.85546875" style="188" customWidth="1"/>
    <col min="11012" max="11015" width="9.140625" style="188"/>
    <col min="11016" max="11016" width="14.85546875" style="188" customWidth="1"/>
    <col min="11017" max="11260" width="9.140625" style="188"/>
    <col min="11261" max="11261" width="37.7109375" style="188" customWidth="1"/>
    <col min="11262" max="11262" width="9.140625" style="188"/>
    <col min="11263" max="11263" width="12.85546875" style="188" customWidth="1"/>
    <col min="11264" max="11265" width="0" style="188" hidden="1" customWidth="1"/>
    <col min="11266" max="11266" width="18.28515625" style="188" customWidth="1"/>
    <col min="11267" max="11267" width="64.85546875" style="188" customWidth="1"/>
    <col min="11268" max="11271" width="9.140625" style="188"/>
    <col min="11272" max="11272" width="14.85546875" style="188" customWidth="1"/>
    <col min="11273" max="11516" width="9.140625" style="188"/>
    <col min="11517" max="11517" width="37.7109375" style="188" customWidth="1"/>
    <col min="11518" max="11518" width="9.140625" style="188"/>
    <col min="11519" max="11519" width="12.85546875" style="188" customWidth="1"/>
    <col min="11520" max="11521" width="0" style="188" hidden="1" customWidth="1"/>
    <col min="11522" max="11522" width="18.28515625" style="188" customWidth="1"/>
    <col min="11523" max="11523" width="64.85546875" style="188" customWidth="1"/>
    <col min="11524" max="11527" width="9.140625" style="188"/>
    <col min="11528" max="11528" width="14.85546875" style="188" customWidth="1"/>
    <col min="11529" max="11772" width="9.140625" style="188"/>
    <col min="11773" max="11773" width="37.7109375" style="188" customWidth="1"/>
    <col min="11774" max="11774" width="9.140625" style="188"/>
    <col min="11775" max="11775" width="12.85546875" style="188" customWidth="1"/>
    <col min="11776" max="11777" width="0" style="188" hidden="1" customWidth="1"/>
    <col min="11778" max="11778" width="18.28515625" style="188" customWidth="1"/>
    <col min="11779" max="11779" width="64.85546875" style="188" customWidth="1"/>
    <col min="11780" max="11783" width="9.140625" style="188"/>
    <col min="11784" max="11784" width="14.85546875" style="188" customWidth="1"/>
    <col min="11785" max="12028" width="9.140625" style="188"/>
    <col min="12029" max="12029" width="37.7109375" style="188" customWidth="1"/>
    <col min="12030" max="12030" width="9.140625" style="188"/>
    <col min="12031" max="12031" width="12.85546875" style="188" customWidth="1"/>
    <col min="12032" max="12033" width="0" style="188" hidden="1" customWidth="1"/>
    <col min="12034" max="12034" width="18.28515625" style="188" customWidth="1"/>
    <col min="12035" max="12035" width="64.85546875" style="188" customWidth="1"/>
    <col min="12036" max="12039" width="9.140625" style="188"/>
    <col min="12040" max="12040" width="14.85546875" style="188" customWidth="1"/>
    <col min="12041" max="12284" width="9.140625" style="188"/>
    <col min="12285" max="12285" width="37.7109375" style="188" customWidth="1"/>
    <col min="12286" max="12286" width="9.140625" style="188"/>
    <col min="12287" max="12287" width="12.85546875" style="188" customWidth="1"/>
    <col min="12288" max="12289" width="0" style="188" hidden="1" customWidth="1"/>
    <col min="12290" max="12290" width="18.28515625" style="188" customWidth="1"/>
    <col min="12291" max="12291" width="64.85546875" style="188" customWidth="1"/>
    <col min="12292" max="12295" width="9.140625" style="188"/>
    <col min="12296" max="12296" width="14.85546875" style="188" customWidth="1"/>
    <col min="12297" max="12540" width="9.140625" style="188"/>
    <col min="12541" max="12541" width="37.7109375" style="188" customWidth="1"/>
    <col min="12542" max="12542" width="9.140625" style="188"/>
    <col min="12543" max="12543" width="12.85546875" style="188" customWidth="1"/>
    <col min="12544" max="12545" width="0" style="188" hidden="1" customWidth="1"/>
    <col min="12546" max="12546" width="18.28515625" style="188" customWidth="1"/>
    <col min="12547" max="12547" width="64.85546875" style="188" customWidth="1"/>
    <col min="12548" max="12551" width="9.140625" style="188"/>
    <col min="12552" max="12552" width="14.85546875" style="188" customWidth="1"/>
    <col min="12553" max="12796" width="9.140625" style="188"/>
    <col min="12797" max="12797" width="37.7109375" style="188" customWidth="1"/>
    <col min="12798" max="12798" width="9.140625" style="188"/>
    <col min="12799" max="12799" width="12.85546875" style="188" customWidth="1"/>
    <col min="12800" max="12801" width="0" style="188" hidden="1" customWidth="1"/>
    <col min="12802" max="12802" width="18.28515625" style="188" customWidth="1"/>
    <col min="12803" max="12803" width="64.85546875" style="188" customWidth="1"/>
    <col min="12804" max="12807" width="9.140625" style="188"/>
    <col min="12808" max="12808" width="14.85546875" style="188" customWidth="1"/>
    <col min="12809" max="13052" width="9.140625" style="188"/>
    <col min="13053" max="13053" width="37.7109375" style="188" customWidth="1"/>
    <col min="13054" max="13054" width="9.140625" style="188"/>
    <col min="13055" max="13055" width="12.85546875" style="188" customWidth="1"/>
    <col min="13056" max="13057" width="0" style="188" hidden="1" customWidth="1"/>
    <col min="13058" max="13058" width="18.28515625" style="188" customWidth="1"/>
    <col min="13059" max="13059" width="64.85546875" style="188" customWidth="1"/>
    <col min="13060" max="13063" width="9.140625" style="188"/>
    <col min="13064" max="13064" width="14.85546875" style="188" customWidth="1"/>
    <col min="13065" max="13308" width="9.140625" style="188"/>
    <col min="13309" max="13309" width="37.7109375" style="188" customWidth="1"/>
    <col min="13310" max="13310" width="9.140625" style="188"/>
    <col min="13311" max="13311" width="12.85546875" style="188" customWidth="1"/>
    <col min="13312" max="13313" width="0" style="188" hidden="1" customWidth="1"/>
    <col min="13314" max="13314" width="18.28515625" style="188" customWidth="1"/>
    <col min="13315" max="13315" width="64.85546875" style="188" customWidth="1"/>
    <col min="13316" max="13319" width="9.140625" style="188"/>
    <col min="13320" max="13320" width="14.85546875" style="188" customWidth="1"/>
    <col min="13321" max="13564" width="9.140625" style="188"/>
    <col min="13565" max="13565" width="37.7109375" style="188" customWidth="1"/>
    <col min="13566" max="13566" width="9.140625" style="188"/>
    <col min="13567" max="13567" width="12.85546875" style="188" customWidth="1"/>
    <col min="13568" max="13569" width="0" style="188" hidden="1" customWidth="1"/>
    <col min="13570" max="13570" width="18.28515625" style="188" customWidth="1"/>
    <col min="13571" max="13571" width="64.85546875" style="188" customWidth="1"/>
    <col min="13572" max="13575" width="9.140625" style="188"/>
    <col min="13576" max="13576" width="14.85546875" style="188" customWidth="1"/>
    <col min="13577" max="13820" width="9.140625" style="188"/>
    <col min="13821" max="13821" width="37.7109375" style="188" customWidth="1"/>
    <col min="13822" max="13822" width="9.140625" style="188"/>
    <col min="13823" max="13823" width="12.85546875" style="188" customWidth="1"/>
    <col min="13824" max="13825" width="0" style="188" hidden="1" customWidth="1"/>
    <col min="13826" max="13826" width="18.28515625" style="188" customWidth="1"/>
    <col min="13827" max="13827" width="64.85546875" style="188" customWidth="1"/>
    <col min="13828" max="13831" width="9.140625" style="188"/>
    <col min="13832" max="13832" width="14.85546875" style="188" customWidth="1"/>
    <col min="13833" max="14076" width="9.140625" style="188"/>
    <col min="14077" max="14077" width="37.7109375" style="188" customWidth="1"/>
    <col min="14078" max="14078" width="9.140625" style="188"/>
    <col min="14079" max="14079" width="12.85546875" style="188" customWidth="1"/>
    <col min="14080" max="14081" width="0" style="188" hidden="1" customWidth="1"/>
    <col min="14082" max="14082" width="18.28515625" style="188" customWidth="1"/>
    <col min="14083" max="14083" width="64.85546875" style="188" customWidth="1"/>
    <col min="14084" max="14087" width="9.140625" style="188"/>
    <col min="14088" max="14088" width="14.85546875" style="188" customWidth="1"/>
    <col min="14089" max="14332" width="9.140625" style="188"/>
    <col min="14333" max="14333" width="37.7109375" style="188" customWidth="1"/>
    <col min="14334" max="14334" width="9.140625" style="188"/>
    <col min="14335" max="14335" width="12.85546875" style="188" customWidth="1"/>
    <col min="14336" max="14337" width="0" style="188" hidden="1" customWidth="1"/>
    <col min="14338" max="14338" width="18.28515625" style="188" customWidth="1"/>
    <col min="14339" max="14339" width="64.85546875" style="188" customWidth="1"/>
    <col min="14340" max="14343" width="9.140625" style="188"/>
    <col min="14344" max="14344" width="14.85546875" style="188" customWidth="1"/>
    <col min="14345" max="14588" width="9.140625" style="188"/>
    <col min="14589" max="14589" width="37.7109375" style="188" customWidth="1"/>
    <col min="14590" max="14590" width="9.140625" style="188"/>
    <col min="14591" max="14591" width="12.85546875" style="188" customWidth="1"/>
    <col min="14592" max="14593" width="0" style="188" hidden="1" customWidth="1"/>
    <col min="14594" max="14594" width="18.28515625" style="188" customWidth="1"/>
    <col min="14595" max="14595" width="64.85546875" style="188" customWidth="1"/>
    <col min="14596" max="14599" width="9.140625" style="188"/>
    <col min="14600" max="14600" width="14.85546875" style="188" customWidth="1"/>
    <col min="14601" max="14844" width="9.140625" style="188"/>
    <col min="14845" max="14845" width="37.7109375" style="188" customWidth="1"/>
    <col min="14846" max="14846" width="9.140625" style="188"/>
    <col min="14847" max="14847" width="12.85546875" style="188" customWidth="1"/>
    <col min="14848" max="14849" width="0" style="188" hidden="1" customWidth="1"/>
    <col min="14850" max="14850" width="18.28515625" style="188" customWidth="1"/>
    <col min="14851" max="14851" width="64.85546875" style="188" customWidth="1"/>
    <col min="14852" max="14855" width="9.140625" style="188"/>
    <col min="14856" max="14856" width="14.85546875" style="188" customWidth="1"/>
    <col min="14857" max="15100" width="9.140625" style="188"/>
    <col min="15101" max="15101" width="37.7109375" style="188" customWidth="1"/>
    <col min="15102" max="15102" width="9.140625" style="188"/>
    <col min="15103" max="15103" width="12.85546875" style="188" customWidth="1"/>
    <col min="15104" max="15105" width="0" style="188" hidden="1" customWidth="1"/>
    <col min="15106" max="15106" width="18.28515625" style="188" customWidth="1"/>
    <col min="15107" max="15107" width="64.85546875" style="188" customWidth="1"/>
    <col min="15108" max="15111" width="9.140625" style="188"/>
    <col min="15112" max="15112" width="14.85546875" style="188" customWidth="1"/>
    <col min="15113" max="15356" width="9.140625" style="188"/>
    <col min="15357" max="15357" width="37.7109375" style="188" customWidth="1"/>
    <col min="15358" max="15358" width="9.140625" style="188"/>
    <col min="15359" max="15359" width="12.85546875" style="188" customWidth="1"/>
    <col min="15360" max="15361" width="0" style="188" hidden="1" customWidth="1"/>
    <col min="15362" max="15362" width="18.28515625" style="188" customWidth="1"/>
    <col min="15363" max="15363" width="64.85546875" style="188" customWidth="1"/>
    <col min="15364" max="15367" width="9.140625" style="188"/>
    <col min="15368" max="15368" width="14.85546875" style="188" customWidth="1"/>
    <col min="15369" max="15612" width="9.140625" style="188"/>
    <col min="15613" max="15613" width="37.7109375" style="188" customWidth="1"/>
    <col min="15614" max="15614" width="9.140625" style="188"/>
    <col min="15615" max="15615" width="12.85546875" style="188" customWidth="1"/>
    <col min="15616" max="15617" width="0" style="188" hidden="1" customWidth="1"/>
    <col min="15618" max="15618" width="18.28515625" style="188" customWidth="1"/>
    <col min="15619" max="15619" width="64.85546875" style="188" customWidth="1"/>
    <col min="15620" max="15623" width="9.140625" style="188"/>
    <col min="15624" max="15624" width="14.85546875" style="188" customWidth="1"/>
    <col min="15625" max="15868" width="9.140625" style="188"/>
    <col min="15869" max="15869" width="37.7109375" style="188" customWidth="1"/>
    <col min="15870" max="15870" width="9.140625" style="188"/>
    <col min="15871" max="15871" width="12.85546875" style="188" customWidth="1"/>
    <col min="15872" max="15873" width="0" style="188" hidden="1" customWidth="1"/>
    <col min="15874" max="15874" width="18.28515625" style="188" customWidth="1"/>
    <col min="15875" max="15875" width="64.85546875" style="188" customWidth="1"/>
    <col min="15876" max="15879" width="9.140625" style="188"/>
    <col min="15880" max="15880" width="14.85546875" style="188" customWidth="1"/>
    <col min="15881" max="16124" width="9.140625" style="188"/>
    <col min="16125" max="16125" width="37.7109375" style="188" customWidth="1"/>
    <col min="16126" max="16126" width="9.140625" style="188"/>
    <col min="16127" max="16127" width="12.85546875" style="188" customWidth="1"/>
    <col min="16128" max="16129" width="0" style="188" hidden="1" customWidth="1"/>
    <col min="16130" max="16130" width="18.28515625" style="188" customWidth="1"/>
    <col min="16131" max="16131" width="64.85546875" style="188" customWidth="1"/>
    <col min="16132" max="16135" width="9.140625" style="188"/>
    <col min="16136" max="16136" width="14.85546875" style="188" customWidth="1"/>
    <col min="16137" max="16384" width="9.140625" style="188"/>
  </cols>
  <sheetData>
    <row r="1" spans="1:44" ht="18.75" x14ac:dyDescent="0.25">
      <c r="L1" s="189" t="s">
        <v>69</v>
      </c>
    </row>
    <row r="2" spans="1:44" ht="18.75" x14ac:dyDescent="0.3">
      <c r="L2" s="190" t="s">
        <v>10</v>
      </c>
    </row>
    <row r="3" spans="1:44" ht="18.75" x14ac:dyDescent="0.3">
      <c r="L3" s="190" t="s">
        <v>68</v>
      </c>
    </row>
    <row r="4" spans="1:44" ht="18.75" x14ac:dyDescent="0.3">
      <c r="K4" s="190"/>
    </row>
    <row r="5" spans="1:44" x14ac:dyDescent="0.25">
      <c r="A5" s="493" t="str">
        <f>'1. паспорт местоположение'!A5:C5</f>
        <v>Год раскрытия информации: 2026 год</v>
      </c>
      <c r="B5" s="493"/>
      <c r="C5" s="493"/>
      <c r="D5" s="493"/>
      <c r="E5" s="493"/>
      <c r="F5" s="493"/>
      <c r="G5" s="493"/>
      <c r="H5" s="493"/>
      <c r="I5" s="493"/>
      <c r="J5" s="493"/>
      <c r="K5" s="493"/>
      <c r="L5" s="493"/>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75" x14ac:dyDescent="0.3">
      <c r="K6" s="190"/>
    </row>
    <row r="7" spans="1:44" ht="18.75" x14ac:dyDescent="0.25">
      <c r="A7" s="494" t="s">
        <v>9</v>
      </c>
      <c r="B7" s="494"/>
      <c r="C7" s="494"/>
      <c r="D7" s="494"/>
      <c r="E7" s="494"/>
      <c r="F7" s="494"/>
      <c r="G7" s="494"/>
      <c r="H7" s="494"/>
      <c r="I7" s="494"/>
      <c r="J7" s="494"/>
      <c r="K7" s="494"/>
      <c r="L7" s="494"/>
    </row>
    <row r="8" spans="1:44" ht="18.75" x14ac:dyDescent="0.25">
      <c r="A8" s="494"/>
      <c r="B8" s="494"/>
      <c r="C8" s="494"/>
      <c r="D8" s="494"/>
      <c r="E8" s="494"/>
      <c r="F8" s="494"/>
      <c r="G8" s="494"/>
      <c r="H8" s="494"/>
      <c r="I8" s="494"/>
      <c r="J8" s="494"/>
      <c r="K8" s="494"/>
      <c r="L8" s="494"/>
    </row>
    <row r="9" spans="1:44" x14ac:dyDescent="0.25">
      <c r="A9" s="495" t="str">
        <f>'1. паспорт местоположение'!A9:C9</f>
        <v>АО "Россети Тюмень"</v>
      </c>
      <c r="B9" s="495"/>
      <c r="C9" s="495"/>
      <c r="D9" s="495"/>
      <c r="E9" s="495"/>
      <c r="F9" s="495"/>
      <c r="G9" s="495"/>
      <c r="H9" s="495"/>
      <c r="I9" s="495"/>
      <c r="J9" s="495"/>
      <c r="K9" s="495"/>
      <c r="L9" s="495"/>
    </row>
    <row r="10" spans="1:44" x14ac:dyDescent="0.25">
      <c r="A10" s="496" t="s">
        <v>8</v>
      </c>
      <c r="B10" s="496"/>
      <c r="C10" s="496"/>
      <c r="D10" s="496"/>
      <c r="E10" s="496"/>
      <c r="F10" s="496"/>
      <c r="G10" s="496"/>
      <c r="H10" s="496"/>
      <c r="I10" s="496"/>
      <c r="J10" s="496"/>
      <c r="K10" s="496"/>
      <c r="L10" s="496"/>
    </row>
    <row r="11" spans="1:44" ht="18.75" x14ac:dyDescent="0.25">
      <c r="A11" s="494"/>
      <c r="B11" s="494"/>
      <c r="C11" s="494"/>
      <c r="D11" s="494"/>
      <c r="E11" s="494"/>
      <c r="F11" s="494"/>
      <c r="G11" s="494"/>
      <c r="H11" s="494"/>
      <c r="I11" s="494"/>
      <c r="J11" s="494"/>
      <c r="K11" s="494"/>
      <c r="L11" s="494"/>
    </row>
    <row r="12" spans="1:44" x14ac:dyDescent="0.25">
      <c r="A12" s="495" t="str">
        <f>'1. паспорт местоположение'!A12:C12</f>
        <v>N_TP2100.PR.0046</v>
      </c>
      <c r="B12" s="495"/>
      <c r="C12" s="495"/>
      <c r="D12" s="495"/>
      <c r="E12" s="495"/>
      <c r="F12" s="495"/>
      <c r="G12" s="495"/>
      <c r="H12" s="495"/>
      <c r="I12" s="495"/>
      <c r="J12" s="495"/>
      <c r="K12" s="495"/>
      <c r="L12" s="495"/>
    </row>
    <row r="13" spans="1:44" x14ac:dyDescent="0.25">
      <c r="A13" s="496" t="s">
        <v>7</v>
      </c>
      <c r="B13" s="496"/>
      <c r="C13" s="496"/>
      <c r="D13" s="496"/>
      <c r="E13" s="496"/>
      <c r="F13" s="496"/>
      <c r="G13" s="496"/>
      <c r="H13" s="496"/>
      <c r="I13" s="496"/>
      <c r="J13" s="496"/>
      <c r="K13" s="496"/>
      <c r="L13" s="496"/>
    </row>
    <row r="14" spans="1:44" ht="18.75" x14ac:dyDescent="0.25">
      <c r="A14" s="497"/>
      <c r="B14" s="497"/>
      <c r="C14" s="497"/>
      <c r="D14" s="497"/>
      <c r="E14" s="497"/>
      <c r="F14" s="497"/>
      <c r="G14" s="497"/>
      <c r="H14" s="497"/>
      <c r="I14" s="497"/>
      <c r="J14" s="497"/>
      <c r="K14" s="497"/>
      <c r="L14" s="497"/>
    </row>
    <row r="15" spans="1:44" ht="43.5" customHeight="1" x14ac:dyDescent="0.25">
      <c r="A15" s="498" t="str">
        <f>'1. паспорт местоположение'!A15:C15</f>
        <v>Модернизация системы корпоративной телефонной связи  филиала Урайские электрические сети</v>
      </c>
      <c r="B15" s="498"/>
      <c r="C15" s="498"/>
      <c r="D15" s="498"/>
      <c r="E15" s="498"/>
      <c r="F15" s="498"/>
      <c r="G15" s="498"/>
      <c r="H15" s="498"/>
      <c r="I15" s="498"/>
      <c r="J15" s="498"/>
      <c r="K15" s="498"/>
      <c r="L15" s="498"/>
    </row>
    <row r="16" spans="1:44" x14ac:dyDescent="0.25">
      <c r="A16" s="496" t="s">
        <v>6</v>
      </c>
      <c r="B16" s="496"/>
      <c r="C16" s="496"/>
      <c r="D16" s="496"/>
      <c r="E16" s="496"/>
      <c r="F16" s="496"/>
      <c r="G16" s="496"/>
      <c r="H16" s="496"/>
      <c r="I16" s="496"/>
      <c r="J16" s="496"/>
      <c r="K16" s="496"/>
      <c r="L16" s="496"/>
    </row>
    <row r="17" spans="1:12" ht="15.75" customHeight="1" x14ac:dyDescent="0.25">
      <c r="L17" s="211"/>
    </row>
    <row r="18" spans="1:12" x14ac:dyDescent="0.25">
      <c r="K18" s="212"/>
    </row>
    <row r="19" spans="1:12" ht="15.75" customHeight="1" x14ac:dyDescent="0.25">
      <c r="A19" s="492" t="s">
        <v>487</v>
      </c>
      <c r="B19" s="492"/>
      <c r="C19" s="492"/>
      <c r="D19" s="492"/>
      <c r="E19" s="492"/>
      <c r="F19" s="492"/>
      <c r="G19" s="492"/>
      <c r="H19" s="492"/>
      <c r="I19" s="492"/>
      <c r="J19" s="492"/>
      <c r="K19" s="492"/>
      <c r="L19" s="492"/>
    </row>
    <row r="20" spans="1:12" x14ac:dyDescent="0.25">
      <c r="A20" s="208"/>
      <c r="B20" s="208"/>
      <c r="C20" s="192"/>
      <c r="D20" s="192"/>
      <c r="E20" s="192"/>
      <c r="F20" s="192"/>
      <c r="G20" s="192"/>
      <c r="H20" s="192"/>
      <c r="I20" s="192"/>
      <c r="J20" s="192"/>
      <c r="K20" s="192"/>
      <c r="L20" s="192"/>
    </row>
    <row r="21" spans="1:12" ht="28.5" customHeight="1" x14ac:dyDescent="0.25">
      <c r="A21" s="486" t="s">
        <v>228</v>
      </c>
      <c r="B21" s="486" t="s">
        <v>227</v>
      </c>
      <c r="C21" s="487" t="s">
        <v>418</v>
      </c>
      <c r="D21" s="487"/>
      <c r="E21" s="487"/>
      <c r="F21" s="487"/>
      <c r="G21" s="487"/>
      <c r="H21" s="487"/>
      <c r="I21" s="488" t="s">
        <v>226</v>
      </c>
      <c r="J21" s="489" t="s">
        <v>420</v>
      </c>
      <c r="K21" s="486" t="s">
        <v>225</v>
      </c>
      <c r="L21" s="482" t="s">
        <v>419</v>
      </c>
    </row>
    <row r="22" spans="1:12" ht="58.5" customHeight="1" x14ac:dyDescent="0.25">
      <c r="A22" s="486"/>
      <c r="B22" s="486"/>
      <c r="C22" s="483" t="s">
        <v>2</v>
      </c>
      <c r="D22" s="483"/>
      <c r="E22" s="213"/>
      <c r="F22" s="214"/>
      <c r="G22" s="484" t="s">
        <v>1</v>
      </c>
      <c r="H22" s="485"/>
      <c r="I22" s="488"/>
      <c r="J22" s="490"/>
      <c r="K22" s="486"/>
      <c r="L22" s="482"/>
    </row>
    <row r="23" spans="1:12" ht="47.25" x14ac:dyDescent="0.25">
      <c r="A23" s="486"/>
      <c r="B23" s="486"/>
      <c r="C23" s="215" t="s">
        <v>224</v>
      </c>
      <c r="D23" s="215" t="s">
        <v>223</v>
      </c>
      <c r="E23" s="215" t="s">
        <v>224</v>
      </c>
      <c r="F23" s="215" t="s">
        <v>223</v>
      </c>
      <c r="G23" s="215" t="s">
        <v>224</v>
      </c>
      <c r="H23" s="215" t="s">
        <v>223</v>
      </c>
      <c r="I23" s="488"/>
      <c r="J23" s="491"/>
      <c r="K23" s="486"/>
      <c r="L23" s="482"/>
    </row>
    <row r="24" spans="1:12" x14ac:dyDescent="0.25">
      <c r="A24" s="216">
        <v>1</v>
      </c>
      <c r="B24" s="216">
        <v>2</v>
      </c>
      <c r="C24" s="215">
        <v>3</v>
      </c>
      <c r="D24" s="215">
        <v>4</v>
      </c>
      <c r="E24" s="215">
        <v>5</v>
      </c>
      <c r="F24" s="215">
        <v>6</v>
      </c>
      <c r="G24" s="215">
        <v>7</v>
      </c>
      <c r="H24" s="215">
        <v>8</v>
      </c>
      <c r="I24" s="215">
        <v>9</v>
      </c>
      <c r="J24" s="215">
        <v>10</v>
      </c>
      <c r="K24" s="215">
        <v>11</v>
      </c>
      <c r="L24" s="215">
        <v>12</v>
      </c>
    </row>
    <row r="25" spans="1:12" ht="31.5" x14ac:dyDescent="0.25">
      <c r="A25" s="215">
        <v>1</v>
      </c>
      <c r="B25" s="217" t="s">
        <v>222</v>
      </c>
      <c r="C25" s="218"/>
      <c r="D25" s="219"/>
      <c r="E25" s="220"/>
      <c r="F25" s="220"/>
      <c r="G25" s="220"/>
      <c r="H25" s="220"/>
      <c r="I25" s="220"/>
      <c r="J25" s="220"/>
      <c r="K25" s="221"/>
      <c r="L25" s="222"/>
    </row>
    <row r="26" spans="1:12" ht="21.75" customHeight="1" x14ac:dyDescent="0.25">
      <c r="A26" s="215" t="s">
        <v>221</v>
      </c>
      <c r="B26" s="223" t="s">
        <v>425</v>
      </c>
      <c r="C26" s="135" t="s">
        <v>524</v>
      </c>
      <c r="D26" s="220"/>
      <c r="E26" s="220"/>
      <c r="F26" s="220"/>
      <c r="G26" s="135" t="s">
        <v>524</v>
      </c>
      <c r="H26" s="220"/>
      <c r="I26" s="220"/>
      <c r="J26" s="220"/>
      <c r="K26" s="221"/>
      <c r="L26" s="221"/>
    </row>
    <row r="27" spans="1:12" s="191" customFormat="1" ht="39" customHeight="1" x14ac:dyDescent="0.25">
      <c r="A27" s="215" t="s">
        <v>220</v>
      </c>
      <c r="B27" s="223" t="s">
        <v>427</v>
      </c>
      <c r="C27" s="135" t="s">
        <v>524</v>
      </c>
      <c r="D27" s="220"/>
      <c r="E27" s="220"/>
      <c r="F27" s="220"/>
      <c r="G27" s="135" t="s">
        <v>524</v>
      </c>
      <c r="H27" s="220"/>
      <c r="I27" s="220"/>
      <c r="J27" s="220"/>
      <c r="K27" s="221"/>
      <c r="L27" s="221"/>
    </row>
    <row r="28" spans="1:12" s="191" customFormat="1" ht="70.5" customHeight="1" x14ac:dyDescent="0.25">
      <c r="A28" s="215" t="s">
        <v>426</v>
      </c>
      <c r="B28" s="223" t="s">
        <v>431</v>
      </c>
      <c r="C28" s="135" t="s">
        <v>524</v>
      </c>
      <c r="D28" s="220"/>
      <c r="E28" s="220"/>
      <c r="F28" s="220"/>
      <c r="G28" s="135" t="s">
        <v>524</v>
      </c>
      <c r="H28" s="220"/>
      <c r="I28" s="224"/>
      <c r="J28" s="224"/>
      <c r="K28" s="221"/>
      <c r="L28" s="221"/>
    </row>
    <row r="29" spans="1:12" s="191" customFormat="1" ht="54" customHeight="1" x14ac:dyDescent="0.25">
      <c r="A29" s="215" t="s">
        <v>219</v>
      </c>
      <c r="B29" s="223" t="s">
        <v>430</v>
      </c>
      <c r="C29" s="135" t="s">
        <v>524</v>
      </c>
      <c r="D29" s="220"/>
      <c r="E29" s="220"/>
      <c r="F29" s="220"/>
      <c r="G29" s="135" t="s">
        <v>524</v>
      </c>
      <c r="H29" s="220"/>
      <c r="I29" s="224"/>
      <c r="J29" s="224"/>
      <c r="K29" s="221"/>
      <c r="L29" s="221"/>
    </row>
    <row r="30" spans="1:12" s="191" customFormat="1" ht="42" customHeight="1" x14ac:dyDescent="0.25">
      <c r="A30" s="215" t="s">
        <v>218</v>
      </c>
      <c r="B30" s="223" t="s">
        <v>432</v>
      </c>
      <c r="C30" s="135" t="s">
        <v>524</v>
      </c>
      <c r="D30" s="220"/>
      <c r="E30" s="220"/>
      <c r="F30" s="220"/>
      <c r="G30" s="135" t="s">
        <v>524</v>
      </c>
      <c r="H30" s="220"/>
      <c r="I30" s="225"/>
      <c r="J30" s="225"/>
      <c r="K30" s="221"/>
      <c r="L30" s="221"/>
    </row>
    <row r="31" spans="1:12" s="191" customFormat="1" ht="37.5" customHeight="1" x14ac:dyDescent="0.25">
      <c r="A31" s="215" t="s">
        <v>217</v>
      </c>
      <c r="B31" s="226" t="s">
        <v>428</v>
      </c>
      <c r="C31" s="227">
        <v>45393</v>
      </c>
      <c r="D31" s="227">
        <v>45393</v>
      </c>
      <c r="E31" s="220"/>
      <c r="F31" s="220"/>
      <c r="G31" s="227">
        <v>45393</v>
      </c>
      <c r="H31" s="227">
        <v>45393</v>
      </c>
      <c r="I31" s="228">
        <v>1</v>
      </c>
      <c r="J31" s="228">
        <v>1</v>
      </c>
      <c r="K31" s="221"/>
      <c r="L31" s="221"/>
    </row>
    <row r="32" spans="1:12" s="191" customFormat="1" ht="31.5" x14ac:dyDescent="0.25">
      <c r="A32" s="215" t="s">
        <v>215</v>
      </c>
      <c r="B32" s="226" t="s">
        <v>433</v>
      </c>
      <c r="C32" s="174">
        <v>45601</v>
      </c>
      <c r="D32" s="174">
        <v>45601</v>
      </c>
      <c r="E32" s="220"/>
      <c r="F32" s="220"/>
      <c r="G32" s="174">
        <v>45601</v>
      </c>
      <c r="H32" s="174">
        <v>45601</v>
      </c>
      <c r="I32" s="228">
        <v>1</v>
      </c>
      <c r="J32" s="228">
        <v>1</v>
      </c>
      <c r="K32" s="221"/>
      <c r="L32" s="221"/>
    </row>
    <row r="33" spans="1:12" s="191" customFormat="1" ht="37.5" customHeight="1" x14ac:dyDescent="0.25">
      <c r="A33" s="215" t="s">
        <v>444</v>
      </c>
      <c r="B33" s="226" t="s">
        <v>361</v>
      </c>
      <c r="C33" s="175" t="s">
        <v>524</v>
      </c>
      <c r="D33" s="229"/>
      <c r="E33" s="220"/>
      <c r="F33" s="220"/>
      <c r="G33" s="175" t="s">
        <v>524</v>
      </c>
      <c r="H33" s="229"/>
      <c r="I33" s="230"/>
      <c r="J33" s="230"/>
      <c r="K33" s="221"/>
      <c r="L33" s="221"/>
    </row>
    <row r="34" spans="1:12" s="191" customFormat="1" ht="47.25" customHeight="1" x14ac:dyDescent="0.25">
      <c r="A34" s="215" t="s">
        <v>445</v>
      </c>
      <c r="B34" s="226" t="s">
        <v>437</v>
      </c>
      <c r="C34" s="175" t="s">
        <v>524</v>
      </c>
      <c r="D34" s="231"/>
      <c r="E34" s="220"/>
      <c r="F34" s="220"/>
      <c r="G34" s="175" t="s">
        <v>524</v>
      </c>
      <c r="H34" s="231"/>
      <c r="I34" s="230"/>
      <c r="J34" s="230"/>
      <c r="K34" s="232"/>
      <c r="L34" s="221"/>
    </row>
    <row r="35" spans="1:12" s="191" customFormat="1" ht="49.5" customHeight="1" x14ac:dyDescent="0.25">
      <c r="A35" s="215" t="s">
        <v>446</v>
      </c>
      <c r="B35" s="226" t="s">
        <v>216</v>
      </c>
      <c r="C35" s="174">
        <v>46011</v>
      </c>
      <c r="D35" s="227">
        <v>46021</v>
      </c>
      <c r="E35" s="232"/>
      <c r="F35" s="232"/>
      <c r="G35" s="174">
        <v>46011</v>
      </c>
      <c r="H35" s="227">
        <v>46021</v>
      </c>
      <c r="I35" s="228">
        <v>1</v>
      </c>
      <c r="J35" s="228">
        <v>1</v>
      </c>
      <c r="K35" s="232"/>
      <c r="L35" s="221"/>
    </row>
    <row r="36" spans="1:12" ht="37.5" customHeight="1" x14ac:dyDescent="0.25">
      <c r="A36" s="215" t="s">
        <v>447</v>
      </c>
      <c r="B36" s="226" t="s">
        <v>429</v>
      </c>
      <c r="C36" s="175" t="s">
        <v>524</v>
      </c>
      <c r="D36" s="175" t="s">
        <v>524</v>
      </c>
      <c r="E36" s="220"/>
      <c r="F36" s="220"/>
      <c r="G36" s="175" t="s">
        <v>524</v>
      </c>
      <c r="H36" s="175" t="s">
        <v>524</v>
      </c>
      <c r="I36" s="233"/>
      <c r="J36" s="233"/>
      <c r="K36" s="221"/>
      <c r="L36" s="221"/>
    </row>
    <row r="37" spans="1:12" ht="43.5" customHeight="1" x14ac:dyDescent="0.25">
      <c r="A37" s="215" t="s">
        <v>448</v>
      </c>
      <c r="B37" s="226" t="s">
        <v>214</v>
      </c>
      <c r="C37" s="174">
        <v>45601</v>
      </c>
      <c r="D37" s="174">
        <v>46011</v>
      </c>
      <c r="E37" s="234"/>
      <c r="F37" s="235"/>
      <c r="G37" s="174">
        <v>45601</v>
      </c>
      <c r="H37" s="174">
        <v>46011</v>
      </c>
      <c r="I37" s="228">
        <v>1</v>
      </c>
      <c r="J37" s="228">
        <v>1</v>
      </c>
      <c r="K37" s="221"/>
      <c r="L37" s="221"/>
    </row>
    <row r="38" spans="1:12" x14ac:dyDescent="0.25">
      <c r="A38" s="215" t="s">
        <v>449</v>
      </c>
      <c r="B38" s="217" t="s">
        <v>213</v>
      </c>
      <c r="C38" s="236"/>
      <c r="D38" s="236"/>
      <c r="E38" s="221"/>
      <c r="F38" s="221"/>
      <c r="G38" s="236"/>
      <c r="H38" s="236"/>
      <c r="I38" s="237"/>
      <c r="J38" s="237"/>
      <c r="K38" s="221"/>
      <c r="L38" s="221"/>
    </row>
    <row r="39" spans="1:12" ht="63" x14ac:dyDescent="0.25">
      <c r="A39" s="215">
        <v>2</v>
      </c>
      <c r="B39" s="226" t="s">
        <v>434</v>
      </c>
      <c r="C39" s="238">
        <v>47574</v>
      </c>
      <c r="D39" s="238">
        <v>47583</v>
      </c>
      <c r="E39" s="221"/>
      <c r="F39" s="221"/>
      <c r="G39" s="238">
        <v>47574</v>
      </c>
      <c r="H39" s="238">
        <v>47583</v>
      </c>
      <c r="I39" s="237"/>
      <c r="J39" s="237"/>
      <c r="K39" s="221"/>
      <c r="L39" s="221"/>
    </row>
    <row r="40" spans="1:12" ht="33.75" customHeight="1" x14ac:dyDescent="0.25">
      <c r="A40" s="215" t="s">
        <v>212</v>
      </c>
      <c r="B40" s="226" t="s">
        <v>436</v>
      </c>
      <c r="C40" s="238">
        <v>47583</v>
      </c>
      <c r="D40" s="238">
        <v>47604</v>
      </c>
      <c r="E40" s="221"/>
      <c r="F40" s="221"/>
      <c r="G40" s="238">
        <v>47583</v>
      </c>
      <c r="H40" s="238">
        <v>47604</v>
      </c>
      <c r="I40" s="237"/>
      <c r="J40" s="237"/>
      <c r="K40" s="221"/>
      <c r="L40" s="221"/>
    </row>
    <row r="41" spans="1:12" ht="63" customHeight="1" x14ac:dyDescent="0.25">
      <c r="A41" s="215" t="s">
        <v>211</v>
      </c>
      <c r="B41" s="217" t="s">
        <v>518</v>
      </c>
      <c r="C41" s="236"/>
      <c r="D41" s="236"/>
      <c r="E41" s="221"/>
      <c r="F41" s="221"/>
      <c r="G41" s="236"/>
      <c r="H41" s="236"/>
      <c r="I41" s="237"/>
      <c r="J41" s="237"/>
      <c r="K41" s="221"/>
      <c r="L41" s="221"/>
    </row>
    <row r="42" spans="1:12" ht="58.5" customHeight="1" x14ac:dyDescent="0.25">
      <c r="A42" s="215">
        <v>3</v>
      </c>
      <c r="B42" s="226" t="s">
        <v>435</v>
      </c>
      <c r="C42" s="135" t="s">
        <v>524</v>
      </c>
      <c r="D42" s="236"/>
      <c r="E42" s="221"/>
      <c r="F42" s="221"/>
      <c r="G42" s="135" t="s">
        <v>524</v>
      </c>
      <c r="H42" s="236"/>
      <c r="I42" s="237"/>
      <c r="J42" s="237"/>
      <c r="K42" s="221"/>
      <c r="L42" s="221"/>
    </row>
    <row r="43" spans="1:12" ht="34.5" customHeight="1" x14ac:dyDescent="0.25">
      <c r="A43" s="215" t="s">
        <v>210</v>
      </c>
      <c r="B43" s="226" t="s">
        <v>208</v>
      </c>
      <c r="C43" s="238">
        <v>47613</v>
      </c>
      <c r="D43" s="238">
        <v>47654</v>
      </c>
      <c r="E43" s="221"/>
      <c r="F43" s="221"/>
      <c r="G43" s="238">
        <v>47613</v>
      </c>
      <c r="H43" s="238">
        <v>47654</v>
      </c>
      <c r="I43" s="237"/>
      <c r="J43" s="237"/>
      <c r="K43" s="221"/>
      <c r="L43" s="221"/>
    </row>
    <row r="44" spans="1:12" ht="24.75" customHeight="1" x14ac:dyDescent="0.25">
      <c r="A44" s="215" t="s">
        <v>209</v>
      </c>
      <c r="B44" s="226" t="s">
        <v>206</v>
      </c>
      <c r="C44" s="238">
        <v>47654</v>
      </c>
      <c r="D44" s="238">
        <v>47757</v>
      </c>
      <c r="E44" s="221"/>
      <c r="F44" s="221"/>
      <c r="G44" s="238">
        <v>47654</v>
      </c>
      <c r="H44" s="238">
        <v>47757</v>
      </c>
      <c r="I44" s="237"/>
      <c r="J44" s="237"/>
      <c r="K44" s="221"/>
      <c r="L44" s="221"/>
    </row>
    <row r="45" spans="1:12" ht="90.75" customHeight="1" x14ac:dyDescent="0.25">
      <c r="A45" s="215" t="s">
        <v>207</v>
      </c>
      <c r="B45" s="226" t="s">
        <v>440</v>
      </c>
      <c r="C45" s="135" t="s">
        <v>524</v>
      </c>
      <c r="D45" s="236"/>
      <c r="E45" s="221"/>
      <c r="F45" s="221"/>
      <c r="G45" s="135" t="s">
        <v>524</v>
      </c>
      <c r="H45" s="236"/>
      <c r="I45" s="237"/>
      <c r="J45" s="237"/>
      <c r="K45" s="221"/>
      <c r="L45" s="221"/>
    </row>
    <row r="46" spans="1:12" ht="167.25" customHeight="1" x14ac:dyDescent="0.25">
      <c r="A46" s="215" t="s">
        <v>205</v>
      </c>
      <c r="B46" s="226" t="s">
        <v>438</v>
      </c>
      <c r="C46" s="135" t="s">
        <v>524</v>
      </c>
      <c r="D46" s="236"/>
      <c r="E46" s="221"/>
      <c r="F46" s="221"/>
      <c r="G46" s="135" t="s">
        <v>524</v>
      </c>
      <c r="H46" s="236"/>
      <c r="I46" s="237"/>
      <c r="J46" s="237"/>
      <c r="K46" s="221"/>
      <c r="L46" s="221"/>
    </row>
    <row r="47" spans="1:12" ht="30.75" customHeight="1" x14ac:dyDescent="0.25">
      <c r="A47" s="215" t="s">
        <v>203</v>
      </c>
      <c r="B47" s="226" t="s">
        <v>204</v>
      </c>
      <c r="C47" s="238">
        <v>47757</v>
      </c>
      <c r="D47" s="238">
        <v>47766</v>
      </c>
      <c r="E47" s="221"/>
      <c r="F47" s="221"/>
      <c r="G47" s="238">
        <v>47757</v>
      </c>
      <c r="H47" s="238">
        <v>47766</v>
      </c>
      <c r="I47" s="237"/>
      <c r="J47" s="237"/>
      <c r="K47" s="221"/>
      <c r="L47" s="221"/>
    </row>
    <row r="48" spans="1:12" ht="37.5" customHeight="1" x14ac:dyDescent="0.25">
      <c r="A48" s="215" t="s">
        <v>570</v>
      </c>
      <c r="B48" s="217" t="s">
        <v>202</v>
      </c>
      <c r="C48" s="236"/>
      <c r="D48" s="236"/>
      <c r="E48" s="221"/>
      <c r="F48" s="221"/>
      <c r="G48" s="236"/>
      <c r="H48" s="236"/>
      <c r="I48" s="237"/>
      <c r="J48" s="237"/>
      <c r="K48" s="221"/>
      <c r="L48" s="221"/>
    </row>
    <row r="49" spans="1:12" ht="35.25" customHeight="1" x14ac:dyDescent="0.25">
      <c r="A49" s="215">
        <v>4</v>
      </c>
      <c r="B49" s="226" t="s">
        <v>200</v>
      </c>
      <c r="C49" s="238">
        <v>47766</v>
      </c>
      <c r="D49" s="238">
        <v>47776</v>
      </c>
      <c r="E49" s="221"/>
      <c r="F49" s="221"/>
      <c r="G49" s="238">
        <v>47766</v>
      </c>
      <c r="H49" s="238">
        <v>47776</v>
      </c>
      <c r="I49" s="237"/>
      <c r="J49" s="237"/>
      <c r="K49" s="221"/>
      <c r="L49" s="221"/>
    </row>
    <row r="50" spans="1:12" ht="86.25" customHeight="1" x14ac:dyDescent="0.25">
      <c r="A50" s="215" t="s">
        <v>201</v>
      </c>
      <c r="B50" s="226" t="s">
        <v>439</v>
      </c>
      <c r="C50" s="238">
        <v>47776</v>
      </c>
      <c r="D50" s="238">
        <v>47786</v>
      </c>
      <c r="E50" s="221"/>
      <c r="F50" s="221"/>
      <c r="G50" s="238">
        <v>47776</v>
      </c>
      <c r="H50" s="238">
        <v>47786</v>
      </c>
      <c r="I50" s="237"/>
      <c r="J50" s="237"/>
      <c r="K50" s="221"/>
      <c r="L50" s="221"/>
    </row>
    <row r="51" spans="1:12" ht="77.25" customHeight="1" x14ac:dyDescent="0.25">
      <c r="A51" s="215" t="s">
        <v>199</v>
      </c>
      <c r="B51" s="226" t="s">
        <v>441</v>
      </c>
      <c r="C51" s="135" t="s">
        <v>524</v>
      </c>
      <c r="D51" s="236"/>
      <c r="E51" s="221"/>
      <c r="F51" s="221"/>
      <c r="G51" s="135" t="s">
        <v>524</v>
      </c>
      <c r="H51" s="236"/>
      <c r="I51" s="237"/>
      <c r="J51" s="237"/>
      <c r="K51" s="221"/>
      <c r="L51" s="221"/>
    </row>
    <row r="52" spans="1:12" ht="71.25" customHeight="1" x14ac:dyDescent="0.25">
      <c r="A52" s="215" t="s">
        <v>197</v>
      </c>
      <c r="B52" s="226" t="s">
        <v>198</v>
      </c>
      <c r="C52" s="135" t="s">
        <v>524</v>
      </c>
      <c r="D52" s="236"/>
      <c r="E52" s="221"/>
      <c r="F52" s="221"/>
      <c r="G52" s="135" t="s">
        <v>524</v>
      </c>
      <c r="H52" s="236"/>
      <c r="I52" s="237"/>
      <c r="J52" s="237"/>
      <c r="K52" s="221"/>
      <c r="L52" s="221"/>
    </row>
    <row r="53" spans="1:12" ht="48" customHeight="1" x14ac:dyDescent="0.25">
      <c r="A53" s="215" t="s">
        <v>195</v>
      </c>
      <c r="B53" s="239" t="s">
        <v>442</v>
      </c>
      <c r="C53" s="238">
        <v>47788</v>
      </c>
      <c r="D53" s="238">
        <v>47817</v>
      </c>
      <c r="E53" s="221"/>
      <c r="F53" s="221"/>
      <c r="G53" s="238">
        <v>47788</v>
      </c>
      <c r="H53" s="238">
        <v>47817</v>
      </c>
      <c r="I53" s="237"/>
      <c r="J53" s="237"/>
      <c r="K53" s="221"/>
      <c r="L53" s="221"/>
    </row>
    <row r="54" spans="1:12" ht="46.5" customHeight="1" x14ac:dyDescent="0.25">
      <c r="A54" s="215" t="s">
        <v>443</v>
      </c>
      <c r="B54" s="226" t="s">
        <v>196</v>
      </c>
      <c r="C54" s="135" t="s">
        <v>524</v>
      </c>
      <c r="D54" s="236"/>
      <c r="E54" s="221"/>
      <c r="F54" s="221"/>
      <c r="G54" s="135" t="s">
        <v>524</v>
      </c>
      <c r="H54" s="236"/>
      <c r="I54" s="237"/>
      <c r="J54" s="237"/>
      <c r="K54" s="221"/>
      <c r="L54" s="22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16" zoomScale="60" zoomScaleNormal="70" workbookViewId="0">
      <selection activeCell="V48" sqref="V48"/>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240" customWidth="1"/>
    <col min="8" max="8" width="10.140625" style="240" customWidth="1"/>
    <col min="9" max="9" width="5.42578125" style="240" customWidth="1"/>
    <col min="10" max="10" width="8.140625" style="240" customWidth="1"/>
    <col min="11" max="11" width="7.28515625" style="240" customWidth="1"/>
    <col min="12" max="12" width="10.28515625" style="241" customWidth="1"/>
    <col min="13" max="13" width="5.28515625" style="241" customWidth="1"/>
    <col min="14" max="14" width="8.5703125" style="241" customWidth="1"/>
    <col min="15" max="15" width="6.140625" style="241" customWidth="1"/>
    <col min="16" max="16" width="8.5703125" style="241" customWidth="1"/>
    <col min="17" max="17" width="6.140625" style="241" customWidth="1"/>
    <col min="18" max="18" width="10.28515625" style="241" customWidth="1"/>
    <col min="19" max="19" width="7.5703125" style="241" customWidth="1"/>
    <col min="20" max="20" width="8.28515625" style="241" customWidth="1"/>
    <col min="21" max="21" width="7.5703125" style="241" customWidth="1"/>
    <col min="22" max="22" width="8.7109375" style="241" customWidth="1"/>
    <col min="23" max="23" width="6.140625" style="241" customWidth="1"/>
    <col min="24" max="24" width="8.7109375" style="241" customWidth="1"/>
    <col min="25"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240"/>
      <c r="B1" s="240"/>
      <c r="C1" s="240"/>
      <c r="D1" s="240"/>
      <c r="E1" s="240"/>
      <c r="F1" s="240"/>
      <c r="L1" s="240"/>
      <c r="M1" s="240"/>
      <c r="AC1" s="31" t="s">
        <v>69</v>
      </c>
    </row>
    <row r="2" spans="1:29" ht="18.75" x14ac:dyDescent="0.3">
      <c r="A2" s="240"/>
      <c r="B2" s="240"/>
      <c r="C2" s="240"/>
      <c r="D2" s="240"/>
      <c r="E2" s="240"/>
      <c r="F2" s="240"/>
      <c r="L2" s="240"/>
      <c r="M2" s="240"/>
      <c r="AC2" s="15" t="s">
        <v>10</v>
      </c>
    </row>
    <row r="3" spans="1:29" ht="18.75" x14ac:dyDescent="0.3">
      <c r="A3" s="240"/>
      <c r="B3" s="240"/>
      <c r="C3" s="240"/>
      <c r="D3" s="240"/>
      <c r="E3" s="240"/>
      <c r="F3" s="240"/>
      <c r="L3" s="240"/>
      <c r="M3" s="240"/>
      <c r="AC3" s="15" t="s">
        <v>68</v>
      </c>
    </row>
    <row r="4" spans="1:29" ht="18.75" customHeight="1" x14ac:dyDescent="0.25">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240"/>
      <c r="B5" s="240"/>
      <c r="C5" s="240"/>
      <c r="D5" s="240"/>
      <c r="E5" s="240"/>
      <c r="F5" s="240"/>
      <c r="L5" s="240"/>
      <c r="M5" s="240"/>
      <c r="AC5" s="15"/>
    </row>
    <row r="6" spans="1:29"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18"/>
      <c r="B7" s="118"/>
      <c r="C7" s="118"/>
      <c r="D7" s="118"/>
      <c r="E7" s="118"/>
      <c r="F7" s="118"/>
      <c r="G7" s="118"/>
      <c r="H7" s="118"/>
      <c r="I7" s="118"/>
      <c r="J7" s="242"/>
      <c r="K7" s="242"/>
      <c r="L7" s="242"/>
      <c r="M7" s="242"/>
      <c r="N7" s="242"/>
      <c r="O7" s="242"/>
      <c r="P7" s="242"/>
      <c r="Q7" s="242"/>
      <c r="R7" s="242"/>
      <c r="S7" s="242"/>
      <c r="T7" s="242"/>
      <c r="U7" s="242"/>
      <c r="V7" s="242"/>
      <c r="W7" s="242"/>
      <c r="X7" s="242"/>
      <c r="Y7" s="242"/>
      <c r="Z7" s="242"/>
      <c r="AA7" s="242"/>
      <c r="AB7" s="242"/>
      <c r="AC7" s="242"/>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18"/>
      <c r="B10" s="118"/>
      <c r="C10" s="118"/>
      <c r="D10" s="118"/>
      <c r="E10" s="118"/>
      <c r="F10" s="118"/>
      <c r="G10" s="118"/>
      <c r="H10" s="118"/>
      <c r="I10" s="118"/>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33" t="str">
        <f>'1. паспорт местоположение'!A12:C12</f>
        <v>N_TP2100.PR.0046</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333" t="str">
        <f>'1. паспорт местоположение'!A15:C15</f>
        <v>Модернизация системы корпоративной телефонной связи  филиала Урайские электрические сети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row>
    <row r="17" spans="1:32" x14ac:dyDescent="0.25">
      <c r="A17" s="240"/>
      <c r="L17" s="240"/>
      <c r="M17" s="240"/>
      <c r="N17" s="240"/>
      <c r="O17" s="240"/>
      <c r="P17" s="240"/>
      <c r="Q17" s="240"/>
      <c r="R17" s="240"/>
      <c r="S17" s="240"/>
      <c r="T17" s="240"/>
      <c r="U17" s="240"/>
      <c r="V17" s="240"/>
      <c r="W17" s="240"/>
      <c r="X17" s="240"/>
      <c r="Y17" s="240"/>
      <c r="Z17" s="240"/>
      <c r="AA17" s="240"/>
      <c r="AB17" s="240"/>
    </row>
    <row r="18" spans="1:32" x14ac:dyDescent="0.25">
      <c r="A18" s="507" t="s">
        <v>488</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row>
    <row r="19" spans="1:32" x14ac:dyDescent="0.25">
      <c r="A19" s="240"/>
      <c r="B19" s="240"/>
      <c r="C19" s="240"/>
      <c r="D19" s="240"/>
      <c r="E19" s="321"/>
      <c r="F19" s="321"/>
      <c r="G19" s="321"/>
      <c r="L19" s="240"/>
      <c r="M19" s="240"/>
      <c r="N19" s="240"/>
      <c r="O19" s="240"/>
      <c r="P19" s="240"/>
      <c r="Q19" s="240"/>
      <c r="R19" s="240"/>
      <c r="S19" s="240"/>
      <c r="T19" s="240"/>
      <c r="U19" s="240"/>
      <c r="V19" s="240"/>
      <c r="W19" s="240"/>
      <c r="X19" s="240"/>
      <c r="Y19" s="240"/>
      <c r="Z19" s="240"/>
      <c r="AA19" s="240"/>
      <c r="AB19" s="240"/>
    </row>
    <row r="20" spans="1:32" ht="33" customHeight="1" x14ac:dyDescent="0.25">
      <c r="A20" s="508" t="s">
        <v>194</v>
      </c>
      <c r="B20" s="508" t="s">
        <v>193</v>
      </c>
      <c r="C20" s="505" t="s">
        <v>192</v>
      </c>
      <c r="D20" s="505"/>
      <c r="E20" s="487" t="s">
        <v>191</v>
      </c>
      <c r="F20" s="487"/>
      <c r="G20" s="511" t="s">
        <v>637</v>
      </c>
      <c r="H20" s="513" t="s">
        <v>641</v>
      </c>
      <c r="I20" s="514"/>
      <c r="J20" s="514"/>
      <c r="K20" s="514"/>
      <c r="L20" s="499" t="s">
        <v>642</v>
      </c>
      <c r="M20" s="500"/>
      <c r="N20" s="500"/>
      <c r="O20" s="500"/>
      <c r="P20" s="499" t="s">
        <v>643</v>
      </c>
      <c r="Q20" s="500"/>
      <c r="R20" s="500"/>
      <c r="S20" s="500"/>
      <c r="T20" s="499" t="s">
        <v>644</v>
      </c>
      <c r="U20" s="500"/>
      <c r="V20" s="500"/>
      <c r="W20" s="500"/>
      <c r="X20" s="499" t="s">
        <v>645</v>
      </c>
      <c r="Y20" s="500"/>
      <c r="Z20" s="500"/>
      <c r="AA20" s="500"/>
      <c r="AB20" s="501" t="s">
        <v>190</v>
      </c>
      <c r="AC20" s="502"/>
      <c r="AD20" s="244"/>
      <c r="AE20" s="244"/>
      <c r="AF20" s="244"/>
    </row>
    <row r="21" spans="1:32" ht="99.75" customHeight="1" x14ac:dyDescent="0.25">
      <c r="A21" s="509"/>
      <c r="B21" s="509"/>
      <c r="C21" s="505"/>
      <c r="D21" s="505"/>
      <c r="E21" s="487"/>
      <c r="F21" s="487"/>
      <c r="G21" s="512"/>
      <c r="H21" s="486" t="s">
        <v>2</v>
      </c>
      <c r="I21" s="486"/>
      <c r="J21" s="486" t="s">
        <v>188</v>
      </c>
      <c r="K21" s="486"/>
      <c r="L21" s="505" t="s">
        <v>2</v>
      </c>
      <c r="M21" s="505"/>
      <c r="N21" s="505" t="s">
        <v>188</v>
      </c>
      <c r="O21" s="505"/>
      <c r="P21" s="505" t="s">
        <v>2</v>
      </c>
      <c r="Q21" s="505"/>
      <c r="R21" s="505" t="s">
        <v>188</v>
      </c>
      <c r="S21" s="505"/>
      <c r="T21" s="505" t="s">
        <v>2</v>
      </c>
      <c r="U21" s="505"/>
      <c r="V21" s="505" t="s">
        <v>188</v>
      </c>
      <c r="W21" s="505"/>
      <c r="X21" s="505" t="s">
        <v>2</v>
      </c>
      <c r="Y21" s="505"/>
      <c r="Z21" s="505" t="s">
        <v>188</v>
      </c>
      <c r="AA21" s="505"/>
      <c r="AB21" s="503"/>
      <c r="AC21" s="504"/>
    </row>
    <row r="22" spans="1:32" ht="89.25" customHeight="1" x14ac:dyDescent="0.25">
      <c r="A22" s="510"/>
      <c r="B22" s="510"/>
      <c r="C22" s="322" t="s">
        <v>2</v>
      </c>
      <c r="D22" s="322" t="s">
        <v>188</v>
      </c>
      <c r="E22" s="245" t="s">
        <v>638</v>
      </c>
      <c r="F22" s="245" t="s">
        <v>639</v>
      </c>
      <c r="G22" s="483"/>
      <c r="H22" s="246" t="s">
        <v>467</v>
      </c>
      <c r="I22" s="246" t="s">
        <v>468</v>
      </c>
      <c r="J22" s="246" t="s">
        <v>467</v>
      </c>
      <c r="K22" s="246" t="s">
        <v>468</v>
      </c>
      <c r="L22" s="247" t="s">
        <v>467</v>
      </c>
      <c r="M22" s="247" t="s">
        <v>468</v>
      </c>
      <c r="N22" s="247" t="s">
        <v>467</v>
      </c>
      <c r="O22" s="247" t="s">
        <v>468</v>
      </c>
      <c r="P22" s="247" t="s">
        <v>467</v>
      </c>
      <c r="Q22" s="247" t="s">
        <v>468</v>
      </c>
      <c r="R22" s="247" t="s">
        <v>467</v>
      </c>
      <c r="S22" s="247" t="s">
        <v>468</v>
      </c>
      <c r="T22" s="247" t="s">
        <v>467</v>
      </c>
      <c r="U22" s="247" t="s">
        <v>468</v>
      </c>
      <c r="V22" s="247" t="s">
        <v>467</v>
      </c>
      <c r="W22" s="247" t="s">
        <v>468</v>
      </c>
      <c r="X22" s="247" t="s">
        <v>467</v>
      </c>
      <c r="Y22" s="247" t="s">
        <v>468</v>
      </c>
      <c r="Z22" s="247" t="s">
        <v>467</v>
      </c>
      <c r="AA22" s="247" t="s">
        <v>468</v>
      </c>
      <c r="AB22" s="322" t="s">
        <v>189</v>
      </c>
      <c r="AC22" s="322" t="s">
        <v>188</v>
      </c>
    </row>
    <row r="23" spans="1:32"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32" s="251" customFormat="1" ht="47.25" customHeight="1" x14ac:dyDescent="0.25">
      <c r="A24" s="248">
        <v>1</v>
      </c>
      <c r="B24" s="249" t="s">
        <v>187</v>
      </c>
      <c r="C24" s="250">
        <v>18.987979578118818</v>
      </c>
      <c r="D24" s="250">
        <v>62.739624120466594</v>
      </c>
      <c r="E24" s="250">
        <v>18.987979578118818</v>
      </c>
      <c r="F24" s="250">
        <v>17.893354798118818</v>
      </c>
      <c r="G24" s="250">
        <v>0.97211612000000003</v>
      </c>
      <c r="H24" s="250">
        <v>0</v>
      </c>
      <c r="I24" s="250"/>
      <c r="J24" s="250">
        <v>0.12250866000000001</v>
      </c>
      <c r="K24" s="250"/>
      <c r="L24" s="250">
        <v>0</v>
      </c>
      <c r="M24" s="250"/>
      <c r="N24" s="250">
        <v>0</v>
      </c>
      <c r="O24" s="250"/>
      <c r="P24" s="250">
        <v>0</v>
      </c>
      <c r="Q24" s="250"/>
      <c r="R24" s="250">
        <v>0</v>
      </c>
      <c r="S24" s="250"/>
      <c r="T24" s="250">
        <v>0</v>
      </c>
      <c r="U24" s="250"/>
      <c r="V24" s="250">
        <v>0</v>
      </c>
      <c r="W24" s="250"/>
      <c r="X24" s="250">
        <v>61.644999340466597</v>
      </c>
      <c r="Y24" s="250"/>
      <c r="Z24" s="250" t="s">
        <v>646</v>
      </c>
      <c r="AA24" s="250"/>
      <c r="AB24" s="250">
        <v>0</v>
      </c>
      <c r="AC24" s="250">
        <v>61.767508000466599</v>
      </c>
    </row>
    <row r="25" spans="1:32" s="251" customFormat="1" ht="24" customHeight="1" x14ac:dyDescent="0.25">
      <c r="A25" s="252" t="s">
        <v>186</v>
      </c>
      <c r="B25" s="253"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646</v>
      </c>
      <c r="AA25" s="250"/>
      <c r="AB25" s="250">
        <v>0</v>
      </c>
      <c r="AC25" s="250">
        <v>0</v>
      </c>
    </row>
    <row r="26" spans="1:32" s="251" customFormat="1" x14ac:dyDescent="0.25">
      <c r="A26" s="252" t="s">
        <v>184</v>
      </c>
      <c r="B26" s="253"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646</v>
      </c>
      <c r="AA26" s="250"/>
      <c r="AB26" s="250">
        <v>0</v>
      </c>
      <c r="AC26" s="250">
        <v>0</v>
      </c>
    </row>
    <row r="27" spans="1:32" s="251" customFormat="1" ht="31.5" x14ac:dyDescent="0.25">
      <c r="A27" s="252" t="s">
        <v>182</v>
      </c>
      <c r="B27" s="253" t="s">
        <v>424</v>
      </c>
      <c r="C27" s="250"/>
      <c r="D27" s="250"/>
      <c r="E27" s="250"/>
      <c r="F27" s="250"/>
      <c r="G27" s="250">
        <v>0.81885996000000005</v>
      </c>
      <c r="H27" s="250">
        <v>0</v>
      </c>
      <c r="I27" s="250"/>
      <c r="J27" s="250">
        <v>0.10041693442622951</v>
      </c>
      <c r="K27" s="250"/>
      <c r="L27" s="250">
        <v>0</v>
      </c>
      <c r="M27" s="250"/>
      <c r="N27" s="250">
        <v>0</v>
      </c>
      <c r="O27" s="250"/>
      <c r="P27" s="250">
        <v>0</v>
      </c>
      <c r="Q27" s="250"/>
      <c r="R27" s="250">
        <v>0</v>
      </c>
      <c r="S27" s="250"/>
      <c r="T27" s="250">
        <v>0</v>
      </c>
      <c r="U27" s="250"/>
      <c r="V27" s="250">
        <v>0</v>
      </c>
      <c r="W27" s="250"/>
      <c r="X27" s="250">
        <v>50.957077302475454</v>
      </c>
      <c r="Y27" s="250"/>
      <c r="Z27" s="250" t="s">
        <v>646</v>
      </c>
      <c r="AA27" s="250"/>
      <c r="AB27" s="250">
        <v>0</v>
      </c>
      <c r="AC27" s="250">
        <v>51.057494236901682</v>
      </c>
    </row>
    <row r="28" spans="1:32" s="251" customFormat="1" x14ac:dyDescent="0.25">
      <c r="A28" s="252" t="s">
        <v>181</v>
      </c>
      <c r="B28" s="253"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2" s="251" customFormat="1" x14ac:dyDescent="0.25">
      <c r="A29" s="252" t="s">
        <v>179</v>
      </c>
      <c r="B29" s="254" t="s">
        <v>178</v>
      </c>
      <c r="C29" s="250"/>
      <c r="D29" s="250"/>
      <c r="E29" s="250"/>
      <c r="F29" s="250"/>
      <c r="G29" s="250">
        <v>0.15325615999999997</v>
      </c>
      <c r="H29" s="250">
        <v>0</v>
      </c>
      <c r="I29" s="250"/>
      <c r="J29" s="250">
        <v>2.2091725573770496E-2</v>
      </c>
      <c r="K29" s="250"/>
      <c r="L29" s="250">
        <v>0</v>
      </c>
      <c r="M29" s="250"/>
      <c r="N29" s="250">
        <v>0</v>
      </c>
      <c r="O29" s="250"/>
      <c r="P29" s="250">
        <v>0</v>
      </c>
      <c r="Q29" s="250"/>
      <c r="R29" s="250">
        <v>0</v>
      </c>
      <c r="S29" s="250"/>
      <c r="T29" s="250">
        <v>0</v>
      </c>
      <c r="U29" s="250"/>
      <c r="V29" s="250">
        <v>0</v>
      </c>
      <c r="W29" s="250"/>
      <c r="X29" s="250">
        <v>10.687922037991143</v>
      </c>
      <c r="Y29" s="250"/>
      <c r="Z29" s="250" t="s">
        <v>646</v>
      </c>
      <c r="AA29" s="250"/>
      <c r="AB29" s="250">
        <v>0</v>
      </c>
      <c r="AC29" s="250">
        <v>10.710013763564916</v>
      </c>
    </row>
    <row r="30" spans="1:32" s="251" customFormat="1" ht="47.25" x14ac:dyDescent="0.25">
      <c r="A30" s="248" t="s">
        <v>63</v>
      </c>
      <c r="B30" s="249" t="s">
        <v>177</v>
      </c>
      <c r="C30" s="250">
        <v>15.926164441713167</v>
      </c>
      <c r="D30" s="250">
        <v>51.878027812475437</v>
      </c>
      <c r="E30" s="250">
        <v>15.159883651713168</v>
      </c>
      <c r="F30" s="250">
        <v>15.005213931713168</v>
      </c>
      <c r="G30" s="250">
        <v>0.15466971999999998</v>
      </c>
      <c r="H30" s="250">
        <v>0</v>
      </c>
      <c r="I30" s="250"/>
      <c r="J30" s="250">
        <v>0</v>
      </c>
      <c r="K30" s="250"/>
      <c r="L30" s="250">
        <v>0</v>
      </c>
      <c r="M30" s="250"/>
      <c r="N30" s="250">
        <v>0</v>
      </c>
      <c r="O30" s="250"/>
      <c r="P30" s="250">
        <v>0</v>
      </c>
      <c r="Q30" s="250"/>
      <c r="R30" s="250">
        <v>0</v>
      </c>
      <c r="S30" s="250"/>
      <c r="T30" s="250">
        <v>0</v>
      </c>
      <c r="U30" s="250"/>
      <c r="V30" s="250">
        <v>0</v>
      </c>
      <c r="W30" s="250"/>
      <c r="X30" s="250">
        <v>50.957077302475447</v>
      </c>
      <c r="Y30" s="250"/>
      <c r="Z30" s="250" t="s">
        <v>646</v>
      </c>
      <c r="AA30" s="250"/>
      <c r="AB30" s="250">
        <v>0</v>
      </c>
      <c r="AC30" s="250">
        <v>50.957077302475447</v>
      </c>
    </row>
    <row r="31" spans="1:32" s="251" customFormat="1" x14ac:dyDescent="0.25">
      <c r="A31" s="248" t="s">
        <v>176</v>
      </c>
      <c r="B31" s="253" t="s">
        <v>175</v>
      </c>
      <c r="C31" s="250">
        <v>0.86837500000000001</v>
      </c>
      <c r="D31" s="250">
        <v>0.86837134000000016</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s="251" customFormat="1" ht="31.5" x14ac:dyDescent="0.25">
      <c r="A32" s="248" t="s">
        <v>174</v>
      </c>
      <c r="B32" s="253" t="s">
        <v>173</v>
      </c>
      <c r="C32" s="250">
        <v>4.100106699073172</v>
      </c>
      <c r="D32" s="250">
        <v>6.1710045129692279</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51" customFormat="1" x14ac:dyDescent="0.25">
      <c r="A33" s="248" t="s">
        <v>172</v>
      </c>
      <c r="B33" s="253" t="s">
        <v>171</v>
      </c>
      <c r="C33" s="250">
        <v>10.03803767800942</v>
      </c>
      <c r="D33" s="250">
        <v>40.326722836982903</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51" customFormat="1" x14ac:dyDescent="0.25">
      <c r="A34" s="248" t="s">
        <v>170</v>
      </c>
      <c r="B34" s="253" t="s">
        <v>169</v>
      </c>
      <c r="C34" s="250">
        <v>0.9196450646305725</v>
      </c>
      <c r="D34" s="250">
        <v>4.5119291225233082</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51" customFormat="1" ht="31.5" x14ac:dyDescent="0.25">
      <c r="A35" s="248" t="s">
        <v>62</v>
      </c>
      <c r="B35" s="249"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51" customFormat="1" x14ac:dyDescent="0.25">
      <c r="A36" s="252" t="s">
        <v>167</v>
      </c>
      <c r="B36" s="255" t="s">
        <v>538</v>
      </c>
      <c r="C36" s="250"/>
      <c r="D36" s="250"/>
      <c r="E36" s="250"/>
      <c r="F36" s="250"/>
      <c r="G36" s="250">
        <v>0</v>
      </c>
      <c r="H36" s="250">
        <v>0</v>
      </c>
      <c r="I36" s="250" t="s">
        <v>612</v>
      </c>
      <c r="J36" s="250">
        <v>0</v>
      </c>
      <c r="K36" s="250" t="s">
        <v>612</v>
      </c>
      <c r="L36" s="250">
        <v>0</v>
      </c>
      <c r="M36" s="250" t="s">
        <v>612</v>
      </c>
      <c r="N36" s="250">
        <v>0</v>
      </c>
      <c r="O36" s="250" t="s">
        <v>612</v>
      </c>
      <c r="P36" s="250">
        <v>0</v>
      </c>
      <c r="Q36" s="250" t="s">
        <v>612</v>
      </c>
      <c r="R36" s="250">
        <v>0</v>
      </c>
      <c r="S36" s="250" t="s">
        <v>612</v>
      </c>
      <c r="T36" s="250">
        <v>0</v>
      </c>
      <c r="U36" s="250" t="s">
        <v>612</v>
      </c>
      <c r="V36" s="250">
        <v>0</v>
      </c>
      <c r="W36" s="250" t="s">
        <v>612</v>
      </c>
      <c r="X36" s="250">
        <v>0</v>
      </c>
      <c r="Y36" s="250" t="s">
        <v>612</v>
      </c>
      <c r="Z36" s="250" t="s">
        <v>646</v>
      </c>
      <c r="AA36" s="250" t="s">
        <v>646</v>
      </c>
      <c r="AB36" s="250">
        <v>0</v>
      </c>
      <c r="AC36" s="250">
        <v>0</v>
      </c>
    </row>
    <row r="37" spans="1:29" s="251" customFormat="1" ht="31.5" x14ac:dyDescent="0.25">
      <c r="A37" s="252" t="s">
        <v>166</v>
      </c>
      <c r="B37" s="255" t="s">
        <v>536</v>
      </c>
      <c r="C37" s="250"/>
      <c r="D37" s="250"/>
      <c r="E37" s="250"/>
      <c r="F37" s="250"/>
      <c r="G37" s="250">
        <v>0</v>
      </c>
      <c r="H37" s="250">
        <v>0</v>
      </c>
      <c r="I37" s="250" t="s">
        <v>612</v>
      </c>
      <c r="J37" s="250">
        <v>0</v>
      </c>
      <c r="K37" s="250" t="s">
        <v>612</v>
      </c>
      <c r="L37" s="250">
        <v>0</v>
      </c>
      <c r="M37" s="250" t="s">
        <v>612</v>
      </c>
      <c r="N37" s="250">
        <v>0</v>
      </c>
      <c r="O37" s="250" t="s">
        <v>612</v>
      </c>
      <c r="P37" s="250">
        <v>0</v>
      </c>
      <c r="Q37" s="250" t="s">
        <v>612</v>
      </c>
      <c r="R37" s="250">
        <v>0</v>
      </c>
      <c r="S37" s="250" t="s">
        <v>612</v>
      </c>
      <c r="T37" s="250">
        <v>0</v>
      </c>
      <c r="U37" s="250" t="s">
        <v>612</v>
      </c>
      <c r="V37" s="250">
        <v>0</v>
      </c>
      <c r="W37" s="250" t="s">
        <v>612</v>
      </c>
      <c r="X37" s="250">
        <v>0</v>
      </c>
      <c r="Y37" s="250" t="s">
        <v>612</v>
      </c>
      <c r="Z37" s="250" t="s">
        <v>646</v>
      </c>
      <c r="AA37" s="250" t="s">
        <v>646</v>
      </c>
      <c r="AB37" s="250">
        <v>0</v>
      </c>
      <c r="AC37" s="250">
        <v>0</v>
      </c>
    </row>
    <row r="38" spans="1:29" s="251" customFormat="1" x14ac:dyDescent="0.25">
      <c r="A38" s="252" t="s">
        <v>165</v>
      </c>
      <c r="B38" s="253" t="s">
        <v>156</v>
      </c>
      <c r="C38" s="250"/>
      <c r="D38" s="250"/>
      <c r="E38" s="250"/>
      <c r="F38" s="250"/>
      <c r="G38" s="250">
        <v>0</v>
      </c>
      <c r="H38" s="250">
        <v>0</v>
      </c>
      <c r="I38" s="250" t="s">
        <v>612</v>
      </c>
      <c r="J38" s="250">
        <v>0</v>
      </c>
      <c r="K38" s="250" t="s">
        <v>612</v>
      </c>
      <c r="L38" s="250">
        <v>0</v>
      </c>
      <c r="M38" s="250" t="s">
        <v>612</v>
      </c>
      <c r="N38" s="250">
        <v>0</v>
      </c>
      <c r="O38" s="250" t="s">
        <v>612</v>
      </c>
      <c r="P38" s="250">
        <v>0</v>
      </c>
      <c r="Q38" s="250" t="s">
        <v>612</v>
      </c>
      <c r="R38" s="250">
        <v>0</v>
      </c>
      <c r="S38" s="250" t="s">
        <v>612</v>
      </c>
      <c r="T38" s="250">
        <v>0</v>
      </c>
      <c r="U38" s="250" t="s">
        <v>612</v>
      </c>
      <c r="V38" s="250">
        <v>0</v>
      </c>
      <c r="W38" s="250" t="s">
        <v>612</v>
      </c>
      <c r="X38" s="250">
        <v>0</v>
      </c>
      <c r="Y38" s="250" t="s">
        <v>612</v>
      </c>
      <c r="Z38" s="250" t="s">
        <v>646</v>
      </c>
      <c r="AA38" s="250" t="s">
        <v>646</v>
      </c>
      <c r="AB38" s="250">
        <v>0</v>
      </c>
      <c r="AC38" s="250">
        <v>0</v>
      </c>
    </row>
    <row r="39" spans="1:29" s="251" customFormat="1" x14ac:dyDescent="0.25">
      <c r="A39" s="252" t="s">
        <v>164</v>
      </c>
      <c r="B39" s="253" t="s">
        <v>537</v>
      </c>
      <c r="C39" s="250"/>
      <c r="D39" s="250"/>
      <c r="E39" s="250"/>
      <c r="F39" s="250"/>
      <c r="G39" s="250">
        <v>0</v>
      </c>
      <c r="H39" s="250">
        <v>0</v>
      </c>
      <c r="I39" s="250" t="s">
        <v>612</v>
      </c>
      <c r="J39" s="250">
        <v>0</v>
      </c>
      <c r="K39" s="250" t="s">
        <v>612</v>
      </c>
      <c r="L39" s="250">
        <v>0</v>
      </c>
      <c r="M39" s="250" t="s">
        <v>612</v>
      </c>
      <c r="N39" s="250">
        <v>0</v>
      </c>
      <c r="O39" s="250" t="s">
        <v>612</v>
      </c>
      <c r="P39" s="250">
        <v>0</v>
      </c>
      <c r="Q39" s="250" t="s">
        <v>612</v>
      </c>
      <c r="R39" s="250">
        <v>0</v>
      </c>
      <c r="S39" s="250" t="s">
        <v>612</v>
      </c>
      <c r="T39" s="250">
        <v>0</v>
      </c>
      <c r="U39" s="250" t="s">
        <v>612</v>
      </c>
      <c r="V39" s="250">
        <v>0</v>
      </c>
      <c r="W39" s="250" t="s">
        <v>612</v>
      </c>
      <c r="X39" s="250">
        <v>0</v>
      </c>
      <c r="Y39" s="250" t="s">
        <v>612</v>
      </c>
      <c r="Z39" s="250" t="s">
        <v>646</v>
      </c>
      <c r="AA39" s="250" t="s">
        <v>646</v>
      </c>
      <c r="AB39" s="250">
        <v>0</v>
      </c>
      <c r="AC39" s="250">
        <v>0</v>
      </c>
    </row>
    <row r="40" spans="1:29" s="251" customFormat="1" x14ac:dyDescent="0.25">
      <c r="A40" s="252" t="s">
        <v>163</v>
      </c>
      <c r="B40" s="253" t="s">
        <v>539</v>
      </c>
      <c r="C40" s="250"/>
      <c r="D40" s="250"/>
      <c r="E40" s="250"/>
      <c r="F40" s="250"/>
      <c r="G40" s="250">
        <v>0</v>
      </c>
      <c r="H40" s="250">
        <v>0</v>
      </c>
      <c r="I40" s="250" t="s">
        <v>612</v>
      </c>
      <c r="J40" s="250">
        <v>0</v>
      </c>
      <c r="K40" s="250" t="s">
        <v>612</v>
      </c>
      <c r="L40" s="250">
        <v>0</v>
      </c>
      <c r="M40" s="250" t="s">
        <v>612</v>
      </c>
      <c r="N40" s="250">
        <v>0</v>
      </c>
      <c r="O40" s="250" t="s">
        <v>612</v>
      </c>
      <c r="P40" s="250">
        <v>0</v>
      </c>
      <c r="Q40" s="250" t="s">
        <v>612</v>
      </c>
      <c r="R40" s="250">
        <v>0</v>
      </c>
      <c r="S40" s="250" t="s">
        <v>612</v>
      </c>
      <c r="T40" s="250">
        <v>0</v>
      </c>
      <c r="U40" s="250" t="s">
        <v>612</v>
      </c>
      <c r="V40" s="250">
        <v>0</v>
      </c>
      <c r="W40" s="250" t="s">
        <v>612</v>
      </c>
      <c r="X40" s="250">
        <v>0</v>
      </c>
      <c r="Y40" s="250" t="s">
        <v>612</v>
      </c>
      <c r="Z40" s="250" t="s">
        <v>646</v>
      </c>
      <c r="AA40" s="250" t="s">
        <v>646</v>
      </c>
      <c r="AB40" s="250">
        <v>0</v>
      </c>
      <c r="AC40" s="250">
        <v>0</v>
      </c>
    </row>
    <row r="41" spans="1:29" s="251" customFormat="1" x14ac:dyDescent="0.25">
      <c r="A41" s="252" t="s">
        <v>162</v>
      </c>
      <c r="B41" s="253" t="s">
        <v>540</v>
      </c>
      <c r="C41" s="250"/>
      <c r="D41" s="250"/>
      <c r="E41" s="250"/>
      <c r="F41" s="250"/>
      <c r="G41" s="250">
        <v>0</v>
      </c>
      <c r="H41" s="250">
        <v>0</v>
      </c>
      <c r="I41" s="250" t="s">
        <v>612</v>
      </c>
      <c r="J41" s="250">
        <v>0</v>
      </c>
      <c r="K41" s="250" t="s">
        <v>612</v>
      </c>
      <c r="L41" s="250">
        <v>0</v>
      </c>
      <c r="M41" s="250" t="s">
        <v>612</v>
      </c>
      <c r="N41" s="250">
        <v>0</v>
      </c>
      <c r="O41" s="250" t="s">
        <v>612</v>
      </c>
      <c r="P41" s="250">
        <v>0</v>
      </c>
      <c r="Q41" s="250" t="s">
        <v>612</v>
      </c>
      <c r="R41" s="250">
        <v>0</v>
      </c>
      <c r="S41" s="250" t="s">
        <v>612</v>
      </c>
      <c r="T41" s="250">
        <v>0</v>
      </c>
      <c r="U41" s="250" t="s">
        <v>612</v>
      </c>
      <c r="V41" s="250">
        <v>0</v>
      </c>
      <c r="W41" s="250" t="s">
        <v>612</v>
      </c>
      <c r="X41" s="250">
        <v>0</v>
      </c>
      <c r="Y41" s="250" t="s">
        <v>612</v>
      </c>
      <c r="Z41" s="250" t="s">
        <v>646</v>
      </c>
      <c r="AA41" s="250" t="s">
        <v>646</v>
      </c>
      <c r="AB41" s="250">
        <v>0</v>
      </c>
      <c r="AC41" s="250">
        <v>0</v>
      </c>
    </row>
    <row r="42" spans="1:29" s="251" customFormat="1" x14ac:dyDescent="0.25">
      <c r="A42" s="252" t="s">
        <v>161</v>
      </c>
      <c r="B42" s="253" t="s">
        <v>541</v>
      </c>
      <c r="C42" s="250"/>
      <c r="D42" s="250"/>
      <c r="E42" s="250"/>
      <c r="F42" s="250"/>
      <c r="G42" s="250">
        <v>0</v>
      </c>
      <c r="H42" s="250">
        <v>0</v>
      </c>
      <c r="I42" s="250" t="s">
        <v>612</v>
      </c>
      <c r="J42" s="250">
        <v>0</v>
      </c>
      <c r="K42" s="250" t="s">
        <v>612</v>
      </c>
      <c r="L42" s="250">
        <v>0</v>
      </c>
      <c r="M42" s="250" t="s">
        <v>612</v>
      </c>
      <c r="N42" s="250">
        <v>0</v>
      </c>
      <c r="O42" s="250" t="s">
        <v>612</v>
      </c>
      <c r="P42" s="250">
        <v>0</v>
      </c>
      <c r="Q42" s="250" t="s">
        <v>612</v>
      </c>
      <c r="R42" s="250">
        <v>0</v>
      </c>
      <c r="S42" s="250" t="s">
        <v>612</v>
      </c>
      <c r="T42" s="250">
        <v>0</v>
      </c>
      <c r="U42" s="250" t="s">
        <v>612</v>
      </c>
      <c r="V42" s="250">
        <v>0</v>
      </c>
      <c r="W42" s="250" t="s">
        <v>612</v>
      </c>
      <c r="X42" s="250">
        <v>0</v>
      </c>
      <c r="Y42" s="250" t="s">
        <v>612</v>
      </c>
      <c r="Z42" s="250" t="s">
        <v>646</v>
      </c>
      <c r="AA42" s="250" t="s">
        <v>646</v>
      </c>
      <c r="AB42" s="250">
        <v>0</v>
      </c>
      <c r="AC42" s="250">
        <v>0</v>
      </c>
    </row>
    <row r="43" spans="1:29" s="251" customFormat="1" x14ac:dyDescent="0.25">
      <c r="A43" s="252" t="s">
        <v>542</v>
      </c>
      <c r="B43" s="253" t="s">
        <v>543</v>
      </c>
      <c r="C43" s="250"/>
      <c r="D43" s="250"/>
      <c r="E43" s="250"/>
      <c r="F43" s="250"/>
      <c r="G43" s="250">
        <v>0</v>
      </c>
      <c r="H43" s="250">
        <v>0</v>
      </c>
      <c r="I43" s="250" t="s">
        <v>612</v>
      </c>
      <c r="J43" s="250">
        <v>0</v>
      </c>
      <c r="K43" s="250" t="s">
        <v>612</v>
      </c>
      <c r="L43" s="250">
        <v>0</v>
      </c>
      <c r="M43" s="250" t="s">
        <v>612</v>
      </c>
      <c r="N43" s="250">
        <v>0</v>
      </c>
      <c r="O43" s="250" t="s">
        <v>612</v>
      </c>
      <c r="P43" s="250">
        <v>0</v>
      </c>
      <c r="Q43" s="250" t="s">
        <v>612</v>
      </c>
      <c r="R43" s="250">
        <v>0</v>
      </c>
      <c r="S43" s="250" t="s">
        <v>612</v>
      </c>
      <c r="T43" s="250">
        <v>0</v>
      </c>
      <c r="U43" s="250" t="s">
        <v>612</v>
      </c>
      <c r="V43" s="250">
        <v>0</v>
      </c>
      <c r="W43" s="250" t="s">
        <v>612</v>
      </c>
      <c r="X43" s="250">
        <v>0</v>
      </c>
      <c r="Y43" s="250" t="s">
        <v>612</v>
      </c>
      <c r="Z43" s="250" t="s">
        <v>646</v>
      </c>
      <c r="AA43" s="250" t="s">
        <v>646</v>
      </c>
      <c r="AB43" s="250">
        <v>0</v>
      </c>
      <c r="AC43" s="250">
        <v>0</v>
      </c>
    </row>
    <row r="44" spans="1:29" s="251" customFormat="1" x14ac:dyDescent="0.25">
      <c r="A44" s="252" t="s">
        <v>544</v>
      </c>
      <c r="B44" s="253" t="s">
        <v>545</v>
      </c>
      <c r="C44" s="250"/>
      <c r="D44" s="250"/>
      <c r="E44" s="250"/>
      <c r="F44" s="250"/>
      <c r="G44" s="250">
        <v>0</v>
      </c>
      <c r="H44" s="250">
        <v>0</v>
      </c>
      <c r="I44" s="250" t="s">
        <v>612</v>
      </c>
      <c r="J44" s="250">
        <v>0</v>
      </c>
      <c r="K44" s="250" t="s">
        <v>612</v>
      </c>
      <c r="L44" s="250">
        <v>0</v>
      </c>
      <c r="M44" s="250" t="s">
        <v>612</v>
      </c>
      <c r="N44" s="250">
        <v>0</v>
      </c>
      <c r="O44" s="250" t="s">
        <v>612</v>
      </c>
      <c r="P44" s="250">
        <v>0</v>
      </c>
      <c r="Q44" s="250" t="s">
        <v>612</v>
      </c>
      <c r="R44" s="250">
        <v>0</v>
      </c>
      <c r="S44" s="250" t="s">
        <v>612</v>
      </c>
      <c r="T44" s="250">
        <v>0</v>
      </c>
      <c r="U44" s="250" t="s">
        <v>612</v>
      </c>
      <c r="V44" s="250">
        <v>0</v>
      </c>
      <c r="W44" s="250" t="s">
        <v>612</v>
      </c>
      <c r="X44" s="250">
        <v>0</v>
      </c>
      <c r="Y44" s="250" t="s">
        <v>612</v>
      </c>
      <c r="Z44" s="250" t="s">
        <v>646</v>
      </c>
      <c r="AA44" s="250" t="s">
        <v>646</v>
      </c>
      <c r="AB44" s="250">
        <v>0</v>
      </c>
      <c r="AC44" s="250">
        <v>0</v>
      </c>
    </row>
    <row r="45" spans="1:29" s="251" customFormat="1" x14ac:dyDescent="0.25">
      <c r="A45" s="252" t="s">
        <v>546</v>
      </c>
      <c r="B45" s="253" t="s">
        <v>547</v>
      </c>
      <c r="C45" s="250"/>
      <c r="D45" s="250"/>
      <c r="E45" s="250"/>
      <c r="F45" s="250"/>
      <c r="G45" s="250">
        <v>0</v>
      </c>
      <c r="H45" s="250">
        <v>0</v>
      </c>
      <c r="I45" s="250" t="s">
        <v>612</v>
      </c>
      <c r="J45" s="250">
        <v>0</v>
      </c>
      <c r="K45" s="250" t="s">
        <v>612</v>
      </c>
      <c r="L45" s="250">
        <v>0</v>
      </c>
      <c r="M45" s="250" t="s">
        <v>612</v>
      </c>
      <c r="N45" s="250">
        <v>0</v>
      </c>
      <c r="O45" s="250" t="s">
        <v>612</v>
      </c>
      <c r="P45" s="250">
        <v>0</v>
      </c>
      <c r="Q45" s="250" t="s">
        <v>612</v>
      </c>
      <c r="R45" s="250">
        <v>0</v>
      </c>
      <c r="S45" s="250" t="s">
        <v>612</v>
      </c>
      <c r="T45" s="250">
        <v>0</v>
      </c>
      <c r="U45" s="250" t="s">
        <v>612</v>
      </c>
      <c r="V45" s="250">
        <v>0</v>
      </c>
      <c r="W45" s="250" t="s">
        <v>612</v>
      </c>
      <c r="X45" s="250">
        <v>0</v>
      </c>
      <c r="Y45" s="250" t="s">
        <v>612</v>
      </c>
      <c r="Z45" s="250" t="s">
        <v>646</v>
      </c>
      <c r="AA45" s="250" t="s">
        <v>646</v>
      </c>
      <c r="AB45" s="250">
        <v>0</v>
      </c>
      <c r="AC45" s="250">
        <v>0</v>
      </c>
    </row>
    <row r="46" spans="1:29" s="251" customFormat="1" x14ac:dyDescent="0.25">
      <c r="A46" s="252" t="s">
        <v>548</v>
      </c>
      <c r="B46" s="253" t="s">
        <v>549</v>
      </c>
      <c r="C46" s="250"/>
      <c r="D46" s="250"/>
      <c r="E46" s="250"/>
      <c r="F46" s="250"/>
      <c r="G46" s="250">
        <v>0</v>
      </c>
      <c r="H46" s="250">
        <v>0</v>
      </c>
      <c r="I46" s="250" t="s">
        <v>612</v>
      </c>
      <c r="J46" s="250"/>
      <c r="K46" s="250" t="s">
        <v>612</v>
      </c>
      <c r="L46" s="250">
        <v>0</v>
      </c>
      <c r="M46" s="250" t="s">
        <v>612</v>
      </c>
      <c r="N46" s="250"/>
      <c r="O46" s="250" t="s">
        <v>612</v>
      </c>
      <c r="P46" s="250">
        <v>0</v>
      </c>
      <c r="Q46" s="250" t="s">
        <v>612</v>
      </c>
      <c r="R46" s="250"/>
      <c r="S46" s="250" t="s">
        <v>612</v>
      </c>
      <c r="T46" s="250">
        <v>0</v>
      </c>
      <c r="U46" s="250" t="s">
        <v>612</v>
      </c>
      <c r="V46" s="250"/>
      <c r="W46" s="250" t="s">
        <v>612</v>
      </c>
      <c r="X46" s="250"/>
      <c r="Y46" s="250" t="s">
        <v>612</v>
      </c>
      <c r="Z46" s="250"/>
      <c r="AA46" s="250" t="s">
        <v>612</v>
      </c>
      <c r="AB46" s="250">
        <v>0</v>
      </c>
      <c r="AC46" s="250">
        <v>0</v>
      </c>
    </row>
    <row r="47" spans="1:29" s="251" customFormat="1" x14ac:dyDescent="0.25">
      <c r="A47" s="248" t="s">
        <v>61</v>
      </c>
      <c r="B47" s="249"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s="251" customFormat="1" x14ac:dyDescent="0.25">
      <c r="A48" s="252" t="s">
        <v>159</v>
      </c>
      <c r="B48" s="255" t="s">
        <v>538</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646</v>
      </c>
      <c r="AA48" s="250"/>
      <c r="AB48" s="250">
        <v>0</v>
      </c>
      <c r="AC48" s="250">
        <v>0</v>
      </c>
    </row>
    <row r="49" spans="1:29" s="251" customFormat="1" ht="31.5" x14ac:dyDescent="0.25">
      <c r="A49" s="252" t="s">
        <v>158</v>
      </c>
      <c r="B49" s="255" t="s">
        <v>536</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646</v>
      </c>
      <c r="AA49" s="250"/>
      <c r="AB49" s="250">
        <v>0</v>
      </c>
      <c r="AC49" s="250">
        <v>0</v>
      </c>
    </row>
    <row r="50" spans="1:29" s="251" customFormat="1" x14ac:dyDescent="0.25">
      <c r="A50" s="252" t="s">
        <v>157</v>
      </c>
      <c r="B50" s="253"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646</v>
      </c>
      <c r="AA50" s="250"/>
      <c r="AB50" s="250">
        <v>0</v>
      </c>
      <c r="AC50" s="250">
        <v>0</v>
      </c>
    </row>
    <row r="51" spans="1:29" s="251" customFormat="1" ht="31.5" x14ac:dyDescent="0.25">
      <c r="A51" s="252" t="s">
        <v>155</v>
      </c>
      <c r="B51" s="253"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646</v>
      </c>
      <c r="AA51" s="250"/>
      <c r="AB51" s="250">
        <v>0</v>
      </c>
      <c r="AC51" s="250">
        <v>0</v>
      </c>
    </row>
    <row r="52" spans="1:29" s="251" customFormat="1" ht="31.5" x14ac:dyDescent="0.25">
      <c r="A52" s="252" t="s">
        <v>153</v>
      </c>
      <c r="B52" s="253"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646</v>
      </c>
      <c r="AA52" s="250"/>
      <c r="AB52" s="250">
        <v>0</v>
      </c>
      <c r="AC52" s="250">
        <v>0</v>
      </c>
    </row>
    <row r="53" spans="1:29" s="251" customFormat="1" x14ac:dyDescent="0.25">
      <c r="A53" s="252" t="s">
        <v>151</v>
      </c>
      <c r="B53" s="253"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646</v>
      </c>
      <c r="AA53" s="250"/>
      <c r="AB53" s="250">
        <v>0</v>
      </c>
      <c r="AC53" s="250">
        <v>0</v>
      </c>
    </row>
    <row r="54" spans="1:29" s="251" customFormat="1" x14ac:dyDescent="0.25">
      <c r="A54" s="252" t="s">
        <v>149</v>
      </c>
      <c r="B54" s="253" t="s">
        <v>539</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646</v>
      </c>
      <c r="AA54" s="250"/>
      <c r="AB54" s="250">
        <v>0</v>
      </c>
      <c r="AC54" s="250">
        <v>0</v>
      </c>
    </row>
    <row r="55" spans="1:29" s="251" customFormat="1" x14ac:dyDescent="0.25">
      <c r="A55" s="252" t="s">
        <v>550</v>
      </c>
      <c r="B55" s="253" t="s">
        <v>540</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646</v>
      </c>
      <c r="AA55" s="250"/>
      <c r="AB55" s="250">
        <v>0</v>
      </c>
      <c r="AC55" s="250">
        <v>0</v>
      </c>
    </row>
    <row r="56" spans="1:29" s="251" customFormat="1" x14ac:dyDescent="0.25">
      <c r="A56" s="252" t="s">
        <v>551</v>
      </c>
      <c r="B56" s="253" t="s">
        <v>541</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646</v>
      </c>
      <c r="AA56" s="250"/>
      <c r="AB56" s="250">
        <v>0</v>
      </c>
      <c r="AC56" s="250">
        <v>0</v>
      </c>
    </row>
    <row r="57" spans="1:29" s="251" customFormat="1" x14ac:dyDescent="0.25">
      <c r="A57" s="252" t="s">
        <v>552</v>
      </c>
      <c r="B57" s="253" t="s">
        <v>543</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646</v>
      </c>
      <c r="AA57" s="250"/>
      <c r="AB57" s="250">
        <v>0</v>
      </c>
      <c r="AC57" s="250">
        <v>0</v>
      </c>
    </row>
    <row r="58" spans="1:29" s="251" customFormat="1" x14ac:dyDescent="0.25">
      <c r="A58" s="252" t="s">
        <v>553</v>
      </c>
      <c r="B58" s="253" t="s">
        <v>545</v>
      </c>
      <c r="C58" s="250">
        <v>1</v>
      </c>
      <c r="D58" s="250">
        <v>1</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1</v>
      </c>
      <c r="Y58" s="250"/>
      <c r="Z58" s="250" t="s">
        <v>646</v>
      </c>
      <c r="AA58" s="250"/>
      <c r="AB58" s="250">
        <v>0</v>
      </c>
      <c r="AC58" s="250">
        <v>1</v>
      </c>
    </row>
    <row r="59" spans="1:29" s="251" customFormat="1" x14ac:dyDescent="0.25">
      <c r="A59" s="252" t="s">
        <v>554</v>
      </c>
      <c r="B59" s="253" t="s">
        <v>547</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646</v>
      </c>
      <c r="AA59" s="250"/>
      <c r="AB59" s="250">
        <v>0</v>
      </c>
      <c r="AC59" s="250">
        <v>0</v>
      </c>
    </row>
    <row r="60" spans="1:29" s="251" customFormat="1" x14ac:dyDescent="0.25">
      <c r="A60" s="252" t="s">
        <v>555</v>
      </c>
      <c r="B60" s="253" t="s">
        <v>549</v>
      </c>
      <c r="C60" s="250">
        <v>0</v>
      </c>
      <c r="D60" s="250">
        <v>0</v>
      </c>
      <c r="E60" s="250"/>
      <c r="F60" s="250"/>
      <c r="G60" s="250">
        <v>0</v>
      </c>
      <c r="H60" s="250">
        <v>0</v>
      </c>
      <c r="I60" s="250"/>
      <c r="J60" s="250"/>
      <c r="K60" s="250"/>
      <c r="L60" s="250">
        <v>0</v>
      </c>
      <c r="M60" s="250"/>
      <c r="N60" s="250"/>
      <c r="O60" s="250"/>
      <c r="P60" s="250">
        <v>0</v>
      </c>
      <c r="Q60" s="250"/>
      <c r="R60" s="250"/>
      <c r="S60" s="250"/>
      <c r="T60" s="250">
        <v>0</v>
      </c>
      <c r="U60" s="250"/>
      <c r="V60" s="250"/>
      <c r="W60" s="250"/>
      <c r="X60" s="250"/>
      <c r="Y60" s="250"/>
      <c r="Z60" s="250"/>
      <c r="AA60" s="250"/>
      <c r="AB60" s="250">
        <v>0</v>
      </c>
      <c r="AC60" s="250">
        <v>0</v>
      </c>
    </row>
    <row r="61" spans="1:29" s="251" customFormat="1" ht="35.25" customHeight="1" x14ac:dyDescent="0.25">
      <c r="A61" s="248" t="s">
        <v>59</v>
      </c>
      <c r="B61" s="249"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51" customFormat="1" x14ac:dyDescent="0.25">
      <c r="A62" s="252" t="s">
        <v>147</v>
      </c>
      <c r="B62" s="253" t="s">
        <v>146</v>
      </c>
      <c r="C62" s="250">
        <v>15.926164441713167</v>
      </c>
      <c r="D62" s="250">
        <v>51.878027812475437</v>
      </c>
      <c r="E62" s="250"/>
      <c r="F62" s="250"/>
      <c r="G62" s="250">
        <v>0</v>
      </c>
      <c r="H62" s="250">
        <v>0</v>
      </c>
      <c r="I62" s="250"/>
      <c r="J62" s="250">
        <v>0</v>
      </c>
      <c r="K62" s="250"/>
      <c r="L62" s="250">
        <v>0</v>
      </c>
      <c r="M62" s="250"/>
      <c r="N62" s="250">
        <v>0</v>
      </c>
      <c r="O62" s="250"/>
      <c r="P62" s="250">
        <v>0</v>
      </c>
      <c r="Q62" s="250"/>
      <c r="R62" s="250">
        <v>0</v>
      </c>
      <c r="S62" s="250"/>
      <c r="T62" s="250">
        <v>0</v>
      </c>
      <c r="U62" s="250"/>
      <c r="V62" s="250">
        <v>0</v>
      </c>
      <c r="W62" s="250"/>
      <c r="X62" s="250">
        <v>51.878027812475445</v>
      </c>
      <c r="Y62" s="250"/>
      <c r="Z62" s="250" t="s">
        <v>646</v>
      </c>
      <c r="AA62" s="250"/>
      <c r="AB62" s="250">
        <v>0</v>
      </c>
      <c r="AC62" s="250">
        <v>51.878027812475445</v>
      </c>
    </row>
    <row r="63" spans="1:29" s="251" customFormat="1" x14ac:dyDescent="0.25">
      <c r="A63" s="252" t="s">
        <v>145</v>
      </c>
      <c r="B63" s="253"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646</v>
      </c>
      <c r="AA63" s="250"/>
      <c r="AB63" s="250">
        <v>0</v>
      </c>
      <c r="AC63" s="250">
        <v>0</v>
      </c>
    </row>
    <row r="64" spans="1:29" s="251" customFormat="1" x14ac:dyDescent="0.25">
      <c r="A64" s="252" t="s">
        <v>144</v>
      </c>
      <c r="B64" s="255"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646</v>
      </c>
      <c r="AA64" s="250"/>
      <c r="AB64" s="250">
        <v>0</v>
      </c>
      <c r="AC64" s="250">
        <v>0</v>
      </c>
    </row>
    <row r="65" spans="1:29" s="251" customFormat="1" x14ac:dyDescent="0.25">
      <c r="A65" s="252" t="s">
        <v>143</v>
      </c>
      <c r="B65" s="255"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646</v>
      </c>
      <c r="AA65" s="250"/>
      <c r="AB65" s="250">
        <v>0</v>
      </c>
      <c r="AC65" s="250">
        <v>0</v>
      </c>
    </row>
    <row r="66" spans="1:29" s="251" customFormat="1" x14ac:dyDescent="0.25">
      <c r="A66" s="252" t="s">
        <v>142</v>
      </c>
      <c r="B66" s="255"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646</v>
      </c>
      <c r="AA66" s="250"/>
      <c r="AB66" s="250">
        <v>0</v>
      </c>
      <c r="AC66" s="250">
        <v>0</v>
      </c>
    </row>
    <row r="67" spans="1:29" s="251" customFormat="1" x14ac:dyDescent="0.25">
      <c r="A67" s="252" t="s">
        <v>141</v>
      </c>
      <c r="B67" s="255" t="s">
        <v>539</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646</v>
      </c>
      <c r="AA67" s="250"/>
      <c r="AB67" s="250">
        <v>0</v>
      </c>
      <c r="AC67" s="250">
        <v>0</v>
      </c>
    </row>
    <row r="68" spans="1:29" s="251" customFormat="1" x14ac:dyDescent="0.25">
      <c r="A68" s="252" t="s">
        <v>556</v>
      </c>
      <c r="B68" s="255" t="s">
        <v>540</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646</v>
      </c>
      <c r="AA68" s="250"/>
      <c r="AB68" s="250">
        <v>0</v>
      </c>
      <c r="AC68" s="250">
        <v>0</v>
      </c>
    </row>
    <row r="69" spans="1:29" s="251" customFormat="1" x14ac:dyDescent="0.25">
      <c r="A69" s="252" t="s">
        <v>557</v>
      </c>
      <c r="B69" s="255" t="s">
        <v>541</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646</v>
      </c>
      <c r="AA69" s="250"/>
      <c r="AB69" s="250">
        <v>0</v>
      </c>
      <c r="AC69" s="250">
        <v>0</v>
      </c>
    </row>
    <row r="70" spans="1:29" s="251" customFormat="1" x14ac:dyDescent="0.25">
      <c r="A70" s="252" t="s">
        <v>558</v>
      </c>
      <c r="B70" s="255" t="s">
        <v>543</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646</v>
      </c>
      <c r="AA70" s="250"/>
      <c r="AB70" s="250">
        <v>0</v>
      </c>
      <c r="AC70" s="250">
        <v>0</v>
      </c>
    </row>
    <row r="71" spans="1:29" s="251" customFormat="1" x14ac:dyDescent="0.25">
      <c r="A71" s="252" t="s">
        <v>559</v>
      </c>
      <c r="B71" s="255" t="s">
        <v>545</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1</v>
      </c>
      <c r="Y71" s="250"/>
      <c r="Z71" s="250" t="s">
        <v>646</v>
      </c>
      <c r="AA71" s="250"/>
      <c r="AB71" s="250">
        <v>0</v>
      </c>
      <c r="AC71" s="250">
        <v>1</v>
      </c>
    </row>
    <row r="72" spans="1:29" s="251" customFormat="1" x14ac:dyDescent="0.25">
      <c r="A72" s="252" t="s">
        <v>560</v>
      </c>
      <c r="B72" s="255" t="s">
        <v>547</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646</v>
      </c>
      <c r="AA72" s="250"/>
      <c r="AB72" s="250">
        <v>0</v>
      </c>
      <c r="AC72" s="250">
        <v>0</v>
      </c>
    </row>
    <row r="73" spans="1:29" s="251" customFormat="1" x14ac:dyDescent="0.25">
      <c r="A73" s="252" t="s">
        <v>561</v>
      </c>
      <c r="B73" s="255" t="s">
        <v>549</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c r="Y73" s="250"/>
      <c r="Z73" s="250"/>
      <c r="AA73" s="250"/>
      <c r="AB73" s="250">
        <v>0</v>
      </c>
      <c r="AC73" s="250">
        <v>0</v>
      </c>
    </row>
    <row r="74" spans="1:29" s="251" customFormat="1" ht="36.75" customHeight="1" x14ac:dyDescent="0.25">
      <c r="A74" s="248" t="s">
        <v>58</v>
      </c>
      <c r="B74" s="256" t="s">
        <v>235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646</v>
      </c>
      <c r="AA74" s="250"/>
      <c r="AB74" s="250">
        <v>0</v>
      </c>
      <c r="AC74" s="250">
        <v>0</v>
      </c>
    </row>
    <row r="75" spans="1:29" s="251" customFormat="1" x14ac:dyDescent="0.25">
      <c r="A75" s="248" t="s">
        <v>56</v>
      </c>
      <c r="B75" s="249"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51" customFormat="1" x14ac:dyDescent="0.25">
      <c r="A76" s="252" t="s">
        <v>230</v>
      </c>
      <c r="B76" s="255" t="s">
        <v>538</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t="s">
        <v>646</v>
      </c>
      <c r="AA76" s="250"/>
      <c r="AB76" s="250">
        <v>0</v>
      </c>
      <c r="AC76" s="250">
        <v>0</v>
      </c>
    </row>
    <row r="77" spans="1:29" s="251" customFormat="1" ht="31.5" x14ac:dyDescent="0.25">
      <c r="A77" s="252" t="s">
        <v>231</v>
      </c>
      <c r="B77" s="255" t="s">
        <v>536</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646</v>
      </c>
      <c r="AA77" s="250"/>
      <c r="AB77" s="250">
        <v>0</v>
      </c>
      <c r="AC77" s="250">
        <v>0</v>
      </c>
    </row>
    <row r="78" spans="1:29" s="251" customFormat="1" x14ac:dyDescent="0.25">
      <c r="A78" s="252" t="s">
        <v>232</v>
      </c>
      <c r="B78" s="253" t="s">
        <v>156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646</v>
      </c>
      <c r="AA78" s="250"/>
      <c r="AB78" s="250">
        <v>0</v>
      </c>
      <c r="AC78" s="250">
        <v>0</v>
      </c>
    </row>
    <row r="79" spans="1:29" s="251" customFormat="1" x14ac:dyDescent="0.25">
      <c r="A79" s="252" t="s">
        <v>233</v>
      </c>
      <c r="B79" s="253" t="s">
        <v>562</v>
      </c>
      <c r="C79" s="257"/>
      <c r="D79" s="258"/>
      <c r="E79" s="259"/>
      <c r="F79" s="259"/>
      <c r="G79" s="250">
        <v>0</v>
      </c>
      <c r="H79" s="250">
        <v>0</v>
      </c>
      <c r="I79" s="259"/>
      <c r="J79" s="250">
        <v>0</v>
      </c>
      <c r="K79" s="258"/>
      <c r="L79" s="250">
        <v>0</v>
      </c>
      <c r="M79" s="258"/>
      <c r="N79" s="250">
        <v>0</v>
      </c>
      <c r="O79" s="258"/>
      <c r="P79" s="250">
        <v>0</v>
      </c>
      <c r="Q79" s="258"/>
      <c r="R79" s="250">
        <v>0</v>
      </c>
      <c r="S79" s="258"/>
      <c r="T79" s="250">
        <v>0</v>
      </c>
      <c r="U79" s="258"/>
      <c r="V79" s="250">
        <v>0</v>
      </c>
      <c r="W79" s="258"/>
      <c r="X79" s="250">
        <v>0</v>
      </c>
      <c r="Y79" s="258"/>
      <c r="Z79" s="250" t="s">
        <v>646</v>
      </c>
      <c r="AA79" s="258"/>
      <c r="AB79" s="250">
        <v>0</v>
      </c>
      <c r="AC79" s="250">
        <v>0</v>
      </c>
    </row>
    <row r="80" spans="1:29" s="251" customFormat="1" x14ac:dyDescent="0.25">
      <c r="A80" s="252" t="s">
        <v>234</v>
      </c>
      <c r="B80" s="253" t="s">
        <v>539</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t="s">
        <v>646</v>
      </c>
      <c r="AA80" s="258"/>
      <c r="AB80" s="250">
        <v>0</v>
      </c>
      <c r="AC80" s="250">
        <v>0</v>
      </c>
    </row>
    <row r="81" spans="1:29" s="251" customFormat="1" x14ac:dyDescent="0.25">
      <c r="A81" s="252" t="s">
        <v>563</v>
      </c>
      <c r="B81" s="253" t="s">
        <v>540</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t="s">
        <v>646</v>
      </c>
      <c r="AA81" s="258"/>
      <c r="AB81" s="250">
        <v>0</v>
      </c>
      <c r="AC81" s="250">
        <v>0</v>
      </c>
    </row>
    <row r="82" spans="1:29" s="251" customFormat="1" x14ac:dyDescent="0.25">
      <c r="A82" s="252" t="s">
        <v>564</v>
      </c>
      <c r="B82" s="253" t="s">
        <v>541</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t="s">
        <v>646</v>
      </c>
      <c r="AA82" s="258"/>
      <c r="AB82" s="250">
        <v>0</v>
      </c>
      <c r="AC82" s="250">
        <v>0</v>
      </c>
    </row>
    <row r="83" spans="1:29" s="251" customFormat="1" x14ac:dyDescent="0.25">
      <c r="A83" s="252" t="s">
        <v>565</v>
      </c>
      <c r="B83" s="253" t="s">
        <v>543</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t="s">
        <v>646</v>
      </c>
      <c r="AA83" s="258"/>
      <c r="AB83" s="250">
        <v>0</v>
      </c>
      <c r="AC83" s="250">
        <v>0</v>
      </c>
    </row>
    <row r="84" spans="1:29" s="251" customFormat="1" x14ac:dyDescent="0.25">
      <c r="A84" s="252" t="s">
        <v>566</v>
      </c>
      <c r="B84" s="253" t="s">
        <v>545</v>
      </c>
      <c r="C84" s="257"/>
      <c r="D84" s="258"/>
      <c r="E84" s="259"/>
      <c r="F84" s="259"/>
      <c r="G84" s="250">
        <v>0</v>
      </c>
      <c r="H84" s="250">
        <v>0</v>
      </c>
      <c r="I84" s="259"/>
      <c r="J84" s="250">
        <v>0</v>
      </c>
      <c r="K84" s="258"/>
      <c r="L84" s="250">
        <v>0</v>
      </c>
      <c r="M84" s="258"/>
      <c r="N84" s="250">
        <v>0</v>
      </c>
      <c r="O84" s="258"/>
      <c r="P84" s="250">
        <v>0</v>
      </c>
      <c r="Q84" s="258"/>
      <c r="R84" s="250">
        <v>0</v>
      </c>
      <c r="S84" s="258"/>
      <c r="T84" s="250">
        <v>0</v>
      </c>
      <c r="U84" s="258"/>
      <c r="V84" s="250">
        <v>0</v>
      </c>
      <c r="W84" s="258"/>
      <c r="X84" s="250">
        <v>1</v>
      </c>
      <c r="Y84" s="258"/>
      <c r="Z84" s="250" t="s">
        <v>646</v>
      </c>
      <c r="AA84" s="258"/>
      <c r="AB84" s="250">
        <v>0</v>
      </c>
      <c r="AC84" s="250">
        <v>1</v>
      </c>
    </row>
    <row r="85" spans="1:29" s="251" customFormat="1" x14ac:dyDescent="0.25">
      <c r="A85" s="252" t="s">
        <v>567</v>
      </c>
      <c r="B85" s="253" t="s">
        <v>547</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t="s">
        <v>646</v>
      </c>
      <c r="AA85" s="258"/>
      <c r="AB85" s="250">
        <v>0</v>
      </c>
      <c r="AC85" s="250">
        <v>0</v>
      </c>
    </row>
    <row r="86" spans="1:29" s="251" customFormat="1" ht="13.5" customHeight="1" x14ac:dyDescent="0.25">
      <c r="A86" s="252" t="s">
        <v>568</v>
      </c>
      <c r="B86" s="253" t="s">
        <v>549</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t="s">
        <v>646</v>
      </c>
      <c r="AA86" s="258"/>
      <c r="AB86" s="250">
        <v>0</v>
      </c>
      <c r="AC86" s="250">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W1" zoomScale="70" zoomScaleSheetLayoutView="70" workbookViewId="0">
      <selection activeCell="AA22" sqref="AA22:AA24"/>
    </sheetView>
  </sheetViews>
  <sheetFormatPr defaultRowHeight="15" x14ac:dyDescent="0.25"/>
  <cols>
    <col min="1" max="1" width="16" style="19" customWidth="1"/>
    <col min="2" max="2" width="27.140625" style="19" customWidth="1"/>
    <col min="3" max="3" width="17.5703125" style="19" customWidth="1"/>
    <col min="4" max="4" width="21.28515625" style="19" customWidth="1"/>
    <col min="5" max="12" width="7.7109375" style="19" customWidth="1"/>
    <col min="13" max="13" width="10.7109375" style="19" customWidth="1"/>
    <col min="14" max="14" width="55.7109375" style="19" customWidth="1"/>
    <col min="15" max="15" width="16.28515625" style="19" customWidth="1"/>
    <col min="16" max="16" width="19.28515625" style="19" customWidth="1"/>
    <col min="17" max="17" width="22.14062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7" width="10.7109375" style="19" customWidth="1"/>
    <col min="28" max="28" width="19.140625" style="19" customWidth="1"/>
    <col min="29" max="29" width="22.140625" style="19" customWidth="1"/>
    <col min="30" max="30" width="12.140625" style="19" customWidth="1"/>
    <col min="31" max="31" width="21.42578125" style="19" customWidth="1"/>
    <col min="32" max="32" width="16.140625" style="19" customWidth="1"/>
    <col min="33" max="33" width="17.7109375" style="19" customWidth="1"/>
    <col min="34" max="34" width="12.5703125" style="19" customWidth="1"/>
    <col min="35" max="35" width="13.140625" style="19" customWidth="1"/>
    <col min="36" max="36" width="11.7109375" style="19" customWidth="1"/>
    <col min="37" max="37" width="17.28515625" style="19" customWidth="1"/>
    <col min="38" max="38" width="24.42578125" style="19" customWidth="1"/>
    <col min="39" max="39" width="15.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4257812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33" t="str">
        <f>'1. паспорт местоположение'!A12:C12</f>
        <v>N_TP2100.PR.0046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3" t="str">
        <f>'1. паспорт местоположение'!A15:C15</f>
        <v>Модернизация системы корпоративной телефонной связи  филиала Урайские электрические сети</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2" customFormat="1" x14ac:dyDescent="0.25">
      <c r="A21" s="515" t="s">
        <v>501</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row>
    <row r="22" spans="1:48" s="22" customFormat="1" ht="58.5" customHeight="1" x14ac:dyDescent="0.25">
      <c r="A22" s="516" t="s">
        <v>52</v>
      </c>
      <c r="B22" s="519" t="s">
        <v>24</v>
      </c>
      <c r="C22" s="516" t="s">
        <v>51</v>
      </c>
      <c r="D22" s="516" t="s">
        <v>50</v>
      </c>
      <c r="E22" s="522" t="s">
        <v>512</v>
      </c>
      <c r="F22" s="523"/>
      <c r="G22" s="523"/>
      <c r="H22" s="523"/>
      <c r="I22" s="523"/>
      <c r="J22" s="523"/>
      <c r="K22" s="523"/>
      <c r="L22" s="524"/>
      <c r="M22" s="516" t="s">
        <v>49</v>
      </c>
      <c r="N22" s="516" t="s">
        <v>48</v>
      </c>
      <c r="O22" s="516" t="s">
        <v>47</v>
      </c>
      <c r="P22" s="526" t="s">
        <v>265</v>
      </c>
      <c r="Q22" s="526" t="s">
        <v>46</v>
      </c>
      <c r="R22" s="526" t="s">
        <v>45</v>
      </c>
      <c r="S22" s="526" t="s">
        <v>44</v>
      </c>
      <c r="T22" s="526"/>
      <c r="U22" s="529" t="s">
        <v>43</v>
      </c>
      <c r="V22" s="529" t="s">
        <v>42</v>
      </c>
      <c r="W22" s="526" t="s">
        <v>41</v>
      </c>
      <c r="X22" s="526" t="s">
        <v>40</v>
      </c>
      <c r="Y22" s="526" t="s">
        <v>39</v>
      </c>
      <c r="Z22" s="525" t="s">
        <v>38</v>
      </c>
      <c r="AA22" s="526" t="s">
        <v>37</v>
      </c>
      <c r="AB22" s="526" t="s">
        <v>36</v>
      </c>
      <c r="AC22" s="526" t="s">
        <v>35</v>
      </c>
      <c r="AD22" s="526" t="s">
        <v>34</v>
      </c>
      <c r="AE22" s="526" t="s">
        <v>33</v>
      </c>
      <c r="AF22" s="526" t="s">
        <v>32</v>
      </c>
      <c r="AG22" s="526"/>
      <c r="AH22" s="526"/>
      <c r="AI22" s="526"/>
      <c r="AJ22" s="526"/>
      <c r="AK22" s="526"/>
      <c r="AL22" s="526" t="s">
        <v>31</v>
      </c>
      <c r="AM22" s="526"/>
      <c r="AN22" s="526"/>
      <c r="AO22" s="526"/>
      <c r="AP22" s="526" t="s">
        <v>30</v>
      </c>
      <c r="AQ22" s="526"/>
      <c r="AR22" s="526" t="s">
        <v>29</v>
      </c>
      <c r="AS22" s="526" t="s">
        <v>28</v>
      </c>
      <c r="AT22" s="526" t="s">
        <v>27</v>
      </c>
      <c r="AU22" s="526" t="s">
        <v>26</v>
      </c>
      <c r="AV22" s="536" t="s">
        <v>25</v>
      </c>
    </row>
    <row r="23" spans="1:48" s="22" customFormat="1" ht="64.5" customHeight="1" x14ac:dyDescent="0.25">
      <c r="A23" s="517"/>
      <c r="B23" s="520"/>
      <c r="C23" s="517"/>
      <c r="D23" s="517"/>
      <c r="E23" s="534" t="s">
        <v>23</v>
      </c>
      <c r="F23" s="532" t="s">
        <v>139</v>
      </c>
      <c r="G23" s="532" t="s">
        <v>138</v>
      </c>
      <c r="H23" s="532" t="s">
        <v>137</v>
      </c>
      <c r="I23" s="530" t="s">
        <v>421</v>
      </c>
      <c r="J23" s="530" t="s">
        <v>422</v>
      </c>
      <c r="K23" s="530" t="s">
        <v>423</v>
      </c>
      <c r="L23" s="532" t="s">
        <v>80</v>
      </c>
      <c r="M23" s="517"/>
      <c r="N23" s="517"/>
      <c r="O23" s="517"/>
      <c r="P23" s="526"/>
      <c r="Q23" s="526"/>
      <c r="R23" s="526"/>
      <c r="S23" s="527" t="s">
        <v>2</v>
      </c>
      <c r="T23" s="527" t="s">
        <v>11</v>
      </c>
      <c r="U23" s="529"/>
      <c r="V23" s="529"/>
      <c r="W23" s="526"/>
      <c r="X23" s="526"/>
      <c r="Y23" s="526"/>
      <c r="Z23" s="526"/>
      <c r="AA23" s="526"/>
      <c r="AB23" s="526"/>
      <c r="AC23" s="526"/>
      <c r="AD23" s="526"/>
      <c r="AE23" s="526"/>
      <c r="AF23" s="526" t="s">
        <v>22</v>
      </c>
      <c r="AG23" s="526"/>
      <c r="AH23" s="526" t="s">
        <v>21</v>
      </c>
      <c r="AI23" s="526"/>
      <c r="AJ23" s="516" t="s">
        <v>20</v>
      </c>
      <c r="AK23" s="516" t="s">
        <v>19</v>
      </c>
      <c r="AL23" s="516" t="s">
        <v>18</v>
      </c>
      <c r="AM23" s="516" t="s">
        <v>17</v>
      </c>
      <c r="AN23" s="516" t="s">
        <v>16</v>
      </c>
      <c r="AO23" s="516" t="s">
        <v>15</v>
      </c>
      <c r="AP23" s="516" t="s">
        <v>14</v>
      </c>
      <c r="AQ23" s="538" t="s">
        <v>11</v>
      </c>
      <c r="AR23" s="526"/>
      <c r="AS23" s="526"/>
      <c r="AT23" s="526"/>
      <c r="AU23" s="526"/>
      <c r="AV23" s="537"/>
    </row>
    <row r="24" spans="1:48" s="22" customFormat="1" ht="96.75" customHeight="1" x14ac:dyDescent="0.25">
      <c r="A24" s="518"/>
      <c r="B24" s="521"/>
      <c r="C24" s="518"/>
      <c r="D24" s="518"/>
      <c r="E24" s="535"/>
      <c r="F24" s="533"/>
      <c r="G24" s="533"/>
      <c r="H24" s="533"/>
      <c r="I24" s="531"/>
      <c r="J24" s="531"/>
      <c r="K24" s="531"/>
      <c r="L24" s="533"/>
      <c r="M24" s="518"/>
      <c r="N24" s="518"/>
      <c r="O24" s="518"/>
      <c r="P24" s="526"/>
      <c r="Q24" s="526"/>
      <c r="R24" s="526"/>
      <c r="S24" s="528"/>
      <c r="T24" s="528"/>
      <c r="U24" s="529"/>
      <c r="V24" s="529"/>
      <c r="W24" s="526"/>
      <c r="X24" s="526"/>
      <c r="Y24" s="526"/>
      <c r="Z24" s="526"/>
      <c r="AA24" s="526"/>
      <c r="AB24" s="526"/>
      <c r="AC24" s="526"/>
      <c r="AD24" s="526"/>
      <c r="AE24" s="526"/>
      <c r="AF24" s="138" t="s">
        <v>13</v>
      </c>
      <c r="AG24" s="138" t="s">
        <v>12</v>
      </c>
      <c r="AH24" s="110" t="s">
        <v>2</v>
      </c>
      <c r="AI24" s="110" t="s">
        <v>11</v>
      </c>
      <c r="AJ24" s="518"/>
      <c r="AK24" s="518"/>
      <c r="AL24" s="518"/>
      <c r="AM24" s="518"/>
      <c r="AN24" s="518"/>
      <c r="AO24" s="518"/>
      <c r="AP24" s="518"/>
      <c r="AQ24" s="539"/>
      <c r="AR24" s="526"/>
      <c r="AS24" s="526"/>
      <c r="AT24" s="526"/>
      <c r="AU24" s="526"/>
      <c r="AV24" s="5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5" x14ac:dyDescent="0.2">
      <c r="A26" s="198" t="s">
        <v>583</v>
      </c>
      <c r="B26" s="199" t="s">
        <v>584</v>
      </c>
      <c r="C26" s="199" t="s">
        <v>585</v>
      </c>
      <c r="D26" s="200">
        <v>12.2026</v>
      </c>
      <c r="E26" s="201" t="s">
        <v>365</v>
      </c>
      <c r="F26" s="201" t="s">
        <v>365</v>
      </c>
      <c r="G26" s="201" t="s">
        <v>365</v>
      </c>
      <c r="H26" s="201" t="s">
        <v>365</v>
      </c>
      <c r="I26" s="201" t="s">
        <v>365</v>
      </c>
      <c r="J26" s="201" t="s">
        <v>365</v>
      </c>
      <c r="K26" s="201" t="s">
        <v>365</v>
      </c>
      <c r="L26" s="201" t="s">
        <v>365</v>
      </c>
      <c r="M26" s="199" t="s">
        <v>586</v>
      </c>
      <c r="N26" s="202" t="s">
        <v>587</v>
      </c>
      <c r="O26" s="199" t="s">
        <v>588</v>
      </c>
      <c r="P26" s="203">
        <v>12779</v>
      </c>
      <c r="Q26" s="199" t="s">
        <v>589</v>
      </c>
      <c r="R26" s="203">
        <v>12779</v>
      </c>
      <c r="S26" s="199" t="s">
        <v>590</v>
      </c>
      <c r="T26" s="199" t="s">
        <v>591</v>
      </c>
      <c r="U26" s="199">
        <v>3</v>
      </c>
      <c r="V26" s="199">
        <v>3</v>
      </c>
      <c r="W26" s="199" t="s">
        <v>592</v>
      </c>
      <c r="X26" s="203">
        <v>12675</v>
      </c>
      <c r="Y26" s="204"/>
      <c r="Z26" s="199">
        <v>1</v>
      </c>
      <c r="AA26" s="203">
        <v>12675</v>
      </c>
      <c r="AB26" s="203">
        <v>12675</v>
      </c>
      <c r="AC26" s="199" t="s">
        <v>592</v>
      </c>
      <c r="AD26" s="203">
        <v>15210</v>
      </c>
      <c r="AE26" s="203">
        <v>15210</v>
      </c>
      <c r="AF26" s="205" t="s">
        <v>593</v>
      </c>
      <c r="AG26" s="199" t="s">
        <v>594</v>
      </c>
      <c r="AH26" s="199" t="s">
        <v>595</v>
      </c>
      <c r="AI26" s="199" t="s">
        <v>596</v>
      </c>
      <c r="AJ26" s="199" t="s">
        <v>597</v>
      </c>
      <c r="AK26" s="199" t="s">
        <v>598</v>
      </c>
      <c r="AL26" s="204" t="s">
        <v>365</v>
      </c>
      <c r="AM26" s="204" t="s">
        <v>365</v>
      </c>
      <c r="AN26" s="204" t="s">
        <v>365</v>
      </c>
      <c r="AO26" s="204" t="s">
        <v>365</v>
      </c>
      <c r="AP26" s="199" t="s">
        <v>599</v>
      </c>
      <c r="AQ26" s="199" t="s">
        <v>600</v>
      </c>
      <c r="AR26" s="199" t="s">
        <v>599</v>
      </c>
      <c r="AS26" s="199" t="s">
        <v>600</v>
      </c>
      <c r="AT26" s="199" t="s">
        <v>601</v>
      </c>
      <c r="AU26" s="204"/>
      <c r="AV26" s="206" t="s">
        <v>607</v>
      </c>
    </row>
    <row r="27" spans="1:48"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199" t="s">
        <v>602</v>
      </c>
      <c r="X27" s="203">
        <v>12779</v>
      </c>
      <c r="Y27" s="207"/>
      <c r="Z27" s="199"/>
      <c r="AA27" s="203">
        <v>12779</v>
      </c>
      <c r="AB27" s="20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x14ac:dyDescent="0.25">
      <c r="A28" s="207"/>
      <c r="B28" s="207"/>
      <c r="C28" s="207"/>
      <c r="D28" s="207"/>
      <c r="E28" s="207"/>
      <c r="F28" s="207"/>
      <c r="G28" s="207"/>
      <c r="H28" s="207"/>
      <c r="I28" s="207"/>
      <c r="J28" s="207"/>
      <c r="K28" s="207"/>
      <c r="L28" s="207"/>
      <c r="M28" s="207"/>
      <c r="N28" s="207"/>
      <c r="O28" s="207"/>
      <c r="P28" s="207"/>
      <c r="Q28" s="207"/>
      <c r="R28" s="207"/>
      <c r="S28" s="207"/>
      <c r="T28" s="207"/>
      <c r="U28" s="207"/>
      <c r="V28" s="207"/>
      <c r="W28" s="199" t="s">
        <v>603</v>
      </c>
      <c r="X28" s="203">
        <v>12779</v>
      </c>
      <c r="Y28" s="207"/>
      <c r="Z28" s="199"/>
      <c r="AA28" s="203">
        <v>12779</v>
      </c>
      <c r="AB28" s="203"/>
      <c r="AC28" s="207"/>
      <c r="AD28" s="207"/>
      <c r="AE28" s="207"/>
      <c r="AF28" s="207"/>
      <c r="AG28" s="207"/>
      <c r="AH28" s="207"/>
      <c r="AI28" s="207"/>
      <c r="AJ28" s="207"/>
      <c r="AK28" s="207"/>
      <c r="AL28" s="207"/>
      <c r="AM28" s="207"/>
      <c r="AN28" s="207"/>
      <c r="AO28" s="207"/>
      <c r="AP28" s="207"/>
      <c r="AQ28" s="207"/>
      <c r="AR28" s="207"/>
      <c r="AS28" s="207"/>
      <c r="AT28" s="207"/>
      <c r="AU28" s="207"/>
      <c r="AV28" s="20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B14" zoomScale="90" zoomScaleNormal="90" zoomScaleSheetLayoutView="90" workbookViewId="0">
      <selection activeCell="B55" sqref="B55"/>
    </sheetView>
  </sheetViews>
  <sheetFormatPr defaultRowHeight="15.75" x14ac:dyDescent="0.25"/>
  <cols>
    <col min="1" max="2" width="66.140625" style="84" customWidth="1"/>
    <col min="3" max="255" width="9.140625" style="85"/>
    <col min="256" max="257" width="66.140625" style="85" customWidth="1"/>
    <col min="258" max="511" width="9.140625" style="85"/>
    <col min="512" max="513" width="66.140625" style="85" customWidth="1"/>
    <col min="514" max="767" width="9.140625" style="85"/>
    <col min="768" max="769" width="66.140625" style="85" customWidth="1"/>
    <col min="770" max="1023" width="9.140625" style="85"/>
    <col min="1024" max="1025" width="66.140625" style="85" customWidth="1"/>
    <col min="1026" max="1279" width="9.140625" style="85"/>
    <col min="1280" max="1281" width="66.140625" style="85" customWidth="1"/>
    <col min="1282" max="1535" width="9.140625" style="85"/>
    <col min="1536" max="1537" width="66.140625" style="85" customWidth="1"/>
    <col min="1538" max="1791" width="9.140625" style="85"/>
    <col min="1792" max="1793" width="66.140625" style="85" customWidth="1"/>
    <col min="1794" max="2047" width="9.140625" style="85"/>
    <col min="2048" max="2049" width="66.140625" style="85" customWidth="1"/>
    <col min="2050" max="2303" width="9.140625" style="85"/>
    <col min="2304" max="2305" width="66.140625" style="85" customWidth="1"/>
    <col min="2306" max="2559" width="9.140625" style="85"/>
    <col min="2560" max="2561" width="66.140625" style="85" customWidth="1"/>
    <col min="2562" max="2815" width="9.140625" style="85"/>
    <col min="2816" max="2817" width="66.140625" style="85" customWidth="1"/>
    <col min="2818" max="3071" width="9.140625" style="85"/>
    <col min="3072" max="3073" width="66.140625" style="85" customWidth="1"/>
    <col min="3074" max="3327" width="9.140625" style="85"/>
    <col min="3328" max="3329" width="66.140625" style="85" customWidth="1"/>
    <col min="3330" max="3583" width="9.140625" style="85"/>
    <col min="3584" max="3585" width="66.140625" style="85" customWidth="1"/>
    <col min="3586" max="3839" width="9.140625" style="85"/>
    <col min="3840" max="3841" width="66.140625" style="85" customWidth="1"/>
    <col min="3842" max="4095" width="9.140625" style="85"/>
    <col min="4096" max="4097" width="66.140625" style="85" customWidth="1"/>
    <col min="4098" max="4351" width="9.140625" style="85"/>
    <col min="4352" max="4353" width="66.140625" style="85" customWidth="1"/>
    <col min="4354" max="4607" width="9.140625" style="85"/>
    <col min="4608" max="4609" width="66.140625" style="85" customWidth="1"/>
    <col min="4610" max="4863" width="9.140625" style="85"/>
    <col min="4864" max="4865" width="66.140625" style="85" customWidth="1"/>
    <col min="4866" max="5119" width="9.140625" style="85"/>
    <col min="5120" max="5121" width="66.140625" style="85" customWidth="1"/>
    <col min="5122" max="5375" width="9.140625" style="85"/>
    <col min="5376" max="5377" width="66.140625" style="85" customWidth="1"/>
    <col min="5378" max="5631" width="9.140625" style="85"/>
    <col min="5632" max="5633" width="66.140625" style="85" customWidth="1"/>
    <col min="5634" max="5887" width="9.140625" style="85"/>
    <col min="5888" max="5889" width="66.140625" style="85" customWidth="1"/>
    <col min="5890" max="6143" width="9.140625" style="85"/>
    <col min="6144" max="6145" width="66.140625" style="85" customWidth="1"/>
    <col min="6146" max="6399" width="9.140625" style="85"/>
    <col min="6400" max="6401" width="66.140625" style="85" customWidth="1"/>
    <col min="6402" max="6655" width="9.140625" style="85"/>
    <col min="6656" max="6657" width="66.140625" style="85" customWidth="1"/>
    <col min="6658" max="6911" width="9.140625" style="85"/>
    <col min="6912" max="6913" width="66.140625" style="85" customWidth="1"/>
    <col min="6914" max="7167" width="9.140625" style="85"/>
    <col min="7168" max="7169" width="66.140625" style="85" customWidth="1"/>
    <col min="7170" max="7423" width="9.140625" style="85"/>
    <col min="7424" max="7425" width="66.140625" style="85" customWidth="1"/>
    <col min="7426" max="7679" width="9.140625" style="85"/>
    <col min="7680" max="7681" width="66.140625" style="85" customWidth="1"/>
    <col min="7682" max="7935" width="9.140625" style="85"/>
    <col min="7936" max="7937" width="66.140625" style="85" customWidth="1"/>
    <col min="7938" max="8191" width="9.140625" style="85"/>
    <col min="8192" max="8193" width="66.140625" style="85" customWidth="1"/>
    <col min="8194" max="8447" width="9.140625" style="85"/>
    <col min="8448" max="8449" width="66.140625" style="85" customWidth="1"/>
    <col min="8450" max="8703" width="9.140625" style="85"/>
    <col min="8704" max="8705" width="66.140625" style="85" customWidth="1"/>
    <col min="8706" max="8959" width="9.140625" style="85"/>
    <col min="8960" max="8961" width="66.140625" style="85" customWidth="1"/>
    <col min="8962" max="9215" width="9.140625" style="85"/>
    <col min="9216" max="9217" width="66.140625" style="85" customWidth="1"/>
    <col min="9218" max="9471" width="9.140625" style="85"/>
    <col min="9472" max="9473" width="66.140625" style="85" customWidth="1"/>
    <col min="9474" max="9727" width="9.140625" style="85"/>
    <col min="9728" max="9729" width="66.140625" style="85" customWidth="1"/>
    <col min="9730" max="9983" width="9.140625" style="85"/>
    <col min="9984" max="9985" width="66.140625" style="85" customWidth="1"/>
    <col min="9986" max="10239" width="9.140625" style="85"/>
    <col min="10240" max="10241" width="66.140625" style="85" customWidth="1"/>
    <col min="10242" max="10495" width="9.140625" style="85"/>
    <col min="10496" max="10497" width="66.140625" style="85" customWidth="1"/>
    <col min="10498" max="10751" width="9.140625" style="85"/>
    <col min="10752" max="10753" width="66.140625" style="85" customWidth="1"/>
    <col min="10754" max="11007" width="9.140625" style="85"/>
    <col min="11008" max="11009" width="66.140625" style="85" customWidth="1"/>
    <col min="11010" max="11263" width="9.140625" style="85"/>
    <col min="11264" max="11265" width="66.140625" style="85" customWidth="1"/>
    <col min="11266" max="11519" width="9.140625" style="85"/>
    <col min="11520" max="11521" width="66.140625" style="85" customWidth="1"/>
    <col min="11522" max="11775" width="9.140625" style="85"/>
    <col min="11776" max="11777" width="66.140625" style="85" customWidth="1"/>
    <col min="11778" max="12031" width="9.140625" style="85"/>
    <col min="12032" max="12033" width="66.140625" style="85" customWidth="1"/>
    <col min="12034" max="12287" width="9.140625" style="85"/>
    <col min="12288" max="12289" width="66.140625" style="85" customWidth="1"/>
    <col min="12290" max="12543" width="9.140625" style="85"/>
    <col min="12544" max="12545" width="66.140625" style="85" customWidth="1"/>
    <col min="12546" max="12799" width="9.140625" style="85"/>
    <col min="12800" max="12801" width="66.140625" style="85" customWidth="1"/>
    <col min="12802" max="13055" width="9.140625" style="85"/>
    <col min="13056" max="13057" width="66.140625" style="85" customWidth="1"/>
    <col min="13058" max="13311" width="9.140625" style="85"/>
    <col min="13312" max="13313" width="66.140625" style="85" customWidth="1"/>
    <col min="13314" max="13567" width="9.140625" style="85"/>
    <col min="13568" max="13569" width="66.140625" style="85" customWidth="1"/>
    <col min="13570" max="13823" width="9.140625" style="85"/>
    <col min="13824" max="13825" width="66.140625" style="85" customWidth="1"/>
    <col min="13826" max="14079" width="9.140625" style="85"/>
    <col min="14080" max="14081" width="66.140625" style="85" customWidth="1"/>
    <col min="14082" max="14335" width="9.140625" style="85"/>
    <col min="14336" max="14337" width="66.140625" style="85" customWidth="1"/>
    <col min="14338" max="14591" width="9.140625" style="85"/>
    <col min="14592" max="14593" width="66.140625" style="85" customWidth="1"/>
    <col min="14594" max="14847" width="9.140625" style="85"/>
    <col min="14848" max="14849" width="66.140625" style="85" customWidth="1"/>
    <col min="14850" max="15103" width="9.140625" style="85"/>
    <col min="15104" max="15105" width="66.140625" style="85" customWidth="1"/>
    <col min="15106" max="15359" width="9.140625" style="85"/>
    <col min="15360" max="15361" width="66.140625" style="85" customWidth="1"/>
    <col min="15362" max="15615" width="9.140625" style="85"/>
    <col min="15616" max="15617" width="66.140625" style="85" customWidth="1"/>
    <col min="15618" max="15871" width="9.140625" style="85"/>
    <col min="15872" max="15873" width="66.140625" style="85" customWidth="1"/>
    <col min="15874" max="16127" width="9.140625" style="85"/>
    <col min="16128" max="16129" width="66.140625" style="85" customWidth="1"/>
    <col min="16130" max="16384" width="9.140625" style="85"/>
  </cols>
  <sheetData>
    <row r="1" spans="1:7" ht="18.75" x14ac:dyDescent="0.25">
      <c r="B1" s="31" t="s">
        <v>69</v>
      </c>
    </row>
    <row r="2" spans="1:7" ht="18.75" x14ac:dyDescent="0.3">
      <c r="B2" s="15" t="s">
        <v>10</v>
      </c>
    </row>
    <row r="3" spans="1:7" ht="18.75" x14ac:dyDescent="0.3">
      <c r="B3" s="15" t="s">
        <v>520</v>
      </c>
    </row>
    <row r="4" spans="1:7" x14ac:dyDescent="0.25">
      <c r="B4" s="34"/>
    </row>
    <row r="5" spans="1:7" ht="18.75" x14ac:dyDescent="0.3">
      <c r="A5" s="540" t="str">
        <f>'1. паспорт местоположение'!A5:C5</f>
        <v>Год раскрытия информации: 2026 год</v>
      </c>
      <c r="B5" s="540"/>
      <c r="C5" s="55"/>
      <c r="D5" s="55"/>
      <c r="E5" s="55"/>
      <c r="F5" s="55"/>
      <c r="G5" s="55"/>
    </row>
    <row r="6" spans="1:7" ht="18.75" x14ac:dyDescent="0.3">
      <c r="A6" s="114"/>
      <c r="B6" s="114"/>
      <c r="C6" s="114"/>
      <c r="D6" s="114"/>
      <c r="E6" s="114"/>
      <c r="F6" s="114"/>
      <c r="G6" s="114"/>
    </row>
    <row r="7" spans="1:7" ht="18.75" x14ac:dyDescent="0.25">
      <c r="A7" s="338" t="s">
        <v>9</v>
      </c>
      <c r="B7" s="338"/>
      <c r="C7" s="113"/>
      <c r="D7" s="113"/>
      <c r="E7" s="113"/>
      <c r="F7" s="113"/>
      <c r="G7" s="113"/>
    </row>
    <row r="8" spans="1:7" ht="18.75" x14ac:dyDescent="0.25">
      <c r="A8" s="113"/>
      <c r="B8" s="113"/>
      <c r="C8" s="113"/>
      <c r="D8" s="113"/>
      <c r="E8" s="113"/>
      <c r="F8" s="113"/>
      <c r="G8" s="113"/>
    </row>
    <row r="9" spans="1:7" x14ac:dyDescent="0.25">
      <c r="A9" s="333" t="str">
        <f>'1. паспорт местоположение'!A9:C9</f>
        <v>АО "Россети Тюмень"</v>
      </c>
      <c r="B9" s="333"/>
      <c r="C9" s="111"/>
      <c r="D9" s="111"/>
      <c r="E9" s="111"/>
      <c r="F9" s="111"/>
      <c r="G9" s="111"/>
    </row>
    <row r="10" spans="1:7" x14ac:dyDescent="0.25">
      <c r="A10" s="334" t="s">
        <v>8</v>
      </c>
      <c r="B10" s="334"/>
      <c r="C10" s="112"/>
      <c r="D10" s="112"/>
      <c r="E10" s="112"/>
      <c r="F10" s="112"/>
      <c r="G10" s="112"/>
    </row>
    <row r="11" spans="1:7" ht="18.75" x14ac:dyDescent="0.25">
      <c r="A11" s="113"/>
      <c r="B11" s="113"/>
      <c r="C11" s="113"/>
      <c r="D11" s="113"/>
      <c r="E11" s="113"/>
      <c r="F11" s="113"/>
      <c r="G11" s="113"/>
    </row>
    <row r="12" spans="1:7" ht="30.75" customHeight="1" x14ac:dyDescent="0.25">
      <c r="A12" s="333" t="str">
        <f>'1. паспорт местоположение'!A12:C12</f>
        <v>N_TP2100.PR.0046</v>
      </c>
      <c r="B12" s="333"/>
      <c r="C12" s="111"/>
      <c r="D12" s="111"/>
      <c r="E12" s="111"/>
      <c r="F12" s="111"/>
      <c r="G12" s="111"/>
    </row>
    <row r="13" spans="1:7" x14ac:dyDescent="0.25">
      <c r="A13" s="334" t="s">
        <v>7</v>
      </c>
      <c r="B13" s="334"/>
      <c r="C13" s="112"/>
      <c r="D13" s="112"/>
      <c r="E13" s="112"/>
      <c r="F13" s="112"/>
      <c r="G13" s="112"/>
    </row>
    <row r="14" spans="1:7" ht="18.75" x14ac:dyDescent="0.25">
      <c r="A14" s="11"/>
      <c r="B14" s="11"/>
      <c r="C14" s="11"/>
      <c r="D14" s="11"/>
      <c r="E14" s="11"/>
      <c r="F14" s="11"/>
      <c r="G14" s="11"/>
    </row>
    <row r="15" spans="1:7" ht="42" customHeight="1" x14ac:dyDescent="0.25">
      <c r="A15" s="544" t="str">
        <f>'1. паспорт местоположение'!A15:C15</f>
        <v>Модернизация системы корпоративной телефонной связи  филиала Урайские электрические сети</v>
      </c>
      <c r="B15" s="544"/>
      <c r="C15" s="111"/>
      <c r="D15" s="111"/>
      <c r="E15" s="111"/>
      <c r="F15" s="111"/>
      <c r="G15" s="111"/>
    </row>
    <row r="16" spans="1:7" x14ac:dyDescent="0.25">
      <c r="A16" s="334" t="s">
        <v>6</v>
      </c>
      <c r="B16" s="334"/>
      <c r="C16" s="112"/>
      <c r="D16" s="112"/>
      <c r="E16" s="112"/>
      <c r="F16" s="112"/>
      <c r="G16" s="112"/>
    </row>
    <row r="17" spans="1:2" x14ac:dyDescent="0.25">
      <c r="B17" s="86"/>
    </row>
    <row r="18" spans="1:2" ht="33.75" customHeight="1" x14ac:dyDescent="0.25">
      <c r="A18" s="545" t="s">
        <v>502</v>
      </c>
      <c r="B18" s="546"/>
    </row>
    <row r="19" spans="1:2" x14ac:dyDescent="0.25">
      <c r="B19" s="34"/>
    </row>
    <row r="20" spans="1:2" ht="16.5" thickBot="1" x14ac:dyDescent="0.3">
      <c r="B20" s="87"/>
    </row>
    <row r="21" spans="1:2" ht="30.75" thickBot="1" x14ac:dyDescent="0.3">
      <c r="A21" s="88" t="s">
        <v>372</v>
      </c>
      <c r="B21" s="89" t="str">
        <f>A15</f>
        <v>Модернизация системы корпоративной телефонной связи  филиала Урайские электрические сети</v>
      </c>
    </row>
    <row r="22" spans="1:2" ht="16.5" thickBot="1" x14ac:dyDescent="0.3">
      <c r="A22" s="88" t="s">
        <v>373</v>
      </c>
      <c r="B22" s="181" t="str">
        <f>CONCATENATE('1. паспорт местоположение'!C26,", ",'1. паспорт местоположение'!C27)</f>
        <v>ХМАО-Югра, г. Урай</v>
      </c>
    </row>
    <row r="23" spans="1:2" ht="16.5" thickBot="1" x14ac:dyDescent="0.3">
      <c r="A23" s="88" t="s">
        <v>338</v>
      </c>
      <c r="B23" s="90" t="s">
        <v>535</v>
      </c>
    </row>
    <row r="24" spans="1:2" ht="16.5" thickBot="1" x14ac:dyDescent="0.3">
      <c r="A24" s="88" t="s">
        <v>374</v>
      </c>
      <c r="B24" s="90" t="s">
        <v>569</v>
      </c>
    </row>
    <row r="25" spans="1:2" ht="16.5" thickBot="1" x14ac:dyDescent="0.3">
      <c r="A25" s="91" t="s">
        <v>375</v>
      </c>
      <c r="B25" s="89">
        <v>2030</v>
      </c>
    </row>
    <row r="26" spans="1:2" ht="16.5" thickBot="1" x14ac:dyDescent="0.3">
      <c r="A26" s="92" t="s">
        <v>376</v>
      </c>
      <c r="B26" s="93" t="s">
        <v>606</v>
      </c>
    </row>
    <row r="27" spans="1:2" ht="29.25" thickBot="1" x14ac:dyDescent="0.3">
      <c r="A27" s="100" t="s">
        <v>572</v>
      </c>
      <c r="B27" s="261">
        <v>62.739624120466594</v>
      </c>
    </row>
    <row r="28" spans="1:2" ht="16.5" thickBot="1" x14ac:dyDescent="0.3">
      <c r="A28" s="95" t="s">
        <v>377</v>
      </c>
      <c r="B28" s="178" t="s">
        <v>634</v>
      </c>
    </row>
    <row r="29" spans="1:2" ht="29.25" thickBot="1" x14ac:dyDescent="0.3">
      <c r="A29" s="101" t="s">
        <v>378</v>
      </c>
      <c r="B29" s="195">
        <f>B30</f>
        <v>1.0429999999999999</v>
      </c>
    </row>
    <row r="30" spans="1:2" ht="29.25" thickBot="1" x14ac:dyDescent="0.3">
      <c r="A30" s="101" t="s">
        <v>379</v>
      </c>
      <c r="B30" s="195">
        <f>B32</f>
        <v>1.0429999999999999</v>
      </c>
    </row>
    <row r="31" spans="1:2" ht="16.5" thickBot="1" x14ac:dyDescent="0.3">
      <c r="A31" s="95" t="s">
        <v>380</v>
      </c>
      <c r="B31" s="97"/>
    </row>
    <row r="32" spans="1:2" ht="29.25" thickBot="1" x14ac:dyDescent="0.3">
      <c r="A32" s="101" t="s">
        <v>381</v>
      </c>
      <c r="B32" s="195">
        <f>B33</f>
        <v>1.0429999999999999</v>
      </c>
    </row>
    <row r="33" spans="1:2" ht="30.75" thickBot="1" x14ac:dyDescent="0.3">
      <c r="A33" s="95" t="s">
        <v>580</v>
      </c>
      <c r="B33" s="196">
        <v>1.0429999999999999</v>
      </c>
    </row>
    <row r="34" spans="1:2" ht="16.5" thickBot="1" x14ac:dyDescent="0.3">
      <c r="A34" s="95" t="s">
        <v>383</v>
      </c>
      <c r="B34" s="193">
        <f>B33/B27</f>
        <v>1.6624262810330703E-2</v>
      </c>
    </row>
    <row r="35" spans="1:2" ht="16.5" thickBot="1" x14ac:dyDescent="0.3">
      <c r="A35" s="95" t="s">
        <v>384</v>
      </c>
      <c r="B35" s="209">
        <v>0.92</v>
      </c>
    </row>
    <row r="36" spans="1:2" ht="16.5" thickBot="1" x14ac:dyDescent="0.3">
      <c r="A36" s="95" t="s">
        <v>385</v>
      </c>
      <c r="B36" s="209">
        <v>0.86799999999999999</v>
      </c>
    </row>
    <row r="37" spans="1:2" ht="29.25" thickBot="1" x14ac:dyDescent="0.3">
      <c r="A37" s="101" t="s">
        <v>386</v>
      </c>
      <c r="B37" s="97" t="s">
        <v>582</v>
      </c>
    </row>
    <row r="38" spans="1:2" ht="16.5" thickBot="1" x14ac:dyDescent="0.3">
      <c r="A38" s="95" t="s">
        <v>382</v>
      </c>
      <c r="B38" s="97"/>
    </row>
    <row r="39" spans="1:2" ht="16.5" thickBot="1" x14ac:dyDescent="0.3">
      <c r="A39" s="95" t="s">
        <v>383</v>
      </c>
      <c r="B39" s="97"/>
    </row>
    <row r="40" spans="1:2" ht="16.5" thickBot="1" x14ac:dyDescent="0.3">
      <c r="A40" s="95" t="s">
        <v>384</v>
      </c>
      <c r="B40" s="97"/>
    </row>
    <row r="41" spans="1:2" ht="16.5" thickBot="1" x14ac:dyDescent="0.3">
      <c r="A41" s="95" t="s">
        <v>385</v>
      </c>
      <c r="B41" s="97"/>
    </row>
    <row r="42" spans="1:2" ht="29.25" thickBot="1" x14ac:dyDescent="0.3">
      <c r="A42" s="101" t="s">
        <v>387</v>
      </c>
      <c r="B42" s="97" t="s">
        <v>582</v>
      </c>
    </row>
    <row r="43" spans="1:2" ht="16.5" thickBot="1" x14ac:dyDescent="0.3">
      <c r="A43" s="95" t="s">
        <v>527</v>
      </c>
      <c r="B43" s="159"/>
    </row>
    <row r="44" spans="1:2" ht="16.5" thickBot="1" x14ac:dyDescent="0.3">
      <c r="A44" s="95" t="s">
        <v>383</v>
      </c>
      <c r="B44" s="159"/>
    </row>
    <row r="45" spans="1:2" ht="16.5" thickBot="1" x14ac:dyDescent="0.3">
      <c r="A45" s="95" t="s">
        <v>384</v>
      </c>
      <c r="B45" s="159"/>
    </row>
    <row r="46" spans="1:2" ht="16.5" thickBot="1" x14ac:dyDescent="0.3">
      <c r="A46" s="95" t="s">
        <v>385</v>
      </c>
      <c r="B46" s="159"/>
    </row>
    <row r="47" spans="1:2" ht="29.25" thickBot="1" x14ac:dyDescent="0.3">
      <c r="A47" s="94" t="s">
        <v>388</v>
      </c>
      <c r="B47" s="194">
        <v>0.33</v>
      </c>
    </row>
    <row r="48" spans="1:2" ht="16.5" thickBot="1" x14ac:dyDescent="0.3">
      <c r="A48" s="96" t="s">
        <v>380</v>
      </c>
      <c r="B48" s="160"/>
    </row>
    <row r="49" spans="1:2" ht="16.5" thickBot="1" x14ac:dyDescent="0.3">
      <c r="A49" s="96" t="s">
        <v>389</v>
      </c>
      <c r="B49" s="161">
        <v>0</v>
      </c>
    </row>
    <row r="50" spans="1:2" ht="16.5" thickBot="1" x14ac:dyDescent="0.3">
      <c r="A50" s="96" t="s">
        <v>390</v>
      </c>
      <c r="B50" s="161">
        <v>0</v>
      </c>
    </row>
    <row r="51" spans="1:2" ht="16.5" thickBot="1" x14ac:dyDescent="0.3">
      <c r="A51" s="96" t="s">
        <v>391</v>
      </c>
      <c r="B51" s="161">
        <v>1</v>
      </c>
    </row>
    <row r="52" spans="1:2" ht="16.5" thickBot="1" x14ac:dyDescent="0.3">
      <c r="A52" s="91" t="s">
        <v>392</v>
      </c>
      <c r="B52" s="161">
        <f>B53/B27</f>
        <v>1.5508540474066898E-2</v>
      </c>
    </row>
    <row r="53" spans="1:2" ht="16.5" thickBot="1" x14ac:dyDescent="0.3">
      <c r="A53" s="91" t="s">
        <v>393</v>
      </c>
      <c r="B53" s="197">
        <v>0.97299999999999998</v>
      </c>
    </row>
    <row r="54" spans="1:2" ht="16.5" thickBot="1" x14ac:dyDescent="0.3">
      <c r="A54" s="91" t="s">
        <v>394</v>
      </c>
      <c r="B54" s="161">
        <f>B55/'6.2. Паспорт фин осв ввод'!D30</f>
        <v>1.7753180659240891E-2</v>
      </c>
    </row>
    <row r="55" spans="1:2" ht="16.5" thickBot="1" x14ac:dyDescent="0.3">
      <c r="A55" s="92" t="s">
        <v>395</v>
      </c>
      <c r="B55" s="197">
        <v>0.92100000000000004</v>
      </c>
    </row>
    <row r="56" spans="1:2" ht="15.75" customHeight="1" x14ac:dyDescent="0.25">
      <c r="A56" s="94" t="s">
        <v>396</v>
      </c>
      <c r="B56" s="96"/>
    </row>
    <row r="57" spans="1:2" x14ac:dyDescent="0.25">
      <c r="A57" s="98" t="s">
        <v>397</v>
      </c>
      <c r="B57" s="177" t="s">
        <v>571</v>
      </c>
    </row>
    <row r="58" spans="1:2" ht="30" x14ac:dyDescent="0.25">
      <c r="A58" s="98" t="s">
        <v>398</v>
      </c>
      <c r="B58" s="98" t="s">
        <v>581</v>
      </c>
    </row>
    <row r="59" spans="1:2" x14ac:dyDescent="0.25">
      <c r="A59" s="98" t="s">
        <v>399</v>
      </c>
      <c r="B59" s="98"/>
    </row>
    <row r="60" spans="1:2" x14ac:dyDescent="0.25">
      <c r="A60" s="98" t="s">
        <v>400</v>
      </c>
      <c r="B60" s="98"/>
    </row>
    <row r="61" spans="1:2" ht="16.5" thickBot="1" x14ac:dyDescent="0.3">
      <c r="A61" s="99" t="s">
        <v>401</v>
      </c>
      <c r="B61" s="99"/>
    </row>
    <row r="62" spans="1:2" ht="30.75" thickBot="1" x14ac:dyDescent="0.3">
      <c r="A62" s="96" t="s">
        <v>402</v>
      </c>
      <c r="B62" s="97" t="s">
        <v>532</v>
      </c>
    </row>
    <row r="63" spans="1:2" ht="29.25" thickBot="1" x14ac:dyDescent="0.3">
      <c r="A63" s="91" t="s">
        <v>403</v>
      </c>
      <c r="B63" s="97" t="s">
        <v>582</v>
      </c>
    </row>
    <row r="64" spans="1:2" ht="16.5" thickBot="1" x14ac:dyDescent="0.3">
      <c r="A64" s="96" t="s">
        <v>380</v>
      </c>
      <c r="B64" s="102"/>
    </row>
    <row r="65" spans="1:2" ht="16.5" thickBot="1" x14ac:dyDescent="0.3">
      <c r="A65" s="96" t="s">
        <v>404</v>
      </c>
      <c r="B65" s="97"/>
    </row>
    <row r="66" spans="1:2" ht="16.5" thickBot="1" x14ac:dyDescent="0.3">
      <c r="A66" s="96" t="s">
        <v>405</v>
      </c>
      <c r="B66" s="102"/>
    </row>
    <row r="67" spans="1:2" ht="16.5" thickBot="1" x14ac:dyDescent="0.3">
      <c r="A67" s="103" t="s">
        <v>406</v>
      </c>
      <c r="B67" s="179" t="s">
        <v>573</v>
      </c>
    </row>
    <row r="68" spans="1:2" ht="16.5" thickBot="1" x14ac:dyDescent="0.3">
      <c r="A68" s="91" t="s">
        <v>407</v>
      </c>
      <c r="B68" s="173" t="s">
        <v>605</v>
      </c>
    </row>
    <row r="69" spans="1:2" ht="16.5" thickBot="1" x14ac:dyDescent="0.3">
      <c r="A69" s="98" t="s">
        <v>408</v>
      </c>
      <c r="B69" s="172"/>
    </row>
    <row r="70" spans="1:2" ht="16.5" thickBot="1" x14ac:dyDescent="0.3">
      <c r="A70" s="98" t="s">
        <v>409</v>
      </c>
      <c r="B70" s="102"/>
    </row>
    <row r="71" spans="1:2" ht="16.5" thickBot="1" x14ac:dyDescent="0.3">
      <c r="A71" s="98" t="s">
        <v>410</v>
      </c>
      <c r="B71" s="102"/>
    </row>
    <row r="72" spans="1:2" ht="29.25" thickBot="1" x14ac:dyDescent="0.3">
      <c r="A72" s="104" t="s">
        <v>411</v>
      </c>
      <c r="B72" s="102" t="s">
        <v>533</v>
      </c>
    </row>
    <row r="73" spans="1:2" ht="28.5" customHeight="1" x14ac:dyDescent="0.25">
      <c r="A73" s="94" t="s">
        <v>412</v>
      </c>
      <c r="B73" s="541" t="s">
        <v>532</v>
      </c>
    </row>
    <row r="74" spans="1:2" x14ac:dyDescent="0.25">
      <c r="A74" s="98" t="s">
        <v>413</v>
      </c>
      <c r="B74" s="542"/>
    </row>
    <row r="75" spans="1:2" x14ac:dyDescent="0.25">
      <c r="A75" s="98" t="s">
        <v>414</v>
      </c>
      <c r="B75" s="542"/>
    </row>
    <row r="76" spans="1:2" x14ac:dyDescent="0.25">
      <c r="A76" s="98" t="s">
        <v>415</v>
      </c>
      <c r="B76" s="542"/>
    </row>
    <row r="77" spans="1:2" x14ac:dyDescent="0.25">
      <c r="A77" s="98" t="s">
        <v>416</v>
      </c>
      <c r="B77" s="542"/>
    </row>
    <row r="78" spans="1:2" ht="16.5" thickBot="1" x14ac:dyDescent="0.3">
      <c r="A78" s="105" t="s">
        <v>417</v>
      </c>
      <c r="B78" s="543"/>
    </row>
    <row r="81" spans="1:2" x14ac:dyDescent="0.25">
      <c r="A81" s="106"/>
      <c r="B81" s="107"/>
    </row>
    <row r="82" spans="1:2" x14ac:dyDescent="0.25">
      <c r="B82" s="108"/>
    </row>
    <row r="83" spans="1:2" x14ac:dyDescent="0.25">
      <c r="B83" s="10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2026-04-21T14:38:14Z</dcterms:modified>
</cp:coreProperties>
</file>