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2100.VL.0019\"/>
    </mc:Choice>
  </mc:AlternateContent>
  <bookViews>
    <workbookView xWindow="0" yWindow="0" windowWidth="38400" windowHeight="177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33" l="1"/>
  <c r="A11" i="33"/>
  <c r="A8" i="33"/>
  <c r="A4" i="33"/>
  <c r="A15" i="31" l="1"/>
  <c r="A12" i="31"/>
  <c r="A9" i="31"/>
  <c r="A5" i="31"/>
  <c r="C40" i="29" l="1"/>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<sst xmlns="http://schemas.openxmlformats.org/spreadsheetml/2006/main" count="1214" uniqueCount="633">
  <si>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</si>
  <si>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</si>
  <si>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</si>
  <si>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</si>
  <si>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</si>
  <si>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</si>
  <si>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</si>
  <si>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</si>
  <si>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</si>
  <si>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</si>
  <si>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</si>
  <si>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</si>
  <si>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</si>
  <si>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</si>
  <si>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</si>
  <si>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</si>
  <si>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</si>
  <si>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</si>
  <si>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</si>
  <si>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</si>
  <si>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</si>
  <si>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</si>
  <si>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</si>
  <si>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</si>
  <si>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</si>
  <si>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</si>
  <si>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</si>
  <si>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</si>
  <si>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</si>
  <si>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</si>
  <si>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</si>
  <si>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</si>
  <si>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</si>
  <si>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</si>
  <si>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</si>
  <si>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</si>
  <si>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</si>
  <si>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</si>
  <si>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</si>
  <si>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</si>
  <si>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</si>
  <si>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</si>
  <si>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</si>
  <si>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</si>
  <si>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</si>
  <si>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</si>
  <si>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</si>
  <si>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</si>
  <si>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</si>
  <si>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</si>
  <si>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</si>
  <si>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</si>
  <si>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</si>
  <si>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</si>
  <si>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</si>
  <si>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</si>
  <si>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</si>
  <si>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</si>
  <si>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</si>
  <si>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</si>
  <si>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</si>
  <si>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</si>
  <si>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</si>
  <si>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</si>
  <si>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</si>
  <si>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</si>
  <si>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</si>
  <si>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</si>
  <si>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</si>
  <si>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</si>
  <si>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</si>
  <si>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</si>
  <si>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</si>
  <si>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</si>
  <si>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</si>
  <si>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</si>
  <si>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</si>
  <si>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</si>
  <si>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</si>
  <si>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</si>
  <si>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</si>
  <si>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</si>
  <si>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</si>
  <si>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</si>
  <si>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</si>
  <si>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</si>
  <si>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</si>
  <si>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</si>
  <si>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</si>
  <si>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</si>
  <si>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</si>
  <si>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</si>
  <si>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</si>
  <si>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</si>
  <si>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</si>
  <si>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</si>
  <si>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</si>
  <si>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</si>
  <si>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</si>
  <si>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</si>
  <si>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</si>
  <si>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</si>
  <si>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</si>
  <si>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</si>
  <si>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</si>
  <si>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</si>
  <si>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</si>
  <si>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</si>
  <si>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</si>
  <si>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</si>
  <si>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</si>
  <si>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</si>
  <si>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</si>
  <si>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</si>
  <si>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</si>
  <si>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</si>
  <si>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</si>
  <si>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</si>
  <si>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</si>
  <si>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</si>
  <si>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</si>
  <si>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</si>
  <si>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</si>
  <si>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</si>
  <si>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</si>
  <si>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</si>
  <si>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</si>
  <si>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</si>
  <si>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</si>
  <si>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</si>
  <si>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</si>
  <si>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</si>
  <si>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</si>
  <si>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</si>
  <si>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</si>
  <si>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</si>
  <si>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</si>
  <si>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</si>
  <si>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</si>
  <si>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</si>
  <si>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</si>
  <si>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</si>
  <si>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</si>
  <si>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</si>
  <si>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</si>
  <si>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</si>
  <si>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</si>
  <si>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</si>
  <si>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</si>
  <si>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</si>
  <si>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</si>
  <si>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</si>
  <si>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</si>
  <si>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</si>
  <si>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</si>
  <si>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</si>
  <si>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</si>
  <si>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</si>
  <si>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</si>
  <si>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</si>
  <si>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</si>
  <si>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</si>
  <si>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</si>
  <si>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</si>
  <si>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</si>
  <si>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</si>
  <si>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</si>
  <si>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</si>
  <si>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</si>
  <si>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</si>
  <si>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</si>
  <si>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</si>
  <si>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</si>
  <si>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</si>
  <si>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</si>
  <si>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</si>
  <si>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</si>
  <si>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</si>
  <si>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</si>
  <si>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</si>
  <si>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</si>
  <si>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</si>
  <si>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</si>
  <si>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</si>
  <si>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</si>
  <si>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</si>
  <si>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</si>
  <si>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</si>
  <si>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</si>
  <si>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</si>
  <si>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</si>
  <si>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</si>
  <si>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</si>
  <si>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</si>
  <si>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</si>
  <si>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</si>
  <si>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</si>
  <si>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</si>
  <si>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</si>
  <si>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</si>
  <si>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</si>
  <si>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</si>
  <si>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</si>
  <si>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</si>
  <si>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</si>
  <si>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</si>
  <si>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</si>
  <si>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</si>
  <si>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</si>
  <si>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</si>
  <si>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</si>
  <si>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</si>
  <si>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</si>
  <si>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</si>
  <si>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</si>
  <si>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</si>
  <si>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</si>
  <si>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</si>
  <si>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</si>
  <si>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</si>
  <si>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</si>
  <si>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</si>
  <si>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</si>
  <si>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</si>
  <si>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</si>
  <si>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</si>
  <si>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</si>
  <si>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</si>
  <si>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</si>
  <si>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</si>
  <si>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</si>
  <si>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</si>
  <si>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</si>
  <si>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</si>
  <si>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</si>
  <si>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</si>
  <si>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</si>
  <si>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</si>
  <si>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</si>
  <si>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</si>
  <si>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</si>
  <si>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</si>
  <si>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</si>
  <si>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</si>
  <si>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</si>
  <si>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</si>
  <si>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</si>
  <si>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</si>
  <si>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</si>
  <si>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</si>
  <si>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</si>
  <si>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</si>
  <si>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</si>
  <si>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</si>
  <si>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</si>
  <si>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</si>
  <si>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</si>
  <si>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</si>
  <si>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</si>
  <si>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</si>
  <si>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</si>
  <si>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</si>
  <si>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</si>
  <si>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</si>
  <si>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</si>
  <si>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</si>
  <si>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</si>
  <si>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</si>
  <si>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</si>
  <si>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</si>
  <si>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</si>
  <si>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</si>
  <si>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</si>
  <si>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</si>
  <si>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</si>
  <si>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</si>
  <si>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</si>
  <si>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</si>
  <si>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</si>
  <si>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</si>
  <si>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</si>
  <si>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</si>
  <si>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</si>
  <si>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</si>
  <si>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</si>
  <si>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</si>
  <si>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</si>
  <si>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</si>
  <si>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</si>
  <si>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</si>
  <si>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</si>
  <si>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</si>
  <si>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</si>
  <si>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</si>
  <si>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</si>
  <si>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</si>
  <si>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</si>
  <si>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</si>
  <si>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</si>
  <si>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</si>
  <si>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</si>
  <si>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</si>
  <si>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</si>
  <si>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</si>
  <si>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</si>
  <si>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</si>
  <si>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</si>
  <si>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</si>
  <si>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</si>
  <si>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</si>
  <si>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</si>
  <si>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</si>
  <si>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</si>
  <si>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</si>
  <si>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</si>
  <si>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</si>
  <si>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</si>
  <si>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</si>
  <si>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</si>
  <si>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</si>
  <si>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</si>
  <si>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</si>
  <si>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</si>
  <si>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</si>
  <si>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</si>
  <si>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</si>
  <si>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</si>
  <si>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</si>
  <si>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</si>
  <si>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</si>
  <si>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</si>
  <si>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</si>
  <si>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</si>
  <si>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</si>
  <si>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</si>
  <si>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</si>
  <si>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</si>
  <si>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</si>
  <si>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</si>
  <si>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</si>
  <si>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</si>
  <si>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</si>
  <si>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</si>
  <si>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</si>
  <si>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</si>
  <si>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</si>
  <si>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</si>
  <si>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</si>
  <si>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</si>
  <si>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</si>
  <si>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</si>
  <si>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</si>
  <si>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</si>
  <si>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</si>
  <si>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</si>
  <si>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</si>
  <si>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</si>
  <si>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</si>
  <si>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</si>
  <si>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</si>
  <si>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</si>
  <si>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</si>
  <si>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</si>
  <si>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</si>
  <si>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</si>
  <si>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</si>
  <si>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</si>
  <si>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</si>
  <si>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</si>
  <si>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</si>
  <si>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</si>
  <si>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</si>
  <si>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</si>
  <si>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</si>
  <si>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</si>
  <si>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</si>
  <si>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</si>
  <si>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</si>
  <si>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</si>
  <si>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</si>
  <si>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</si>
  <si>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</si>
  <si>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</si>
  <si>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</si>
  <si>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</si>
  <si>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</si>
  <si>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</si>
  <si>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</si>
  <si>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</si>
  <si>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</si>
  <si>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</si>
  <si>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</si>
  <si>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</si>
  <si>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</si>
  <si>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</si>
  <si>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</si>
  <si>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</si>
  <si>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</si>
  <si>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</si>
  <si>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</si>
  <si>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</si>
  <si>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</si>
  <si>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</si>
  <si>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</si>
  <si>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</si>
  <si>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</si>
  <si>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</si>
  <si>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</si>
  <si>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</si>
  <si>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</si>
  <si>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</si>
  <si>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</si>
  <si>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</si>
  <si>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</si>
  <si>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</si>
  <si>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</si>
  <si>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</si>
  <si>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</si>
  <si>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</si>
  <si>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</si>
  <si>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</si>
  <si>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</si>
  <si>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</si>
  <si>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</si>
  <si>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</si>
  <si>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</si>
  <si>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</si>
  <si>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</si>
  <si>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</si>
  <si>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</si>
  <si>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</si>
  <si>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</si>
  <si>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</si>
  <si>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</si>
  <si>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</si>
  <si>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</si>
  <si>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</si>
  <si>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</si>
  <si>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</si>
  <si>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</si>
  <si>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</si>
  <si>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</si>
  <si>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</si>
  <si>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</si>
  <si>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</si>
  <si>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</si>
  <si>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</si>
  <si>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</si>
  <si>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</si>
  <si>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</si>
  <si>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</si>
  <si>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</si>
  <si>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</si>
  <si>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</si>
  <si>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</si>
  <si>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</si>
  <si>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</si>
  <si>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</si>
  <si>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</si>
  <si>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</si>
  <si>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</si>
  <si>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</si>
  <si>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</si>
  <si>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</si>
  <si>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</si>
  <si>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</si>
  <si>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</si>
  <si>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</si>
  <si>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</si>
  <si>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</si>
  <si>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</si>
  <si>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</si>
  <si>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</si>
  <si>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</si>
  <si>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</si>
  <si>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</si>
  <si>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</si>
  <si>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</si>
  <si>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</si>
  <si>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</si>
  <si>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</si>
  <si>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</si>
  <si>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</si>
  <si>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</si>
  <si>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</si>
  <si>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</si>
  <si>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</si>
  <si>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</si>
  <si>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</si>
  <si>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</si>
  <si>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</si>
  <si>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</si>
  <si>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</si>
  <si>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</si>
  <si>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</si>
  <si>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</si>
  <si>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</si>
  <si>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</si>
  <si>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</si>
  <si>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</si>
  <si>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</si>
  <si>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</si>
  <si>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</si>
  <si>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</si>
  <si>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</si>
  <si>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</si>
  <si>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</si>
  <si>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</si>
  <si>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</si>
  <si>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</si>
  <si>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</si>
  <si>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</si>
  <si>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</si>
  <si>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</si>
  <si>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</si>
  <si>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</si>
  <si>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</si>
  <si>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</si>
  <si>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</si>
  <si>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</si>
  <si>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</si>
  <si>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</si>
  <si>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</si>
  <si>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</si>
  <si>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</si>
  <si>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</si>
  <si>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</si>
  <si>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</si>
  <si>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</si>
  <si>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</si>
  <si>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</si>
  <si>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</si>
  <si>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</si>
  <si>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</si>
  <si>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</si>
  <si>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</si>
  <si>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</si>
  <si>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</si>
  <si>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</si>
  <si>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</si>
  <si>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</si>
  <si>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</si>
  <si>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</si>
  <si>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</si>
  <si>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</si>
  <si>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</si>
  <si>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</si>
  <si>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</si>
  <si>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</si>
  <si>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</si>
  <si>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</si>
  <si>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</si>
  <si>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</si>
  <si>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</si>
  <si>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</si>
  <si>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</si>
  <si>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</si>
  <si>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</si>
  <si>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</si>
  <si>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</si>
  <si>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</si>
  <si>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</si>
  <si>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</si>
  <si>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</si>
  <si>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</si>
  <si>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</si>
  <si>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</si>
  <si>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</si>
  <si>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</si>
  <si>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</si>
  <si>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</si>
  <si>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</si>
  <si>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</si>
  <si>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1.12.</t>
  </si>
  <si>
    <t>3.7.</t>
  </si>
  <si>
    <t>нд</t>
  </si>
  <si>
    <t>оборудование отсутствует</t>
  </si>
  <si>
    <t xml:space="preserve">АО "Россети Тюмень"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</si>
  <si>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</si>
  <si>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</si>
  <si>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</si>
  <si>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</si>
  <si>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</si>
  <si>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</si>
  <si>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</si>
  <si>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</si>
  <si>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</si>
  <si>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</si>
  <si>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</si>
  <si>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</si>
  <si>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</si>
  <si>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</si>
  <si>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</si>
  <si>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</si>
  <si>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</si>
  <si>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</si>
  <si>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</si>
  <si>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</si>
  <si>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</si>
  <si>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</si>
  <si>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</si>
  <si>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</si>
  <si>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</si>
  <si>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ВЛ-110кВ Картопья-Атымья 2</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</si>
  <si>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</si>
  <si>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</si>
  <si>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</si>
  <si>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N_TP2100.VL.0019</t>
  </si>
  <si>
    <t>0.6 Прочие инвестиционные проекты</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</si>
  <si>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</si>
  <si>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 Разработка проектной документации по по титулу "Реконструкция ВЛ-110кВ Картопья-Атымья 2:
-замена дефектных опор в количестве 59 шт. (№№ 94-103, 107, 112, 146, 154, 155, 156, 161, 162, 167, 191, 192, 193, 194, 198-204, 205, 208, 210, 212-214, 216, 220, 222, 227, 228, 233, 234, 235, 243, 253, 271, 272, 282, 298, 308, 309, 334, 335, 336, 338, 339, 365, 366).</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</si>
  <si>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2,  уменьшатся затраты на техобслуживание ВЛ 110 кВ. </t>
  </si>
  <si>
    <t>Сметная стоимость проекта в ценах 2029 года с НДС, млн. руб.</t>
  </si>
  <si>
    <t>П</t>
  </si>
  <si>
    <t>Год раскрытия информации: 2026 год</t>
  </si>
  <si>
    <t>Акт технического освидетельствования № 05/2025 от 31.03.25г.</t>
  </si>
  <si>
    <t>Дальнейшая эксплуатация разрешается до 31.03.2030г.</t>
  </si>
  <si>
    <t>120/19</t>
  </si>
  <si>
    <t>2025</t>
  </si>
  <si>
    <t>ПБ</t>
  </si>
  <si>
    <t>После разработки ПСД</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</si>
  <si>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</si>
  <si>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 xml:space="preserve">Факт 2025 года </t>
  </si>
  <si>
    <t xml:space="preserve"> по состоянию на 01.01.2025</t>
  </si>
  <si>
    <t>по состоянию на 01.01.2026</t>
  </si>
  <si>
    <t>15 276,87 тыс.руб./шт.</t>
  </si>
  <si>
    <t>Выполнение проектной документации - 1шт.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</si>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</sst>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0.000_ ;\-#,##0.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0" fontId="11" fillId="0" borderId="1" xfId="62" applyNumberFormat="1" applyFont="1" applyBorder="1" applyAlignment="1">
      <alignment horizontal="left" vertical="top" wrapText="1"/>
    </xf>
    <xf numFmtId="49" fontId="11" fillId="0" borderId="1" xfId="69" applyNumberFormat="1" applyFont="1" applyFill="1" applyBorder="1" applyAlignment="1">
      <alignment horizontal="center" vertical="center" wrapText="1"/>
    </xf>
    <xf numFmtId="0" fontId="49" fillId="0" borderId="0" xfId="0" applyFont="1" applyFill="1" applyAlignment="1">
      <alignment vertical="center"/>
    </xf>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41" fillId="0" borderId="31" xfId="2" applyFont="1" applyFill="1" applyBorder="1" applyAlignment="1">
      <alignment horizontal="left" vertical="top"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0" fontId="11" fillId="0" borderId="1" xfId="2" quotePrefix="1" applyFont="1" applyFill="1" applyBorder="1" applyAlignment="1">
      <alignment vertical="top" wrapText="1"/>
    </xf>
    <xf numFmtId="0" fontId="43" fillId="0" borderId="0" xfId="52" applyFont="1" applyAlignment="1"/>
    <xf numFmtId="0" fontId="11" fillId="25" borderId="10" xfId="2" applyFont="1" applyFill="1" applyBorder="1" applyAlignment="1">
      <alignment horizontal="center" vertical="center" wrapText="1"/>
    </xf>
    <xf numFmtId="0" fontId="11" fillId="0" borderId="0" xfId="41" applyFont="1"/>
    <xf numFmtId="170" fontId="41" fillId="0" borderId="37" xfId="67" applyNumberFormat="1" applyFont="1" applyFill="1" applyBorder="1" applyAlignment="1">
      <alignment horizontal="left" vertical="center" wrapText="1"/>
    </xf>
    <xf numFmtId="171" fontId="41" fillId="0" borderId="36" xfId="2" applyNumberFormat="1" applyFont="1" applyFill="1" applyBorder="1" applyAlignment="1">
      <alignment horizontal="justify" vertical="top" wrapText="1"/>
    </xf>
    <xf numFmtId="49" fontId="11" fillId="0" borderId="53" xfId="62" applyNumberFormat="1" applyFont="1" applyBorder="1" applyAlignment="1">
      <alignment horizontal="left" vertical="top" wrapText="1"/>
    </xf>
    <xf numFmtId="49" fontId="11" fillId="0" borderId="53" xfId="62" applyNumberFormat="1" applyFont="1" applyBorder="1" applyAlignment="1">
      <alignment horizontal="center" vertical="top"/>
    </xf>
    <xf numFmtId="0" fontId="71" fillId="0" borderId="2" xfId="0" applyFont="1" applyBorder="1" applyAlignment="1">
      <alignment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25"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2" applyFont="1" applyFill="1" applyBorder="1" applyAlignment="1">
      <alignment horizontal="left" vertical="center" wrapText="1"/>
    </xf>
    <xf numFmtId="0" fontId="44" fillId="0" borderId="53" xfId="72"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2"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53"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5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8" t="s">
        <v>614</v>
      </c>
      <c r="B5" s="268"/>
      <c r="C5" s="268"/>
      <c r="D5" s="134"/>
      <c r="E5" s="134"/>
      <c r="F5" s="134"/>
      <c r="G5" s="134"/>
    </row>
    <row r="6" spans="1:19" s="12" customFormat="1" ht="18.75" x14ac:dyDescent="0.3">
      <c r="A6" s="17"/>
      <c r="D6" s="16"/>
      <c r="E6" s="15"/>
    </row>
    <row r="7" spans="1:19" s="12" customFormat="1" ht="18.75" x14ac:dyDescent="0.2">
      <c r="A7" s="269" t="s">
        <v>9</v>
      </c>
      <c r="B7" s="269"/>
      <c r="C7" s="269"/>
      <c r="D7" s="127"/>
      <c r="E7" s="127"/>
      <c r="F7" s="127"/>
      <c r="G7" s="127"/>
      <c r="H7" s="127"/>
      <c r="I7" s="127"/>
      <c r="J7" s="127"/>
      <c r="K7" s="127"/>
      <c r="L7" s="127"/>
      <c r="M7" s="127"/>
      <c r="N7" s="127"/>
      <c r="O7" s="127"/>
      <c r="P7" s="127"/>
      <c r="Q7" s="127"/>
      <c r="R7" s="127"/>
      <c r="S7" s="127"/>
    </row>
    <row r="8" spans="1:19" s="12" customFormat="1" ht="18.75" x14ac:dyDescent="0.2">
      <c r="A8" s="190"/>
      <c r="B8" s="190"/>
      <c r="C8" s="190"/>
      <c r="D8" s="190"/>
      <c r="E8" s="190"/>
      <c r="F8" s="127"/>
      <c r="G8" s="127"/>
      <c r="H8" s="127"/>
      <c r="I8" s="127"/>
      <c r="J8" s="127"/>
      <c r="K8" s="127"/>
      <c r="L8" s="127"/>
      <c r="M8" s="127"/>
      <c r="N8" s="127"/>
      <c r="O8" s="127"/>
      <c r="P8" s="127"/>
      <c r="Q8" s="127"/>
      <c r="R8" s="127"/>
      <c r="S8" s="127"/>
    </row>
    <row r="9" spans="1:19" s="12" customFormat="1" ht="36" customHeight="1" x14ac:dyDescent="0.2">
      <c r="A9" s="270" t="s">
        <v>532</v>
      </c>
      <c r="B9" s="270"/>
      <c r="C9" s="270"/>
      <c r="D9" s="128"/>
      <c r="E9" s="128"/>
      <c r="F9" s="127"/>
      <c r="G9" s="127"/>
      <c r="H9" s="127"/>
      <c r="I9" s="127"/>
      <c r="J9" s="127"/>
      <c r="K9" s="127"/>
      <c r="L9" s="127"/>
      <c r="M9" s="127"/>
      <c r="N9" s="127"/>
      <c r="O9" s="127"/>
      <c r="P9" s="127"/>
      <c r="Q9" s="127"/>
      <c r="R9" s="127"/>
      <c r="S9" s="127"/>
    </row>
    <row r="10" spans="1:19" s="12" customFormat="1" ht="18.75" x14ac:dyDescent="0.2">
      <c r="A10" s="271" t="s">
        <v>8</v>
      </c>
      <c r="B10" s="271"/>
      <c r="C10" s="271"/>
      <c r="D10" s="129"/>
      <c r="E10" s="129"/>
      <c r="F10" s="127"/>
      <c r="G10" s="127"/>
      <c r="H10" s="127"/>
      <c r="I10" s="127"/>
      <c r="J10" s="127"/>
      <c r="K10" s="127"/>
      <c r="L10" s="127"/>
      <c r="M10" s="127"/>
      <c r="N10" s="127"/>
      <c r="O10" s="127"/>
      <c r="P10" s="127"/>
      <c r="Q10" s="127"/>
      <c r="R10" s="127"/>
      <c r="S10" s="127"/>
    </row>
    <row r="11" spans="1:19" s="12" customFormat="1" ht="18.75" x14ac:dyDescent="0.2">
      <c r="A11" s="190"/>
      <c r="B11" s="190"/>
      <c r="C11" s="190"/>
      <c r="D11" s="190"/>
      <c r="E11" s="190"/>
      <c r="F11" s="127"/>
      <c r="G11" s="127"/>
      <c r="H11" s="127"/>
      <c r="I11" s="127"/>
      <c r="J11" s="127"/>
      <c r="K11" s="127"/>
      <c r="L11" s="127"/>
      <c r="M11" s="127"/>
      <c r="N11" s="127"/>
      <c r="O11" s="127"/>
      <c r="P11" s="127"/>
      <c r="Q11" s="127"/>
      <c r="R11" s="127"/>
      <c r="S11" s="127"/>
    </row>
    <row r="12" spans="1:19" s="12" customFormat="1" ht="18.75" x14ac:dyDescent="0.2">
      <c r="A12" s="270" t="s">
        <v>607</v>
      </c>
      <c r="B12" s="270"/>
      <c r="C12" s="270"/>
      <c r="D12" s="128"/>
      <c r="E12" s="128"/>
      <c r="F12" s="127"/>
      <c r="G12" s="127"/>
      <c r="H12" s="127"/>
      <c r="I12" s="127"/>
      <c r="J12" s="127"/>
      <c r="K12" s="127"/>
      <c r="L12" s="127"/>
      <c r="M12" s="127"/>
      <c r="N12" s="127"/>
      <c r="O12" s="127"/>
      <c r="P12" s="127"/>
      <c r="Q12" s="127"/>
      <c r="R12" s="127"/>
      <c r="S12" s="127"/>
    </row>
    <row r="13" spans="1:19" s="12" customFormat="1" ht="18.75" x14ac:dyDescent="0.2">
      <c r="A13" s="271" t="s">
        <v>7</v>
      </c>
      <c r="B13" s="271"/>
      <c r="C13" s="271"/>
      <c r="D13" s="129"/>
      <c r="E13" s="129"/>
      <c r="F13" s="127"/>
      <c r="G13" s="127"/>
      <c r="H13" s="127"/>
      <c r="I13" s="127"/>
      <c r="J13" s="127"/>
      <c r="K13" s="127"/>
      <c r="L13" s="127"/>
      <c r="M13" s="127"/>
      <c r="N13" s="127"/>
      <c r="O13" s="127"/>
      <c r="P13" s="127"/>
      <c r="Q13" s="127"/>
      <c r="R13" s="127"/>
      <c r="S13" s="127"/>
    </row>
    <row r="14" spans="1:19"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3" customFormat="1" ht="39" customHeight="1" x14ac:dyDescent="0.2">
      <c r="A15" s="272" t="s">
        <v>621</v>
      </c>
      <c r="B15" s="272"/>
      <c r="C15" s="272"/>
      <c r="D15" s="128"/>
      <c r="E15" s="128"/>
      <c r="F15" s="128"/>
      <c r="G15" s="128"/>
      <c r="H15" s="128"/>
      <c r="I15" s="128"/>
      <c r="J15" s="128"/>
      <c r="K15" s="128"/>
      <c r="L15" s="128"/>
      <c r="M15" s="128"/>
      <c r="N15" s="128"/>
      <c r="O15" s="128"/>
      <c r="P15" s="128"/>
      <c r="Q15" s="128"/>
      <c r="R15" s="128"/>
      <c r="S15" s="128"/>
    </row>
    <row r="16" spans="1:19" s="3" customFormat="1" ht="15" customHeight="1" x14ac:dyDescent="0.2">
      <c r="A16" s="271" t="s">
        <v>6</v>
      </c>
      <c r="B16" s="271"/>
      <c r="C16" s="271"/>
      <c r="D16" s="129"/>
      <c r="E16" s="129"/>
      <c r="F16" s="129"/>
      <c r="G16" s="129"/>
      <c r="H16" s="129"/>
      <c r="I16" s="129"/>
      <c r="J16" s="129"/>
      <c r="K16" s="129"/>
      <c r="L16" s="129"/>
      <c r="M16" s="129"/>
      <c r="N16" s="129"/>
      <c r="O16" s="129"/>
      <c r="P16" s="129"/>
      <c r="Q16" s="129"/>
      <c r="R16" s="129"/>
      <c r="S16" s="129"/>
    </row>
    <row r="17" spans="1:19" s="3" customFormat="1" ht="15" customHeight="1" x14ac:dyDescent="0.2">
      <c r="A17" s="192"/>
      <c r="B17" s="192"/>
      <c r="C17" s="192"/>
      <c r="D17" s="192"/>
      <c r="E17" s="192"/>
      <c r="F17" s="192"/>
      <c r="G17" s="192"/>
      <c r="H17" s="192"/>
      <c r="I17" s="192"/>
      <c r="J17" s="192"/>
      <c r="K17" s="192"/>
      <c r="L17" s="192"/>
      <c r="M17" s="192"/>
      <c r="N17" s="192"/>
      <c r="O17" s="192"/>
      <c r="P17" s="192"/>
    </row>
    <row r="18" spans="1:19" s="3" customFormat="1" ht="15" customHeight="1" x14ac:dyDescent="0.2">
      <c r="A18" s="273" t="s">
        <v>443</v>
      </c>
      <c r="B18" s="274"/>
      <c r="C18" s="274"/>
      <c r="D18" s="7"/>
      <c r="E18" s="7"/>
      <c r="F18" s="7"/>
      <c r="G18" s="7"/>
      <c r="H18" s="7"/>
      <c r="I18" s="7"/>
      <c r="J18" s="7"/>
      <c r="K18" s="7"/>
      <c r="L18" s="7"/>
      <c r="M18" s="7"/>
      <c r="N18" s="7"/>
      <c r="O18" s="7"/>
      <c r="P18" s="7"/>
      <c r="Q18" s="7"/>
      <c r="R18" s="7"/>
      <c r="S18" s="7"/>
    </row>
    <row r="19" spans="1:19" s="3" customFormat="1" ht="15" customHeight="1" x14ac:dyDescent="0.2">
      <c r="A19" s="129"/>
      <c r="B19" s="129"/>
      <c r="C19" s="129"/>
      <c r="D19" s="129"/>
      <c r="E19" s="129"/>
      <c r="F19" s="192"/>
      <c r="G19" s="192"/>
      <c r="H19" s="192"/>
      <c r="I19" s="192"/>
      <c r="J19" s="192"/>
      <c r="K19" s="192"/>
      <c r="L19" s="192"/>
      <c r="M19" s="192"/>
      <c r="N19" s="192"/>
      <c r="O19" s="192"/>
      <c r="P19" s="192"/>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608</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35" t="s">
        <v>606</v>
      </c>
      <c r="D23" s="33"/>
      <c r="E23" s="33"/>
      <c r="F23" s="32"/>
      <c r="G23" s="32"/>
      <c r="H23" s="32"/>
      <c r="I23" s="32"/>
      <c r="J23" s="32"/>
      <c r="K23" s="32"/>
      <c r="L23" s="32"/>
      <c r="M23" s="32"/>
      <c r="N23" s="32"/>
      <c r="O23" s="32"/>
      <c r="P23" s="32"/>
      <c r="Q23" s="31"/>
      <c r="R23" s="31"/>
      <c r="S23" s="31"/>
    </row>
    <row r="24" spans="1:19" s="3" customFormat="1" ht="24" customHeight="1" x14ac:dyDescent="0.2">
      <c r="A24" s="265"/>
      <c r="B24" s="266"/>
      <c r="C24" s="26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1" t="s">
        <v>391</v>
      </c>
      <c r="C25" s="143" t="s">
        <v>533</v>
      </c>
      <c r="D25" s="193"/>
      <c r="E25" s="37"/>
      <c r="F25" s="37"/>
      <c r="G25" s="37"/>
      <c r="H25" s="37"/>
      <c r="I25" s="37"/>
      <c r="J25" s="37"/>
      <c r="K25" s="37"/>
      <c r="L25" s="37"/>
      <c r="M25" s="37"/>
      <c r="N25" s="37"/>
      <c r="O25" s="37"/>
      <c r="P25" s="36"/>
      <c r="Q25" s="36"/>
      <c r="R25" s="36"/>
      <c r="S25" s="36"/>
    </row>
    <row r="26" spans="1:19" s="35" customFormat="1" ht="42.75" customHeight="1" x14ac:dyDescent="0.2">
      <c r="A26" s="28" t="s">
        <v>61</v>
      </c>
      <c r="B26" s="131" t="s">
        <v>75</v>
      </c>
      <c r="C26" s="143" t="s">
        <v>538</v>
      </c>
      <c r="D26" s="193"/>
      <c r="E26" s="37"/>
      <c r="F26" s="37"/>
      <c r="G26" s="37"/>
      <c r="H26" s="37"/>
      <c r="I26" s="37"/>
      <c r="J26" s="37"/>
      <c r="K26" s="37"/>
      <c r="L26" s="37"/>
      <c r="M26" s="37"/>
      <c r="N26" s="37"/>
      <c r="O26" s="37"/>
      <c r="P26" s="36"/>
      <c r="Q26" s="36"/>
      <c r="R26" s="36"/>
      <c r="S26" s="36"/>
    </row>
    <row r="27" spans="1:19" s="35" customFormat="1" ht="51.75" customHeight="1" x14ac:dyDescent="0.2">
      <c r="A27" s="28" t="s">
        <v>59</v>
      </c>
      <c r="B27" s="131" t="s">
        <v>74</v>
      </c>
      <c r="C27" s="143" t="s">
        <v>537</v>
      </c>
      <c r="D27" s="193"/>
      <c r="E27" s="37"/>
      <c r="F27" s="37"/>
      <c r="G27" s="37"/>
      <c r="H27" s="37"/>
      <c r="I27" s="37"/>
      <c r="J27" s="37"/>
      <c r="K27" s="37"/>
      <c r="L27" s="37"/>
      <c r="M27" s="37"/>
      <c r="N27" s="37"/>
      <c r="O27" s="37"/>
      <c r="P27" s="36"/>
      <c r="Q27" s="36"/>
      <c r="R27" s="36"/>
      <c r="S27" s="36"/>
    </row>
    <row r="28" spans="1:19" s="35" customFormat="1" ht="42.75" customHeight="1" x14ac:dyDescent="0.2">
      <c r="A28" s="28" t="s">
        <v>58</v>
      </c>
      <c r="B28" s="131" t="s">
        <v>392</v>
      </c>
      <c r="C28" s="143" t="s">
        <v>461</v>
      </c>
      <c r="D28" s="193"/>
      <c r="E28" s="37"/>
      <c r="F28" s="37"/>
      <c r="G28" s="37"/>
      <c r="H28" s="37"/>
      <c r="I28" s="37"/>
      <c r="J28" s="37"/>
      <c r="K28" s="37"/>
      <c r="L28" s="37"/>
      <c r="M28" s="37"/>
      <c r="N28" s="37"/>
      <c r="O28" s="37"/>
      <c r="P28" s="36"/>
      <c r="Q28" s="36"/>
      <c r="R28" s="36"/>
      <c r="S28" s="36"/>
    </row>
    <row r="29" spans="1:19" s="35" customFormat="1" ht="51.75" customHeight="1" x14ac:dyDescent="0.2">
      <c r="A29" s="28" t="s">
        <v>56</v>
      </c>
      <c r="B29" s="131" t="s">
        <v>393</v>
      </c>
      <c r="C29" s="143" t="s">
        <v>461</v>
      </c>
      <c r="D29" s="193"/>
      <c r="E29" s="37"/>
      <c r="F29" s="37"/>
      <c r="G29" s="37"/>
      <c r="H29" s="37"/>
      <c r="I29" s="37"/>
      <c r="J29" s="37"/>
      <c r="K29" s="37"/>
      <c r="L29" s="37"/>
      <c r="M29" s="37"/>
      <c r="N29" s="37"/>
      <c r="O29" s="37"/>
      <c r="P29" s="36"/>
      <c r="Q29" s="36"/>
      <c r="R29" s="36"/>
      <c r="S29" s="36"/>
    </row>
    <row r="30" spans="1:19" s="35" customFormat="1" ht="51.75" customHeight="1" x14ac:dyDescent="0.2">
      <c r="A30" s="28" t="s">
        <v>54</v>
      </c>
      <c r="B30" s="131" t="s">
        <v>394</v>
      </c>
      <c r="C30" s="143" t="s">
        <v>461</v>
      </c>
      <c r="D30" s="193"/>
      <c r="E30" s="37"/>
      <c r="F30" s="37"/>
      <c r="G30" s="37"/>
      <c r="H30" s="37"/>
      <c r="I30" s="37"/>
      <c r="J30" s="37"/>
      <c r="K30" s="37"/>
      <c r="L30" s="37"/>
      <c r="M30" s="37"/>
      <c r="N30" s="37"/>
      <c r="O30" s="37"/>
      <c r="P30" s="36"/>
      <c r="Q30" s="36"/>
      <c r="R30" s="36"/>
      <c r="S30" s="36"/>
    </row>
    <row r="31" spans="1:19" s="35" customFormat="1" ht="51.75" customHeight="1" x14ac:dyDescent="0.2">
      <c r="A31" s="28" t="s">
        <v>73</v>
      </c>
      <c r="B31" s="194" t="s">
        <v>395</v>
      </c>
      <c r="C31" s="143" t="s">
        <v>335</v>
      </c>
      <c r="D31" s="193"/>
      <c r="E31" s="37"/>
      <c r="F31" s="37"/>
      <c r="G31" s="37"/>
      <c r="H31" s="37"/>
      <c r="I31" s="37"/>
      <c r="J31" s="37"/>
      <c r="K31" s="37"/>
      <c r="L31" s="37"/>
      <c r="M31" s="37"/>
      <c r="N31" s="37"/>
      <c r="O31" s="37"/>
      <c r="P31" s="36"/>
      <c r="Q31" s="36"/>
      <c r="R31" s="36"/>
      <c r="S31" s="36"/>
    </row>
    <row r="32" spans="1:19" s="35" customFormat="1" ht="51.75" customHeight="1" x14ac:dyDescent="0.2">
      <c r="A32" s="28" t="s">
        <v>71</v>
      </c>
      <c r="B32" s="194" t="s">
        <v>396</v>
      </c>
      <c r="C32" s="143" t="s">
        <v>335</v>
      </c>
      <c r="D32" s="193"/>
      <c r="E32" s="37"/>
      <c r="F32" s="37"/>
      <c r="G32" s="37"/>
      <c r="H32" s="37"/>
      <c r="I32" s="37"/>
      <c r="J32" s="37"/>
      <c r="K32" s="37"/>
      <c r="L32" s="37"/>
      <c r="M32" s="37"/>
      <c r="N32" s="37"/>
      <c r="O32" s="37"/>
      <c r="P32" s="36"/>
      <c r="Q32" s="36"/>
      <c r="R32" s="36"/>
      <c r="S32" s="36"/>
    </row>
    <row r="33" spans="1:19" s="35" customFormat="1" ht="101.25" customHeight="1" x14ac:dyDescent="0.2">
      <c r="A33" s="28" t="s">
        <v>70</v>
      </c>
      <c r="B33" s="194" t="s">
        <v>397</v>
      </c>
      <c r="C33" s="39" t="s">
        <v>534</v>
      </c>
      <c r="D33" s="193"/>
      <c r="E33" s="37"/>
      <c r="F33" s="37"/>
      <c r="G33" s="37"/>
      <c r="H33" s="37"/>
      <c r="I33" s="37"/>
      <c r="J33" s="37"/>
      <c r="K33" s="37"/>
      <c r="L33" s="37"/>
      <c r="M33" s="37"/>
      <c r="N33" s="37"/>
      <c r="O33" s="37"/>
      <c r="P33" s="36"/>
      <c r="Q33" s="36"/>
      <c r="R33" s="36"/>
      <c r="S33" s="36"/>
    </row>
    <row r="34" spans="1:19" ht="111" customHeight="1" x14ac:dyDescent="0.25">
      <c r="A34" s="28" t="s">
        <v>413</v>
      </c>
      <c r="B34" s="194"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4"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4"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4"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4" t="s">
        <v>204</v>
      </c>
      <c r="C38" s="39" t="s">
        <v>335</v>
      </c>
      <c r="D38" s="27"/>
      <c r="E38" s="27"/>
      <c r="F38" s="27"/>
      <c r="G38" s="27"/>
      <c r="H38" s="27"/>
      <c r="I38" s="27"/>
      <c r="J38" s="27"/>
      <c r="K38" s="27"/>
      <c r="L38" s="27"/>
      <c r="M38" s="27"/>
      <c r="N38" s="27"/>
      <c r="O38" s="27"/>
      <c r="P38" s="27"/>
      <c r="Q38" s="27"/>
      <c r="R38" s="27"/>
      <c r="S38" s="27"/>
    </row>
    <row r="39" spans="1:19" ht="23.25" customHeight="1" x14ac:dyDescent="0.25">
      <c r="A39" s="265"/>
      <c r="B39" s="266"/>
      <c r="C39" s="267"/>
      <c r="D39" s="27"/>
      <c r="E39" s="27"/>
      <c r="F39" s="27"/>
      <c r="G39" s="27"/>
      <c r="H39" s="27"/>
      <c r="I39" s="27"/>
      <c r="J39" s="27"/>
      <c r="K39" s="27"/>
      <c r="L39" s="27"/>
      <c r="M39" s="27"/>
      <c r="N39" s="27"/>
      <c r="O39" s="27"/>
      <c r="P39" s="27"/>
      <c r="Q39" s="27"/>
      <c r="R39" s="27"/>
      <c r="S39" s="27"/>
    </row>
    <row r="40" spans="1:19" ht="63" x14ac:dyDescent="0.25">
      <c r="A40" s="28" t="s">
        <v>403</v>
      </c>
      <c r="B40" s="194" t="s">
        <v>456</v>
      </c>
      <c r="C40" s="39" t="str">
        <f>CONCATENATE((ROUND(C48,2))," ","млн. руб.")</f>
        <v>18,51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4"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4"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4"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4" t="s">
        <v>444</v>
      </c>
      <c r="C44" s="39" t="s">
        <v>533</v>
      </c>
      <c r="D44" s="27"/>
      <c r="E44" s="27"/>
      <c r="F44" s="27"/>
      <c r="G44" s="27"/>
      <c r="H44" s="27"/>
      <c r="I44" s="27"/>
      <c r="J44" s="27"/>
      <c r="K44" s="27"/>
      <c r="L44" s="27"/>
      <c r="M44" s="27"/>
      <c r="N44" s="27"/>
      <c r="O44" s="27"/>
      <c r="P44" s="27"/>
      <c r="Q44" s="27"/>
      <c r="R44" s="27"/>
      <c r="S44" s="27"/>
    </row>
    <row r="45" spans="1:19" ht="120" customHeight="1" x14ac:dyDescent="0.25">
      <c r="A45" s="28" t="s">
        <v>439</v>
      </c>
      <c r="B45" s="194" t="s">
        <v>445</v>
      </c>
      <c r="C45" s="39" t="s">
        <v>533</v>
      </c>
      <c r="D45" s="27"/>
      <c r="E45" s="27"/>
      <c r="F45" s="27"/>
      <c r="G45" s="27"/>
      <c r="H45" s="27"/>
      <c r="I45" s="27"/>
      <c r="J45" s="27"/>
      <c r="K45" s="27"/>
      <c r="L45" s="27"/>
      <c r="M45" s="27"/>
      <c r="N45" s="27"/>
      <c r="O45" s="27"/>
      <c r="P45" s="27"/>
      <c r="Q45" s="27"/>
      <c r="R45" s="27"/>
      <c r="S45" s="27"/>
    </row>
    <row r="46" spans="1:19" ht="101.25" customHeight="1" x14ac:dyDescent="0.25">
      <c r="A46" s="28" t="s">
        <v>406</v>
      </c>
      <c r="B46" s="194" t="s">
        <v>446</v>
      </c>
      <c r="C46" s="39" t="s">
        <v>533</v>
      </c>
      <c r="D46" s="27"/>
      <c r="E46" s="27"/>
      <c r="F46" s="27"/>
      <c r="G46" s="27"/>
      <c r="H46" s="27"/>
      <c r="I46" s="27"/>
      <c r="J46" s="27"/>
      <c r="K46" s="27"/>
      <c r="L46" s="27"/>
      <c r="M46" s="27"/>
      <c r="N46" s="27"/>
      <c r="O46" s="27"/>
      <c r="P46" s="27"/>
      <c r="Q46" s="27"/>
      <c r="R46" s="27"/>
      <c r="S46" s="27"/>
    </row>
    <row r="47" spans="1:19" ht="18.75" customHeight="1" x14ac:dyDescent="0.25">
      <c r="A47" s="265"/>
      <c r="B47" s="266"/>
      <c r="C47" s="267"/>
      <c r="D47" s="27"/>
      <c r="E47" s="27"/>
      <c r="F47" s="27"/>
      <c r="G47" s="27"/>
      <c r="H47" s="27"/>
      <c r="I47" s="27"/>
      <c r="J47" s="27"/>
      <c r="K47" s="27"/>
      <c r="L47" s="27"/>
      <c r="M47" s="27"/>
      <c r="N47" s="27"/>
      <c r="O47" s="27"/>
      <c r="P47" s="27"/>
      <c r="Q47" s="27"/>
      <c r="R47" s="27"/>
      <c r="S47" s="27"/>
    </row>
    <row r="48" spans="1:19" ht="75.75" customHeight="1" x14ac:dyDescent="0.25">
      <c r="A48" s="28" t="s">
        <v>440</v>
      </c>
      <c r="B48" s="194" t="s">
        <v>454</v>
      </c>
      <c r="C48" s="195">
        <v>18.506030421061666</v>
      </c>
      <c r="D48" s="27"/>
      <c r="E48" s="27"/>
      <c r="F48" s="27"/>
      <c r="G48" s="27"/>
      <c r="H48" s="27"/>
      <c r="I48" s="27"/>
      <c r="J48" s="27"/>
      <c r="K48" s="27"/>
      <c r="L48" s="27"/>
      <c r="M48" s="27"/>
      <c r="N48" s="27"/>
      <c r="O48" s="27"/>
      <c r="P48" s="27"/>
      <c r="Q48" s="27"/>
      <c r="R48" s="27"/>
      <c r="S48" s="27"/>
    </row>
    <row r="49" spans="1:19" ht="71.25" customHeight="1" x14ac:dyDescent="0.25">
      <c r="A49" s="28" t="s">
        <v>407</v>
      </c>
      <c r="B49" s="194" t="s">
        <v>455</v>
      </c>
      <c r="C49" s="195">
        <v>15.276869021447482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N_TP2100.VL.0019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3" t="s">
        <v>418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341</v>
      </c>
      <c r="D19" s="279" t="s">
        <v>340</v>
      </c>
      <c r="E19" s="279" t="s">
        <v>107</v>
      </c>
      <c r="F19" s="279" t="s">
        <v>106</v>
      </c>
      <c r="G19" s="279" t="s">
        <v>336</v>
      </c>
      <c r="H19" s="279" t="s">
        <v>105</v>
      </c>
      <c r="I19" s="279" t="s">
        <v>104</v>
      </c>
      <c r="J19" s="279" t="s">
        <v>103</v>
      </c>
      <c r="K19" s="279" t="s">
        <v>102</v>
      </c>
      <c r="L19" s="279" t="s">
        <v>101</v>
      </c>
      <c r="M19" s="279" t="s">
        <v>100</v>
      </c>
      <c r="N19" s="279" t="s">
        <v>99</v>
      </c>
      <c r="O19" s="279" t="s">
        <v>98</v>
      </c>
      <c r="P19" s="279" t="s">
        <v>97</v>
      </c>
      <c r="Q19" s="279" t="s">
        <v>339</v>
      </c>
      <c r="R19" s="279"/>
      <c r="S19" s="282" t="s">
        <v>410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3" t="s">
        <v>337</v>
      </c>
      <c r="R20" s="44" t="s">
        <v>338</v>
      </c>
      <c r="S20" s="282"/>
      <c r="T20" s="32"/>
      <c r="U20" s="32"/>
      <c r="V20" s="32"/>
      <c r="W20" s="32"/>
      <c r="X20" s="32"/>
      <c r="Y20" s="32"/>
      <c r="Z20" s="31"/>
      <c r="AA20" s="31"/>
      <c r="AB20" s="31"/>
    </row>
    <row r="21" spans="1:28" s="3" customFormat="1" ht="18.75" x14ac:dyDescent="0.2">
      <c r="A21" s="43">
        <v>1</v>
      </c>
      <c r="B21" s="48">
        <v>2</v>
      </c>
      <c r="C21" s="43">
        <v>3</v>
      </c>
      <c r="D21" s="48">
        <v>4</v>
      </c>
      <c r="E21" s="43">
        <v>5</v>
      </c>
      <c r="F21" s="48">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89"/>
      <c r="B29" s="48" t="s">
        <v>334</v>
      </c>
      <c r="C29" s="48"/>
      <c r="D29" s="48"/>
      <c r="E29" s="89" t="s">
        <v>335</v>
      </c>
      <c r="F29" s="89" t="s">
        <v>335</v>
      </c>
      <c r="G29" s="89" t="s">
        <v>335</v>
      </c>
      <c r="H29" s="89"/>
      <c r="I29" s="89"/>
      <c r="J29" s="89"/>
      <c r="K29" s="89"/>
      <c r="L29" s="89"/>
      <c r="M29" s="89"/>
      <c r="N29" s="89"/>
      <c r="O29" s="89"/>
      <c r="P29" s="89"/>
      <c r="Q29" s="9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N_TP2100.VL.0019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4" t="s">
        <v>423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195</v>
      </c>
      <c r="C21" s="291"/>
      <c r="D21" s="294" t="s">
        <v>130</v>
      </c>
      <c r="E21" s="290" t="s">
        <v>451</v>
      </c>
      <c r="F21" s="291"/>
      <c r="G21" s="290" t="s">
        <v>245</v>
      </c>
      <c r="H21" s="291"/>
      <c r="I21" s="290" t="s">
        <v>129</v>
      </c>
      <c r="J21" s="291"/>
      <c r="K21" s="294" t="s">
        <v>128</v>
      </c>
      <c r="L21" s="290" t="s">
        <v>127</v>
      </c>
      <c r="M21" s="291"/>
      <c r="N21" s="290" t="s">
        <v>447</v>
      </c>
      <c r="O21" s="291"/>
      <c r="P21" s="294" t="s">
        <v>126</v>
      </c>
      <c r="Q21" s="283" t="s">
        <v>125</v>
      </c>
      <c r="R21" s="284"/>
      <c r="S21" s="283" t="s">
        <v>124</v>
      </c>
      <c r="T21" s="285"/>
    </row>
    <row r="22" spans="1:20" ht="204.75" customHeight="1" x14ac:dyDescent="0.25">
      <c r="A22" s="288"/>
      <c r="B22" s="292"/>
      <c r="C22" s="293"/>
      <c r="D22" s="297"/>
      <c r="E22" s="292"/>
      <c r="F22" s="293"/>
      <c r="G22" s="292"/>
      <c r="H22" s="293"/>
      <c r="I22" s="292"/>
      <c r="J22" s="293"/>
      <c r="K22" s="295"/>
      <c r="L22" s="292"/>
      <c r="M22" s="293"/>
      <c r="N22" s="292"/>
      <c r="O22" s="293"/>
      <c r="P22" s="295"/>
      <c r="Q22" s="83" t="s">
        <v>123</v>
      </c>
      <c r="R22" s="83" t="s">
        <v>422</v>
      </c>
      <c r="S22" s="83" t="s">
        <v>122</v>
      </c>
      <c r="T22" s="83" t="s">
        <v>121</v>
      </c>
    </row>
    <row r="23" spans="1:20" ht="51.75" customHeight="1" x14ac:dyDescent="0.25">
      <c r="A23" s="289"/>
      <c r="B23" s="132" t="s">
        <v>119</v>
      </c>
      <c r="C23" s="132" t="s">
        <v>120</v>
      </c>
      <c r="D23" s="295"/>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83" t="s">
        <v>119</v>
      </c>
      <c r="R23" s="83" t="s">
        <v>119</v>
      </c>
      <c r="S23" s="83" t="s">
        <v>119</v>
      </c>
      <c r="T23" s="83"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5"/>
      <c r="R25" s="62"/>
      <c r="S25" s="135"/>
      <c r="T25" s="62"/>
    </row>
    <row r="26" spans="1:20" s="60" customFormat="1" x14ac:dyDescent="0.25">
      <c r="A26" s="64"/>
      <c r="B26" s="62"/>
      <c r="C26" s="62"/>
      <c r="D26" s="146"/>
      <c r="E26" s="62"/>
      <c r="F26" s="62"/>
      <c r="G26" s="62"/>
      <c r="H26" s="62"/>
      <c r="I26" s="62"/>
      <c r="J26" s="61"/>
      <c r="K26" s="61"/>
      <c r="L26" s="61"/>
      <c r="M26" s="63"/>
      <c r="N26" s="63"/>
      <c r="O26" s="63"/>
      <c r="P26" s="61"/>
      <c r="Q26" s="135"/>
      <c r="R26" s="62"/>
      <c r="S26" s="135"/>
      <c r="T26" s="62"/>
    </row>
    <row r="27" spans="1:20" s="60" customFormat="1" x14ac:dyDescent="0.25">
      <c r="A27" s="64"/>
      <c r="B27" s="62"/>
      <c r="C27" s="62"/>
      <c r="D27" s="146"/>
      <c r="E27" s="62"/>
      <c r="F27" s="62"/>
      <c r="G27" s="62"/>
      <c r="H27" s="62"/>
      <c r="I27" s="62"/>
      <c r="J27" s="61"/>
      <c r="K27" s="61"/>
      <c r="L27" s="61"/>
      <c r="M27" s="63"/>
      <c r="N27" s="63"/>
      <c r="O27" s="63"/>
      <c r="P27" s="61"/>
      <c r="Q27" s="135"/>
      <c r="R27" s="62"/>
      <c r="S27" s="135"/>
      <c r="T27" s="62"/>
    </row>
    <row r="28" spans="1:20" s="60" customFormat="1" x14ac:dyDescent="0.25">
      <c r="A28" s="64"/>
      <c r="B28" s="62"/>
      <c r="C28" s="62"/>
      <c r="D28" s="146"/>
      <c r="E28" s="62"/>
      <c r="F28" s="62"/>
      <c r="G28" s="62"/>
      <c r="H28" s="62"/>
      <c r="I28" s="62"/>
      <c r="J28" s="61"/>
      <c r="K28" s="61"/>
      <c r="L28" s="61"/>
      <c r="M28" s="63"/>
      <c r="N28" s="63"/>
      <c r="O28" s="63"/>
      <c r="P28" s="61"/>
      <c r="Q28" s="135"/>
      <c r="R28" s="62"/>
      <c r="S28" s="135"/>
      <c r="T28" s="62"/>
    </row>
    <row r="29" spans="1:20" s="60" customFormat="1" x14ac:dyDescent="0.25">
      <c r="A29" s="64"/>
      <c r="B29" s="62"/>
      <c r="C29" s="62"/>
      <c r="D29" s="146"/>
      <c r="E29" s="62"/>
      <c r="F29" s="62"/>
      <c r="G29" s="62"/>
      <c r="H29" s="62"/>
      <c r="I29" s="62"/>
      <c r="J29" s="61"/>
      <c r="K29" s="61"/>
      <c r="L29" s="61"/>
      <c r="M29" s="63"/>
      <c r="N29" s="63"/>
      <c r="O29" s="63"/>
      <c r="P29" s="61"/>
      <c r="Q29" s="135"/>
      <c r="R29" s="62"/>
      <c r="S29" s="135"/>
      <c r="T29" s="62"/>
    </row>
    <row r="30" spans="1:20" s="60" customFormat="1" x14ac:dyDescent="0.25">
      <c r="A30" s="64"/>
      <c r="B30" s="62"/>
      <c r="C30" s="62"/>
      <c r="D30" s="146"/>
      <c r="E30" s="62"/>
      <c r="F30" s="62"/>
      <c r="G30" s="62"/>
      <c r="H30" s="62"/>
      <c r="I30" s="62"/>
      <c r="J30" s="61"/>
      <c r="K30" s="61"/>
      <c r="L30" s="61"/>
      <c r="M30" s="63"/>
      <c r="N30" s="63"/>
      <c r="O30" s="63"/>
      <c r="P30" s="61"/>
      <c r="Q30" s="135"/>
      <c r="R30" s="62"/>
      <c r="S30" s="135"/>
      <c r="T30" s="62"/>
    </row>
    <row r="31" spans="1:20" s="60" customFormat="1" x14ac:dyDescent="0.25">
      <c r="A31" s="64"/>
      <c r="B31" s="62"/>
      <c r="C31" s="62"/>
      <c r="D31" s="146"/>
      <c r="E31" s="62"/>
      <c r="F31" s="62"/>
      <c r="G31" s="62"/>
      <c r="H31" s="62"/>
      <c r="I31" s="62"/>
      <c r="J31" s="61"/>
      <c r="K31" s="61"/>
      <c r="L31" s="61"/>
      <c r="M31" s="63"/>
      <c r="N31" s="63"/>
      <c r="O31" s="63"/>
      <c r="P31" s="61"/>
      <c r="Q31" s="135"/>
      <c r="R31" s="62"/>
      <c r="S31" s="135"/>
      <c r="T31" s="62"/>
    </row>
    <row r="32" spans="1:20" x14ac:dyDescent="0.25">
      <c r="A32" s="64"/>
      <c r="B32" s="62"/>
      <c r="C32" s="62"/>
      <c r="D32" s="146"/>
      <c r="E32" s="62"/>
      <c r="F32" s="62"/>
      <c r="G32" s="62"/>
      <c r="H32" s="62"/>
      <c r="I32" s="62"/>
      <c r="J32" s="61"/>
      <c r="K32" s="61"/>
      <c r="L32" s="61"/>
      <c r="M32" s="63"/>
      <c r="N32" s="142"/>
      <c r="O32" s="142"/>
      <c r="P32" s="142"/>
      <c r="Q32" s="142"/>
      <c r="R32" s="142"/>
      <c r="S32" s="142"/>
      <c r="T32" s="142"/>
    </row>
    <row r="33" spans="1:113" x14ac:dyDescent="0.25">
      <c r="A33" s="64"/>
      <c r="B33" s="62"/>
      <c r="C33" s="62"/>
      <c r="D33" s="146"/>
      <c r="E33" s="62"/>
      <c r="F33" s="62"/>
      <c r="G33" s="62"/>
      <c r="H33" s="62"/>
      <c r="I33" s="62"/>
      <c r="J33" s="61"/>
      <c r="K33" s="61"/>
      <c r="L33" s="61"/>
      <c r="M33" s="63"/>
      <c r="N33" s="142"/>
      <c r="O33" s="142"/>
      <c r="P33" s="142"/>
      <c r="Q33" s="142"/>
      <c r="R33" s="142"/>
      <c r="S33" s="142"/>
      <c r="T33" s="142"/>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296" t="s">
        <v>457</v>
      </c>
      <c r="C36" s="296"/>
      <c r="D36" s="296"/>
      <c r="E36" s="296"/>
      <c r="F36" s="296"/>
      <c r="G36" s="296"/>
      <c r="H36" s="296"/>
      <c r="I36" s="296"/>
      <c r="J36" s="296"/>
      <c r="K36" s="296"/>
      <c r="L36" s="296"/>
      <c r="M36" s="296"/>
      <c r="N36" s="296"/>
      <c r="O36" s="296"/>
      <c r="P36" s="296"/>
      <c r="Q36" s="296"/>
      <c r="R36" s="296"/>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topLeftCell="A15" zoomScaleNormal="100" zoomScaleSheetLayoutView="73" workbookViewId="0">
      <selection activeCell="E24" sqref="E24"/>
    </sheetView>
  </sheetViews>
  <sheetFormatPr defaultColWidth="10.7109375" defaultRowHeight="15.75" x14ac:dyDescent="0.25"/>
  <cols>
    <col min="1" max="1" width="10.7109375" style="52"/>
    <col min="2" max="2" width="22.7109375" style="52" customWidth="1"/>
    <col min="3" max="3" width="21.85546875" style="52" customWidth="1"/>
    <col min="4" max="4" width="19.85546875" style="52" customWidth="1"/>
    <col min="5" max="5" width="20.425781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0"/>
      <c r="C5" s="200"/>
      <c r="D5" s="200"/>
      <c r="E5" s="200"/>
      <c r="F5" s="200"/>
      <c r="G5" s="200"/>
      <c r="H5" s="200"/>
      <c r="I5" s="200"/>
      <c r="J5" s="200"/>
      <c r="K5" s="200"/>
      <c r="L5" s="200"/>
      <c r="M5" s="200"/>
      <c r="N5" s="298" t="str">
        <f>'1. паспорт местоположение'!$A$5</f>
        <v>Год раскрытия информации: 2026 год</v>
      </c>
      <c r="O5" s="298"/>
      <c r="P5" s="298"/>
      <c r="Q5" s="298"/>
      <c r="R5" s="298"/>
      <c r="S5" s="298"/>
      <c r="T5" s="200"/>
      <c r="U5" s="200"/>
      <c r="V5" s="200"/>
      <c r="W5" s="200"/>
      <c r="X5" s="200"/>
      <c r="Y5" s="200"/>
      <c r="Z5" s="134"/>
      <c r="AA5" s="13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N_TP2100.VL.0019</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75" t="str">
        <f>'1. паспорт местоположение'!$A$15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0" t="s">
        <v>5</v>
      </c>
      <c r="B21" s="302" t="s">
        <v>431</v>
      </c>
      <c r="C21" s="303"/>
      <c r="D21" s="302" t="s">
        <v>433</v>
      </c>
      <c r="E21" s="303"/>
      <c r="F21" s="283" t="s">
        <v>102</v>
      </c>
      <c r="G21" s="285"/>
      <c r="H21" s="285"/>
      <c r="I21" s="284"/>
      <c r="J21" s="300" t="s">
        <v>434</v>
      </c>
      <c r="K21" s="302" t="s">
        <v>435</v>
      </c>
      <c r="L21" s="303"/>
      <c r="M21" s="302" t="s">
        <v>436</v>
      </c>
      <c r="N21" s="303"/>
      <c r="O21" s="302" t="s">
        <v>424</v>
      </c>
      <c r="P21" s="303"/>
      <c r="Q21" s="302" t="s">
        <v>135</v>
      </c>
      <c r="R21" s="303"/>
      <c r="S21" s="300" t="s">
        <v>134</v>
      </c>
      <c r="T21" s="300" t="s">
        <v>437</v>
      </c>
      <c r="U21" s="300" t="s">
        <v>432</v>
      </c>
      <c r="V21" s="302" t="s">
        <v>133</v>
      </c>
      <c r="W21" s="303"/>
      <c r="X21" s="283" t="s">
        <v>125</v>
      </c>
      <c r="Y21" s="285"/>
      <c r="Z21" s="283" t="s">
        <v>124</v>
      </c>
      <c r="AA21" s="285"/>
    </row>
    <row r="22" spans="1:27" ht="216" customHeight="1" x14ac:dyDescent="0.25">
      <c r="A22" s="306"/>
      <c r="B22" s="304"/>
      <c r="C22" s="305"/>
      <c r="D22" s="304"/>
      <c r="E22" s="305"/>
      <c r="F22" s="283" t="s">
        <v>132</v>
      </c>
      <c r="G22" s="284"/>
      <c r="H22" s="283" t="s">
        <v>131</v>
      </c>
      <c r="I22" s="284"/>
      <c r="J22" s="301"/>
      <c r="K22" s="304"/>
      <c r="L22" s="305"/>
      <c r="M22" s="304"/>
      <c r="N22" s="305"/>
      <c r="O22" s="304"/>
      <c r="P22" s="305"/>
      <c r="Q22" s="304"/>
      <c r="R22" s="305"/>
      <c r="S22" s="301"/>
      <c r="T22" s="301"/>
      <c r="U22" s="301"/>
      <c r="V22" s="304"/>
      <c r="W22" s="305"/>
      <c r="X22" s="83" t="s">
        <v>123</v>
      </c>
      <c r="Y22" s="83" t="s">
        <v>422</v>
      </c>
      <c r="Z22" s="83" t="s">
        <v>122</v>
      </c>
      <c r="AA22" s="83" t="s">
        <v>121</v>
      </c>
    </row>
    <row r="23" spans="1:27" ht="60" customHeight="1" x14ac:dyDescent="0.25">
      <c r="A23" s="301"/>
      <c r="B23" s="130" t="s">
        <v>119</v>
      </c>
      <c r="C23" s="13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89" customFormat="1" ht="38.25" customHeight="1" x14ac:dyDescent="0.25">
      <c r="A25" s="65">
        <v>1</v>
      </c>
      <c r="B25" s="196" t="s">
        <v>603</v>
      </c>
      <c r="C25" s="196" t="s">
        <v>603</v>
      </c>
      <c r="D25" s="236"/>
      <c r="E25" s="196"/>
      <c r="F25" s="196">
        <v>110</v>
      </c>
      <c r="G25" s="196">
        <v>110</v>
      </c>
      <c r="H25" s="196">
        <v>110</v>
      </c>
      <c r="I25" s="196">
        <v>110</v>
      </c>
      <c r="J25" s="197">
        <v>1970</v>
      </c>
      <c r="K25" s="197">
        <v>1</v>
      </c>
      <c r="L25" s="197">
        <v>1</v>
      </c>
      <c r="M25" s="246" t="s">
        <v>617</v>
      </c>
      <c r="N25" s="246" t="s">
        <v>617</v>
      </c>
      <c r="O25" s="198" t="s">
        <v>602</v>
      </c>
      <c r="P25" s="198" t="s">
        <v>602</v>
      </c>
      <c r="Q25" s="198">
        <v>70</v>
      </c>
      <c r="R25" s="198">
        <v>70</v>
      </c>
      <c r="S25" s="197" t="s">
        <v>335</v>
      </c>
      <c r="T25" s="197" t="s">
        <v>618</v>
      </c>
      <c r="U25" s="247">
        <v>17</v>
      </c>
      <c r="V25" s="247" t="s">
        <v>619</v>
      </c>
      <c r="W25" s="248" t="s">
        <v>620</v>
      </c>
      <c r="X25" s="196" t="s">
        <v>615</v>
      </c>
      <c r="Y25" s="196" t="s">
        <v>616</v>
      </c>
      <c r="Z25" s="65" t="s">
        <v>335</v>
      </c>
      <c r="AA25" s="65" t="s">
        <v>335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N_TP2100.VL.0019</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3" t="s">
        <v>417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9.25" customHeight="1" x14ac:dyDescent="0.2">
      <c r="A22" s="28" t="s">
        <v>65</v>
      </c>
      <c r="B22" s="34" t="s">
        <v>429</v>
      </c>
      <c r="C22" s="240" t="s">
        <v>611</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52" t="s">
        <v>610</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64" t="s">
        <v>626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625</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78.5" customHeight="1" x14ac:dyDescent="0.25">
      <c r="A27" s="28" t="s">
        <v>58</v>
      </c>
      <c r="B27" s="30" t="s">
        <v>430</v>
      </c>
      <c r="C27" s="194"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7"/>
      <c r="AB6" s="12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7"/>
      <c r="AB7" s="12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8"/>
      <c r="AB8" s="12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9"/>
      <c r="AB9" s="12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7"/>
      <c r="AB10" s="127"/>
    </row>
    <row r="11" spans="1:28" ht="15.75" x14ac:dyDescent="0.25">
      <c r="A11" s="275" t="str">
        <f>'1. паспорт местоположение'!A12:C12</f>
        <v>N_TP2100.VL.0019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9"/>
      <c r="AB12" s="12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8"/>
      <c r="AB14" s="12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9"/>
      <c r="AB15" s="12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8"/>
      <c r="AB16" s="13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8"/>
      <c r="AB17" s="13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8"/>
      <c r="AB18" s="13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8"/>
      <c r="AB19" s="13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9"/>
      <c r="AB20" s="13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9"/>
      <c r="AB21" s="139"/>
    </row>
    <row r="22" spans="1:28" x14ac:dyDescent="0.25">
      <c r="A22" s="310" t="s">
        <v>448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0"/>
      <c r="AB22" s="140"/>
    </row>
    <row r="23" spans="1:28" ht="32.25" customHeight="1" x14ac:dyDescent="0.25">
      <c r="A23" s="312" t="s">
        <v>332</v>
      </c>
      <c r="B23" s="313"/>
      <c r="C23" s="313"/>
      <c r="D23" s="313"/>
      <c r="E23" s="313"/>
      <c r="F23" s="313"/>
      <c r="G23" s="313"/>
      <c r="H23" s="313"/>
      <c r="I23" s="313"/>
      <c r="J23" s="313"/>
      <c r="K23" s="313"/>
      <c r="L23" s="314"/>
      <c r="M23" s="311" t="s">
        <v>333</v>
      </c>
      <c r="N23" s="311"/>
      <c r="O23" s="311"/>
      <c r="P23" s="311"/>
      <c r="Q23" s="311"/>
      <c r="R23" s="311"/>
      <c r="S23" s="311"/>
      <c r="T23" s="311"/>
      <c r="U23" s="311"/>
      <c r="V23" s="311"/>
      <c r="W23" s="311"/>
      <c r="X23" s="311"/>
      <c r="Y23" s="311"/>
      <c r="Z23" s="311"/>
    </row>
    <row r="24" spans="1:28" ht="151.5" customHeight="1" x14ac:dyDescent="0.25">
      <c r="A24" s="80" t="s">
        <v>205</v>
      </c>
      <c r="B24" s="81" t="s">
        <v>234</v>
      </c>
      <c r="C24" s="80" t="s">
        <v>327</v>
      </c>
      <c r="D24" s="80" t="s">
        <v>206</v>
      </c>
      <c r="E24" s="80" t="s">
        <v>328</v>
      </c>
      <c r="F24" s="80" t="s">
        <v>330</v>
      </c>
      <c r="G24" s="80" t="s">
        <v>329</v>
      </c>
      <c r="H24" s="80" t="s">
        <v>207</v>
      </c>
      <c r="I24" s="80" t="s">
        <v>331</v>
      </c>
      <c r="J24" s="80" t="s">
        <v>239</v>
      </c>
      <c r="K24" s="81" t="s">
        <v>233</v>
      </c>
      <c r="L24" s="81" t="s">
        <v>208</v>
      </c>
      <c r="M24" s="82" t="s">
        <v>253</v>
      </c>
      <c r="N24" s="81" t="s">
        <v>458</v>
      </c>
      <c r="O24" s="80" t="s">
        <v>250</v>
      </c>
      <c r="P24" s="80" t="s">
        <v>251</v>
      </c>
      <c r="Q24" s="80" t="s">
        <v>249</v>
      </c>
      <c r="R24" s="80" t="s">
        <v>207</v>
      </c>
      <c r="S24" s="80" t="s">
        <v>248</v>
      </c>
      <c r="T24" s="80" t="s">
        <v>247</v>
      </c>
      <c r="U24" s="80" t="s">
        <v>326</v>
      </c>
      <c r="V24" s="80" t="s">
        <v>249</v>
      </c>
      <c r="W24" s="86" t="s">
        <v>232</v>
      </c>
      <c r="X24" s="86" t="s">
        <v>264</v>
      </c>
      <c r="Y24" s="86" t="s">
        <v>265</v>
      </c>
      <c r="Z24" s="88" t="s">
        <v>262</v>
      </c>
    </row>
    <row r="25" spans="1:28" ht="16.5" customHeight="1" x14ac:dyDescent="0.25">
      <c r="A25" s="80">
        <v>1</v>
      </c>
      <c r="B25" s="81">
        <v>2</v>
      </c>
      <c r="C25" s="80">
        <v>3</v>
      </c>
      <c r="D25" s="81">
        <v>4</v>
      </c>
      <c r="E25" s="80">
        <v>5</v>
      </c>
      <c r="F25" s="81">
        <v>6</v>
      </c>
      <c r="G25" s="80">
        <v>7</v>
      </c>
      <c r="H25" s="81">
        <v>8</v>
      </c>
      <c r="I25" s="80">
        <v>9</v>
      </c>
      <c r="J25" s="81">
        <v>10</v>
      </c>
      <c r="K25" s="141">
        <v>11</v>
      </c>
      <c r="L25" s="81">
        <v>12</v>
      </c>
      <c r="M25" s="141">
        <v>13</v>
      </c>
      <c r="N25" s="81">
        <v>14</v>
      </c>
      <c r="O25" s="141">
        <v>15</v>
      </c>
      <c r="P25" s="81">
        <v>16</v>
      </c>
      <c r="Q25" s="141">
        <v>17</v>
      </c>
      <c r="R25" s="81">
        <v>18</v>
      </c>
      <c r="S25" s="141">
        <v>19</v>
      </c>
      <c r="T25" s="81">
        <v>20</v>
      </c>
      <c r="U25" s="141">
        <v>21</v>
      </c>
      <c r="V25" s="81">
        <v>22</v>
      </c>
      <c r="W25" s="141">
        <v>23</v>
      </c>
      <c r="X25" s="81">
        <v>24</v>
      </c>
      <c r="Y25" s="141">
        <v>25</v>
      </c>
      <c r="Z25" s="81">
        <v>26</v>
      </c>
    </row>
    <row r="26" spans="1:28" ht="45.75" customHeight="1" x14ac:dyDescent="0.25">
      <c r="A26" s="73" t="s">
        <v>311</v>
      </c>
      <c r="B26" s="79"/>
      <c r="C26" s="75" t="s">
        <v>313</v>
      </c>
      <c r="D26" s="75" t="s">
        <v>314</v>
      </c>
      <c r="E26" s="75" t="s">
        <v>315</v>
      </c>
      <c r="F26" s="75" t="s">
        <v>244</v>
      </c>
      <c r="G26" s="75" t="s">
        <v>316</v>
      </c>
      <c r="H26" s="75" t="s">
        <v>207</v>
      </c>
      <c r="I26" s="75" t="s">
        <v>317</v>
      </c>
      <c r="J26" s="75" t="s">
        <v>318</v>
      </c>
      <c r="K26" s="72"/>
      <c r="L26" s="76" t="s">
        <v>230</v>
      </c>
      <c r="M26" s="78" t="s">
        <v>246</v>
      </c>
      <c r="N26" s="72"/>
      <c r="O26" s="72"/>
      <c r="P26" s="72"/>
      <c r="Q26" s="72"/>
      <c r="R26" s="72"/>
      <c r="S26" s="72"/>
      <c r="T26" s="72"/>
      <c r="U26" s="72"/>
      <c r="V26" s="72"/>
      <c r="W26" s="72"/>
      <c r="X26" s="72"/>
      <c r="Y26" s="72"/>
      <c r="Z26" s="74" t="s">
        <v>263</v>
      </c>
    </row>
    <row r="27" spans="1:28" x14ac:dyDescent="0.25">
      <c r="A27" s="72" t="s">
        <v>209</v>
      </c>
      <c r="B27" s="72" t="s">
        <v>235</v>
      </c>
      <c r="C27" s="72" t="s">
        <v>214</v>
      </c>
      <c r="D27" s="72" t="s">
        <v>215</v>
      </c>
      <c r="E27" s="72" t="s">
        <v>254</v>
      </c>
      <c r="F27" s="75" t="s">
        <v>210</v>
      </c>
      <c r="G27" s="75" t="s">
        <v>258</v>
      </c>
      <c r="H27" s="72" t="s">
        <v>207</v>
      </c>
      <c r="I27" s="75" t="s">
        <v>240</v>
      </c>
      <c r="J27" s="75" t="s">
        <v>222</v>
      </c>
      <c r="K27" s="76" t="s">
        <v>226</v>
      </c>
      <c r="L27" s="72"/>
      <c r="M27" s="76" t="s">
        <v>252</v>
      </c>
      <c r="N27" s="72"/>
      <c r="O27" s="72"/>
      <c r="P27" s="72"/>
      <c r="Q27" s="72"/>
      <c r="R27" s="72"/>
      <c r="S27" s="72"/>
      <c r="T27" s="72"/>
      <c r="U27" s="72"/>
      <c r="V27" s="72"/>
      <c r="W27" s="72"/>
      <c r="X27" s="72"/>
      <c r="Y27" s="72"/>
      <c r="Z27" s="72"/>
    </row>
    <row r="28" spans="1:28" x14ac:dyDescent="0.25">
      <c r="A28" s="72" t="s">
        <v>209</v>
      </c>
      <c r="B28" s="72" t="s">
        <v>236</v>
      </c>
      <c r="C28" s="72" t="s">
        <v>216</v>
      </c>
      <c r="D28" s="72" t="s">
        <v>217</v>
      </c>
      <c r="E28" s="72" t="s">
        <v>255</v>
      </c>
      <c r="F28" s="75" t="s">
        <v>211</v>
      </c>
      <c r="G28" s="75" t="s">
        <v>259</v>
      </c>
      <c r="H28" s="72" t="s">
        <v>207</v>
      </c>
      <c r="I28" s="75" t="s">
        <v>241</v>
      </c>
      <c r="J28" s="75" t="s">
        <v>223</v>
      </c>
      <c r="K28" s="76" t="s">
        <v>227</v>
      </c>
      <c r="L28" s="77"/>
      <c r="M28" s="76" t="s">
        <v>0</v>
      </c>
      <c r="N28" s="76"/>
      <c r="O28" s="76"/>
      <c r="P28" s="76"/>
      <c r="Q28" s="76"/>
      <c r="R28" s="76"/>
      <c r="S28" s="76"/>
      <c r="T28" s="76"/>
      <c r="U28" s="76"/>
      <c r="V28" s="76"/>
      <c r="W28" s="76"/>
      <c r="X28" s="76"/>
      <c r="Y28" s="76"/>
      <c r="Z28" s="76"/>
    </row>
    <row r="29" spans="1:28" x14ac:dyDescent="0.25">
      <c r="A29" s="72" t="s">
        <v>209</v>
      </c>
      <c r="B29" s="72" t="s">
        <v>237</v>
      </c>
      <c r="C29" s="72" t="s">
        <v>218</v>
      </c>
      <c r="D29" s="72" t="s">
        <v>219</v>
      </c>
      <c r="E29" s="72" t="s">
        <v>256</v>
      </c>
      <c r="F29" s="75" t="s">
        <v>212</v>
      </c>
      <c r="G29" s="75" t="s">
        <v>260</v>
      </c>
      <c r="H29" s="72" t="s">
        <v>207</v>
      </c>
      <c r="I29" s="75" t="s">
        <v>242</v>
      </c>
      <c r="J29" s="75" t="s">
        <v>224</v>
      </c>
      <c r="K29" s="76" t="s">
        <v>228</v>
      </c>
      <c r="L29" s="77"/>
      <c r="M29" s="72"/>
      <c r="N29" s="72"/>
      <c r="O29" s="72"/>
      <c r="P29" s="72"/>
      <c r="Q29" s="72"/>
      <c r="R29" s="72"/>
      <c r="S29" s="72"/>
      <c r="T29" s="72"/>
      <c r="U29" s="72"/>
      <c r="V29" s="72"/>
      <c r="W29" s="72"/>
      <c r="X29" s="72"/>
      <c r="Y29" s="72"/>
      <c r="Z29" s="72"/>
    </row>
    <row r="30" spans="1:28" x14ac:dyDescent="0.25">
      <c r="A30" s="72" t="s">
        <v>209</v>
      </c>
      <c r="B30" s="72" t="s">
        <v>238</v>
      </c>
      <c r="C30" s="72" t="s">
        <v>220</v>
      </c>
      <c r="D30" s="72" t="s">
        <v>221</v>
      </c>
      <c r="E30" s="72" t="s">
        <v>257</v>
      </c>
      <c r="F30" s="75" t="s">
        <v>213</v>
      </c>
      <c r="G30" s="75" t="s">
        <v>261</v>
      </c>
      <c r="H30" s="72" t="s">
        <v>207</v>
      </c>
      <c r="I30" s="75" t="s">
        <v>243</v>
      </c>
      <c r="J30" s="75" t="s">
        <v>225</v>
      </c>
      <c r="K30" s="76" t="s">
        <v>229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312</v>
      </c>
      <c r="B32" s="79"/>
      <c r="C32" s="75" t="s">
        <v>319</v>
      </c>
      <c r="D32" s="75" t="s">
        <v>320</v>
      </c>
      <c r="E32" s="75" t="s">
        <v>321</v>
      </c>
      <c r="F32" s="75" t="s">
        <v>322</v>
      </c>
      <c r="G32" s="75" t="s">
        <v>323</v>
      </c>
      <c r="H32" s="75" t="s">
        <v>207</v>
      </c>
      <c r="I32" s="75" t="s">
        <v>324</v>
      </c>
      <c r="J32" s="75" t="s">
        <v>325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N_TP2100.VL.0019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426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Normal="70" zoomScaleSheetLayoutView="100" workbookViewId="0">
      <selection activeCell="A16" sqref="A16:AR16"/>
    </sheetView>
  </sheetViews>
  <sheetFormatPr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3"/>
      <c r="B8" s="203"/>
      <c r="C8" s="203"/>
      <c r="D8" s="203"/>
      <c r="E8" s="203"/>
      <c r="F8" s="203"/>
      <c r="G8" s="203"/>
      <c r="H8" s="203"/>
      <c r="I8" s="203"/>
      <c r="J8" s="203"/>
      <c r="K8" s="203"/>
      <c r="L8" s="127"/>
      <c r="M8" s="127"/>
      <c r="N8" s="127"/>
      <c r="O8" s="127"/>
      <c r="P8" s="127"/>
      <c r="Q8" s="127"/>
      <c r="R8" s="127"/>
      <c r="S8" s="127"/>
      <c r="T8" s="127"/>
      <c r="U8" s="127"/>
      <c r="V8" s="127"/>
      <c r="W8" s="127"/>
      <c r="X8" s="127"/>
      <c r="Y8" s="127"/>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03"/>
      <c r="B11" s="203"/>
      <c r="C11" s="203"/>
      <c r="D11" s="203"/>
      <c r="E11" s="203"/>
      <c r="F11" s="203"/>
      <c r="G11" s="203"/>
      <c r="H11" s="203"/>
      <c r="I11" s="203"/>
      <c r="J11" s="203"/>
      <c r="K11" s="203"/>
      <c r="L11" s="127"/>
      <c r="M11" s="127"/>
      <c r="N11" s="127"/>
      <c r="O11" s="127"/>
      <c r="P11" s="127"/>
      <c r="Q11" s="127"/>
      <c r="R11" s="127"/>
      <c r="S11" s="127"/>
      <c r="T11" s="127"/>
      <c r="U11" s="127"/>
      <c r="V11" s="127"/>
      <c r="W11" s="127"/>
      <c r="X11" s="127"/>
      <c r="Y11" s="127"/>
    </row>
    <row r="12" spans="1:44" s="12" customFormat="1" ht="18.75" customHeight="1" x14ac:dyDescent="0.2">
      <c r="A12" s="275" t="str">
        <f>'1. паспорт местоположение'!A12:C12</f>
        <v>N_TP2100.VL.0019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272"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4" t="s">
        <v>427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8"/>
      <c r="AP19" s="148"/>
      <c r="AQ19" s="148"/>
      <c r="AR19" s="41"/>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83" t="s">
        <v>308</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06"/>
      <c r="AN24" s="206"/>
      <c r="AO24" s="207"/>
      <c r="AP24" s="207"/>
      <c r="AQ24" s="207"/>
      <c r="AR24" s="207"/>
      <c r="AS24" s="208"/>
    </row>
    <row r="25" spans="1:45" ht="12.75" customHeight="1" x14ac:dyDescent="0.25">
      <c r="A25" s="364" t="s">
        <v>579</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09"/>
      <c r="AN25" s="384" t="s">
        <v>307</v>
      </c>
      <c r="AO25" s="384"/>
      <c r="AP25" s="384"/>
      <c r="AQ25" s="385"/>
      <c r="AR25" s="385"/>
      <c r="AS25" s="208"/>
    </row>
    <row r="26" spans="1:45" ht="17.25" customHeight="1" x14ac:dyDescent="0.25">
      <c r="A26" s="337" t="s">
        <v>306</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09"/>
      <c r="AN26" s="373" t="s">
        <v>305</v>
      </c>
      <c r="AO26" s="374"/>
      <c r="AP26" s="375"/>
      <c r="AQ26" s="371"/>
      <c r="AR26" s="376"/>
      <c r="AS26" s="208"/>
    </row>
    <row r="27" spans="1:45" ht="17.25" customHeight="1" x14ac:dyDescent="0.25">
      <c r="A27" s="337" t="s">
        <v>304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09"/>
      <c r="AN27" s="373" t="s">
        <v>303</v>
      </c>
      <c r="AO27" s="374"/>
      <c r="AP27" s="375"/>
      <c r="AQ27" s="371"/>
      <c r="AR27" s="376"/>
      <c r="AS27" s="208"/>
    </row>
    <row r="28" spans="1:45" ht="27.75" customHeight="1" thickBot="1" x14ac:dyDescent="0.3">
      <c r="A28" s="377" t="s">
        <v>302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09"/>
      <c r="AN28" s="380" t="s">
        <v>580</v>
      </c>
      <c r="AO28" s="381"/>
      <c r="AP28" s="382"/>
      <c r="AQ28" s="371"/>
      <c r="AR28" s="376"/>
      <c r="AS28" s="208"/>
    </row>
    <row r="29" spans="1:45" ht="17.25" customHeight="1" x14ac:dyDescent="0.25">
      <c r="A29" s="366" t="s">
        <v>301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09"/>
      <c r="AN29" s="369"/>
      <c r="AO29" s="370"/>
      <c r="AP29" s="370"/>
      <c r="AQ29" s="371"/>
      <c r="AR29" s="372"/>
      <c r="AS29" s="208"/>
    </row>
    <row r="30" spans="1:45" ht="17.25" customHeight="1" x14ac:dyDescent="0.25">
      <c r="A30" s="337" t="s">
        <v>581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09"/>
      <c r="AS30" s="208"/>
    </row>
    <row r="31" spans="1:45" ht="17.25" customHeight="1" x14ac:dyDescent="0.25">
      <c r="A31" s="337" t="s">
        <v>300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09"/>
      <c r="AN31" s="209"/>
      <c r="AO31" s="210"/>
      <c r="AP31" s="210"/>
      <c r="AQ31" s="210"/>
      <c r="AR31" s="210"/>
      <c r="AS31" s="208"/>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09"/>
      <c r="AN32" s="209"/>
      <c r="AO32" s="209"/>
      <c r="AP32" s="209"/>
      <c r="AQ32" s="209"/>
      <c r="AR32" s="209"/>
      <c r="AS32" s="208"/>
    </row>
    <row r="33" spans="1:45" ht="17.25" customHeight="1" x14ac:dyDescent="0.25">
      <c r="A33" s="337" t="s">
        <v>299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209"/>
      <c r="AN33" s="209"/>
      <c r="AO33" s="209"/>
      <c r="AP33" s="209"/>
      <c r="AQ33" s="209"/>
      <c r="AR33" s="209"/>
      <c r="AS33" s="208"/>
    </row>
    <row r="34" spans="1:45" ht="17.25" customHeight="1" x14ac:dyDescent="0.25">
      <c r="A34" s="337" t="s">
        <v>298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09"/>
      <c r="AN34" s="209"/>
      <c r="AO34" s="209"/>
      <c r="AP34" s="209"/>
      <c r="AQ34" s="209"/>
      <c r="AR34" s="209"/>
      <c r="AS34" s="2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09"/>
      <c r="AN35" s="209"/>
      <c r="AO35" s="209"/>
      <c r="AP35" s="209"/>
      <c r="AQ35" s="209"/>
      <c r="AR35" s="209"/>
      <c r="AS35" s="208"/>
    </row>
    <row r="36" spans="1:45" ht="17.25" customHeight="1" thickBot="1" x14ac:dyDescent="0.3">
      <c r="A36" s="351" t="s">
        <v>272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9"/>
      <c r="AN36" s="209"/>
      <c r="AO36" s="209"/>
      <c r="AP36" s="209"/>
      <c r="AQ36" s="209"/>
      <c r="AR36" s="209"/>
      <c r="AS36" s="2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09"/>
      <c r="AN37" s="209"/>
      <c r="AO37" s="209"/>
      <c r="AP37" s="209"/>
      <c r="AQ37" s="209"/>
      <c r="AR37" s="209"/>
      <c r="AS37" s="208"/>
    </row>
    <row r="38" spans="1:45" ht="17.25" customHeight="1" x14ac:dyDescent="0.25">
      <c r="A38" s="337" t="s">
        <v>297</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09"/>
      <c r="AN38" s="209"/>
      <c r="AO38" s="209"/>
      <c r="AP38" s="209"/>
      <c r="AQ38" s="209"/>
      <c r="AR38" s="209"/>
      <c r="AS38" s="208"/>
    </row>
    <row r="39" spans="1:45" ht="17.25" customHeight="1" thickBot="1" x14ac:dyDescent="0.3">
      <c r="A39" s="351" t="s">
        <v>296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9"/>
      <c r="AN39" s="209"/>
      <c r="AO39" s="209"/>
      <c r="AP39" s="209"/>
      <c r="AQ39" s="209"/>
      <c r="AR39" s="209"/>
      <c r="AS39" s="208"/>
    </row>
    <row r="40" spans="1:45" ht="17.25" customHeight="1" x14ac:dyDescent="0.25">
      <c r="A40" s="364" t="s">
        <v>582</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09"/>
      <c r="AN40" s="209"/>
      <c r="AO40" s="209"/>
      <c r="AP40" s="209"/>
      <c r="AQ40" s="209"/>
      <c r="AR40" s="209"/>
      <c r="AS40" s="208"/>
    </row>
    <row r="41" spans="1:45" ht="17.25" customHeight="1" x14ac:dyDescent="0.25">
      <c r="A41" s="337" t="s">
        <v>295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09"/>
      <c r="AN41" s="209"/>
      <c r="AO41" s="209"/>
      <c r="AP41" s="209"/>
      <c r="AQ41" s="209"/>
      <c r="AR41" s="209"/>
      <c r="AS41" s="208"/>
    </row>
    <row r="42" spans="1:45" ht="17.25" customHeight="1" x14ac:dyDescent="0.25">
      <c r="A42" s="337" t="s">
        <v>294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09"/>
      <c r="AN42" s="209"/>
      <c r="AO42" s="209"/>
      <c r="AP42" s="209"/>
      <c r="AQ42" s="209"/>
      <c r="AR42" s="209"/>
      <c r="AS42" s="208"/>
    </row>
    <row r="43" spans="1:45" ht="17.25" customHeight="1" x14ac:dyDescent="0.25">
      <c r="A43" s="337" t="s">
        <v>293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09"/>
      <c r="AN43" s="209"/>
      <c r="AO43" s="209"/>
      <c r="AP43" s="209"/>
      <c r="AQ43" s="209"/>
      <c r="AR43" s="209"/>
      <c r="AS43" s="208"/>
    </row>
    <row r="44" spans="1:45" ht="17.25" customHeight="1" x14ac:dyDescent="0.25">
      <c r="A44" s="337" t="s">
        <v>292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09"/>
      <c r="AN44" s="209"/>
      <c r="AO44" s="209"/>
      <c r="AP44" s="209"/>
      <c r="AQ44" s="209"/>
      <c r="AR44" s="209"/>
      <c r="AS44" s="208"/>
    </row>
    <row r="45" spans="1:45" ht="17.25" customHeight="1" x14ac:dyDescent="0.25">
      <c r="A45" s="337" t="s">
        <v>291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09"/>
      <c r="AN45" s="209"/>
      <c r="AO45" s="209"/>
      <c r="AP45" s="209"/>
      <c r="AQ45" s="209"/>
      <c r="AR45" s="209"/>
      <c r="AS45" s="208"/>
    </row>
    <row r="46" spans="1:45" ht="17.25" customHeight="1" thickBot="1" x14ac:dyDescent="0.3">
      <c r="A46" s="357" t="s">
        <v>583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09"/>
      <c r="AN46" s="209"/>
      <c r="AO46" s="209"/>
      <c r="AP46" s="209"/>
      <c r="AQ46" s="209"/>
      <c r="AR46" s="209"/>
      <c r="AS46" s="208"/>
    </row>
    <row r="47" spans="1:45" ht="24" customHeight="1" x14ac:dyDescent="0.25">
      <c r="A47" s="360" t="s">
        <v>290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3" t="s">
        <v>584</v>
      </c>
      <c r="AN47" s="343"/>
      <c r="AO47" s="211" t="s">
        <v>585</v>
      </c>
      <c r="AP47" s="211" t="s">
        <v>586</v>
      </c>
      <c r="AQ47" s="208"/>
    </row>
    <row r="48" spans="1:45" ht="12" customHeight="1" x14ac:dyDescent="0.25">
      <c r="A48" s="337" t="s">
        <v>289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12"/>
      <c r="AP48" s="212"/>
      <c r="AQ48" s="208"/>
    </row>
    <row r="49" spans="1:43" ht="12" customHeight="1" x14ac:dyDescent="0.25">
      <c r="A49" s="337" t="s">
        <v>288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12"/>
      <c r="AP49" s="212"/>
      <c r="AQ49" s="208"/>
    </row>
    <row r="50" spans="1:43" ht="12" customHeight="1" thickBot="1" x14ac:dyDescent="0.3">
      <c r="A50" s="351" t="s">
        <v>587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1" t="s">
        <v>287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584</v>
      </c>
      <c r="AN52" s="343"/>
      <c r="AO52" s="211" t="s">
        <v>585</v>
      </c>
      <c r="AP52" s="211" t="s">
        <v>586</v>
      </c>
      <c r="AQ52" s="208"/>
    </row>
    <row r="53" spans="1:43" ht="11.25" customHeight="1" x14ac:dyDescent="0.25">
      <c r="A53" s="354" t="s">
        <v>286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18"/>
      <c r="AP53" s="218"/>
      <c r="AQ53" s="208"/>
    </row>
    <row r="54" spans="1:43" ht="12" customHeight="1" x14ac:dyDescent="0.25">
      <c r="A54" s="337" t="s">
        <v>285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12"/>
      <c r="AP54" s="212"/>
      <c r="AQ54" s="208"/>
    </row>
    <row r="55" spans="1:43" ht="12" customHeight="1" x14ac:dyDescent="0.25">
      <c r="A55" s="337" t="s">
        <v>284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12"/>
      <c r="AP55" s="212"/>
      <c r="AQ55" s="208"/>
    </row>
    <row r="56" spans="1:43" ht="12" customHeight="1" thickBot="1" x14ac:dyDescent="0.3">
      <c r="A56" s="351" t="s">
        <v>283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41" t="s">
        <v>588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584</v>
      </c>
      <c r="AN58" s="343"/>
      <c r="AO58" s="211" t="s">
        <v>585</v>
      </c>
      <c r="AP58" s="211" t="s">
        <v>586</v>
      </c>
      <c r="AQ58" s="208"/>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21"/>
      <c r="AP59" s="221"/>
      <c r="AQ59" s="222"/>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12"/>
      <c r="AP60" s="212"/>
      <c r="AQ60" s="208"/>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12"/>
      <c r="AP61" s="212"/>
      <c r="AQ61" s="208"/>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12"/>
      <c r="AP62" s="212"/>
      <c r="AQ62" s="2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12"/>
      <c r="AP63" s="212"/>
      <c r="AQ63" s="2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12"/>
      <c r="AP64" s="212"/>
      <c r="AQ64" s="208"/>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12"/>
      <c r="AP65" s="212"/>
      <c r="AQ65" s="208"/>
    </row>
    <row r="66" spans="1:43" ht="27.75" customHeight="1" x14ac:dyDescent="0.25">
      <c r="A66" s="330" t="s">
        <v>589</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23"/>
      <c r="AP66" s="223"/>
      <c r="AQ66" s="222"/>
    </row>
    <row r="67" spans="1:43" ht="11.25" customHeight="1" x14ac:dyDescent="0.25">
      <c r="A67" s="337" t="s">
        <v>274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12"/>
      <c r="AP67" s="212"/>
      <c r="AQ67" s="208"/>
    </row>
    <row r="68" spans="1:43" ht="25.5" customHeight="1" x14ac:dyDescent="0.25">
      <c r="A68" s="330" t="s">
        <v>590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23"/>
      <c r="AP68" s="223"/>
      <c r="AQ68" s="222"/>
    </row>
    <row r="69" spans="1:43" ht="12" customHeight="1" x14ac:dyDescent="0.25">
      <c r="A69" s="337" t="s">
        <v>273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12"/>
      <c r="AP69" s="212"/>
      <c r="AQ69" s="208"/>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223"/>
      <c r="AP70" s="223"/>
      <c r="AQ70" s="222"/>
    </row>
    <row r="71" spans="1:43" ht="12" customHeight="1" x14ac:dyDescent="0.25">
      <c r="A71" s="337" t="s">
        <v>272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12"/>
      <c r="AP71" s="212"/>
      <c r="AQ71" s="208"/>
    </row>
    <row r="72" spans="1:43" ht="12.75" customHeight="1" thickBot="1" x14ac:dyDescent="0.3">
      <c r="A72" s="344" t="s">
        <v>276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584</v>
      </c>
      <c r="AN74" s="343"/>
      <c r="AO74" s="211" t="s">
        <v>585</v>
      </c>
      <c r="AP74" s="211" t="s">
        <v>586</v>
      </c>
      <c r="AQ74" s="208"/>
    </row>
    <row r="75" spans="1:43" ht="25.5" customHeight="1" x14ac:dyDescent="0.25">
      <c r="A75" s="330" t="s">
        <v>590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25"/>
      <c r="AP75" s="225"/>
      <c r="AQ75" s="222"/>
    </row>
    <row r="76" spans="1:43" ht="12" customHeight="1" x14ac:dyDescent="0.25">
      <c r="A76" s="337" t="s">
        <v>274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26"/>
      <c r="AP76" s="226"/>
      <c r="AQ76" s="208"/>
    </row>
    <row r="77" spans="1:43" ht="12" customHeight="1" x14ac:dyDescent="0.25">
      <c r="A77" s="337" t="s">
        <v>273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26"/>
      <c r="AP77" s="226"/>
      <c r="AQ77" s="208"/>
    </row>
    <row r="78" spans="1:43" ht="12" customHeight="1" x14ac:dyDescent="0.25">
      <c r="A78" s="337" t="s">
        <v>272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26"/>
      <c r="AP78" s="226"/>
      <c r="AQ78" s="208"/>
    </row>
    <row r="79" spans="1:43" ht="12" customHeight="1" x14ac:dyDescent="0.25">
      <c r="A79" s="337" t="s">
        <v>271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26"/>
      <c r="AP79" s="226"/>
      <c r="AQ79" s="208"/>
    </row>
    <row r="80" spans="1:43" ht="12" customHeight="1" x14ac:dyDescent="0.25">
      <c r="A80" s="337" t="s">
        <v>270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26"/>
      <c r="AP80" s="226"/>
      <c r="AQ80" s="208"/>
    </row>
    <row r="81" spans="1:45" ht="12.75" customHeight="1" x14ac:dyDescent="0.25">
      <c r="A81" s="337" t="s">
        <v>269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26"/>
      <c r="AP81" s="226"/>
      <c r="AQ81" s="208"/>
    </row>
    <row r="82" spans="1:45" ht="12.75" customHeight="1" x14ac:dyDescent="0.25">
      <c r="A82" s="337" t="s">
        <v>268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26"/>
      <c r="AP82" s="226"/>
      <c r="AQ82" s="208"/>
    </row>
    <row r="83" spans="1:45" ht="12" customHeight="1" x14ac:dyDescent="0.25">
      <c r="A83" s="335" t="s">
        <v>267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225"/>
      <c r="AP83" s="225"/>
      <c r="AQ83" s="222"/>
    </row>
    <row r="84" spans="1:45" ht="12" customHeight="1" x14ac:dyDescent="0.25">
      <c r="A84" s="335" t="s">
        <v>591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225"/>
      <c r="AP84" s="225"/>
      <c r="AQ84" s="222"/>
    </row>
    <row r="85" spans="1:45" ht="12" customHeight="1" x14ac:dyDescent="0.25">
      <c r="A85" s="337" t="s">
        <v>266</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26"/>
      <c r="AP85" s="226"/>
      <c r="AQ85" s="206"/>
    </row>
    <row r="86" spans="1:45" ht="27.75" customHeight="1" x14ac:dyDescent="0.25">
      <c r="A86" s="330" t="s">
        <v>592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25"/>
      <c r="AP86" s="225"/>
      <c r="AQ86" s="222"/>
    </row>
    <row r="87" spans="1:45" x14ac:dyDescent="0.25">
      <c r="A87" s="330" t="s">
        <v>593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25"/>
      <c r="AP87" s="225"/>
      <c r="AQ87" s="222"/>
    </row>
    <row r="88" spans="1:45" ht="14.25" customHeight="1" x14ac:dyDescent="0.25">
      <c r="A88" s="323" t="s">
        <v>594</v>
      </c>
      <c r="B88" s="324"/>
      <c r="C88" s="324"/>
      <c r="D88" s="325"/>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26"/>
      <c r="AL88" s="327"/>
      <c r="AM88" s="328"/>
      <c r="AN88" s="329"/>
      <c r="AO88" s="225"/>
      <c r="AP88" s="225"/>
      <c r="AQ88" s="222"/>
    </row>
    <row r="89" spans="1:45" x14ac:dyDescent="0.25">
      <c r="A89" s="323" t="s">
        <v>595</v>
      </c>
      <c r="B89" s="324"/>
      <c r="C89" s="324"/>
      <c r="D89" s="325"/>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26"/>
      <c r="AL89" s="327"/>
      <c r="AM89" s="328"/>
      <c r="AN89" s="329"/>
      <c r="AO89" s="225"/>
      <c r="AP89" s="225"/>
      <c r="AQ89" s="206"/>
    </row>
    <row r="90" spans="1:45" ht="12" customHeight="1" thickBot="1" x14ac:dyDescent="0.3">
      <c r="A90" s="228" t="s">
        <v>596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19"/>
      <c r="AL90" s="320"/>
      <c r="AM90" s="321"/>
      <c r="AN90" s="322"/>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598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599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10" zoomScale="75" zoomScaleSheetLayoutView="75" workbookViewId="0">
      <selection activeCell="J34" sqref="J34"/>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1" t="s">
        <v>8</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x14ac:dyDescent="0.25">
      <c r="A12" s="275" t="str">
        <f>'1. паспорт местоположение'!A12:C12</f>
        <v>N_TP2100.VL.0019</v>
      </c>
      <c r="B12" s="275"/>
      <c r="C12" s="275"/>
      <c r="D12" s="275"/>
      <c r="E12" s="275"/>
      <c r="F12" s="275"/>
      <c r="G12" s="275"/>
      <c r="H12" s="275"/>
      <c r="I12" s="275"/>
      <c r="J12" s="275"/>
      <c r="K12" s="275"/>
      <c r="L12" s="275"/>
    </row>
    <row r="13" spans="1:44" x14ac:dyDescent="0.25">
      <c r="A13" s="271" t="s">
        <v>7</v>
      </c>
      <c r="B13" s="271"/>
      <c r="C13" s="271"/>
      <c r="D13" s="271"/>
      <c r="E13" s="271"/>
      <c r="F13" s="271"/>
      <c r="G13" s="271"/>
      <c r="H13" s="271"/>
      <c r="I13" s="271"/>
      <c r="J13" s="271"/>
      <c r="K13" s="271"/>
      <c r="L13" s="271"/>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5" s="275"/>
      <c r="C15" s="275"/>
      <c r="D15" s="275"/>
      <c r="E15" s="275"/>
      <c r="F15" s="275"/>
      <c r="G15" s="275"/>
      <c r="H15" s="275"/>
      <c r="I15" s="275"/>
      <c r="J15" s="275"/>
      <c r="K15" s="275"/>
      <c r="L15" s="275"/>
    </row>
    <row r="16" spans="1:44" x14ac:dyDescent="0.25">
      <c r="A16" s="271" t="s">
        <v>6</v>
      </c>
      <c r="B16" s="271"/>
      <c r="C16" s="271"/>
      <c r="D16" s="271"/>
      <c r="E16" s="271"/>
      <c r="F16" s="271"/>
      <c r="G16" s="271"/>
      <c r="H16" s="271"/>
      <c r="I16" s="271"/>
      <c r="J16" s="271"/>
      <c r="K16" s="271"/>
      <c r="L16" s="271"/>
    </row>
    <row r="17" spans="1:12" ht="15.75" customHeight="1" x14ac:dyDescent="0.25">
      <c r="L17" s="159"/>
    </row>
    <row r="18" spans="1:12" x14ac:dyDescent="0.25">
      <c r="K18" s="160"/>
    </row>
    <row r="19" spans="1:12" ht="15.75" customHeight="1" x14ac:dyDescent="0.25">
      <c r="A19" s="386" t="s">
        <v>467</v>
      </c>
      <c r="B19" s="386"/>
      <c r="C19" s="386"/>
      <c r="D19" s="386"/>
      <c r="E19" s="386"/>
      <c r="F19" s="386"/>
      <c r="G19" s="386"/>
      <c r="H19" s="386"/>
      <c r="I19" s="386"/>
      <c r="J19" s="386"/>
      <c r="K19" s="386"/>
      <c r="L19" s="386"/>
    </row>
    <row r="20" spans="1:12" x14ac:dyDescent="0.25">
      <c r="A20" s="158"/>
      <c r="B20" s="158"/>
      <c r="C20" s="161"/>
      <c r="D20" s="161"/>
      <c r="E20" s="161"/>
      <c r="F20" s="161"/>
      <c r="G20" s="161"/>
      <c r="H20" s="161"/>
      <c r="I20" s="161"/>
      <c r="J20" s="161"/>
      <c r="K20" s="161"/>
      <c r="L20" s="161"/>
    </row>
    <row r="21" spans="1:12" ht="28.5" customHeight="1" x14ac:dyDescent="0.25">
      <c r="A21" s="391" t="s">
        <v>468</v>
      </c>
      <c r="B21" s="391" t="s">
        <v>469</v>
      </c>
      <c r="C21" s="392" t="s">
        <v>470</v>
      </c>
      <c r="D21" s="392"/>
      <c r="E21" s="392"/>
      <c r="F21" s="392"/>
      <c r="G21" s="392"/>
      <c r="H21" s="392"/>
      <c r="I21" s="393" t="s">
        <v>471</v>
      </c>
      <c r="J21" s="394" t="s">
        <v>472</v>
      </c>
      <c r="K21" s="391" t="s">
        <v>473</v>
      </c>
      <c r="L21" s="387" t="s">
        <v>474</v>
      </c>
    </row>
    <row r="22" spans="1:12" ht="58.5" customHeight="1" x14ac:dyDescent="0.25">
      <c r="A22" s="391"/>
      <c r="B22" s="391"/>
      <c r="C22" s="388" t="s">
        <v>2</v>
      </c>
      <c r="D22" s="388"/>
      <c r="E22" s="162"/>
      <c r="F22" s="163"/>
      <c r="G22" s="389" t="s">
        <v>475</v>
      </c>
      <c r="H22" s="390"/>
      <c r="I22" s="393"/>
      <c r="J22" s="395"/>
      <c r="K22" s="391"/>
      <c r="L22" s="387"/>
    </row>
    <row r="23" spans="1:12" ht="47.25" x14ac:dyDescent="0.25">
      <c r="A23" s="391"/>
      <c r="B23" s="391"/>
      <c r="C23" s="164" t="s">
        <v>476</v>
      </c>
      <c r="D23" s="164" t="s">
        <v>477</v>
      </c>
      <c r="E23" s="164" t="s">
        <v>476</v>
      </c>
      <c r="F23" s="164" t="s">
        <v>477</v>
      </c>
      <c r="G23" s="164" t="s">
        <v>476</v>
      </c>
      <c r="H23" s="164" t="s">
        <v>477</v>
      </c>
      <c r="I23" s="393"/>
      <c r="J23" s="396"/>
      <c r="K23" s="391"/>
      <c r="L23" s="387"/>
    </row>
    <row r="24" spans="1:12" x14ac:dyDescent="0.25">
      <c r="A24" s="157">
        <v>1</v>
      </c>
      <c r="B24" s="157">
        <v>2</v>
      </c>
      <c r="C24" s="164">
        <v>3</v>
      </c>
      <c r="D24" s="164">
        <v>4</v>
      </c>
      <c r="E24" s="164">
        <v>5</v>
      </c>
      <c r="F24" s="164">
        <v>6</v>
      </c>
      <c r="G24" s="164">
        <v>7</v>
      </c>
      <c r="H24" s="164">
        <v>8</v>
      </c>
      <c r="I24" s="164">
        <v>9</v>
      </c>
      <c r="J24" s="164">
        <v>10</v>
      </c>
      <c r="K24" s="164">
        <v>11</v>
      </c>
      <c r="L24" s="164">
        <v>12</v>
      </c>
    </row>
    <row r="25" spans="1:12" ht="31.5" x14ac:dyDescent="0.25">
      <c r="A25" s="165">
        <v>1</v>
      </c>
      <c r="B25" s="166" t="s">
        <v>478</v>
      </c>
      <c r="C25" s="166"/>
      <c r="D25" s="167"/>
      <c r="E25" s="167"/>
      <c r="F25" s="167"/>
      <c r="G25" s="167"/>
      <c r="H25" s="167"/>
      <c r="I25" s="167"/>
      <c r="J25" s="167"/>
      <c r="K25" s="168"/>
      <c r="L25" s="79"/>
    </row>
    <row r="26" spans="1:12" ht="54.75" customHeight="1" x14ac:dyDescent="0.25">
      <c r="A26" s="165" t="s">
        <v>479</v>
      </c>
      <c r="B26" s="169" t="s">
        <v>480</v>
      </c>
      <c r="C26" s="170" t="s">
        <v>461</v>
      </c>
      <c r="D26" s="170"/>
      <c r="E26" s="167"/>
      <c r="F26" s="167"/>
      <c r="G26" s="170" t="s">
        <v>461</v>
      </c>
      <c r="H26" s="170"/>
      <c r="I26" s="167"/>
      <c r="J26" s="167"/>
      <c r="K26" s="168"/>
      <c r="L26" s="168"/>
    </row>
    <row r="27" spans="1:12" s="68" customFormat="1" ht="39" customHeight="1" x14ac:dyDescent="0.25">
      <c r="A27" s="165" t="s">
        <v>481</v>
      </c>
      <c r="B27" s="169" t="s">
        <v>482</v>
      </c>
      <c r="C27" s="170" t="s">
        <v>461</v>
      </c>
      <c r="D27" s="170"/>
      <c r="E27" s="167"/>
      <c r="F27" s="167"/>
      <c r="G27" s="170" t="s">
        <v>461</v>
      </c>
      <c r="H27" s="170"/>
      <c r="I27" s="167"/>
      <c r="J27" s="167"/>
      <c r="K27" s="168"/>
      <c r="L27" s="168"/>
    </row>
    <row r="28" spans="1:12" s="68" customFormat="1" ht="70.5" customHeight="1" x14ac:dyDescent="0.25">
      <c r="A28" s="165" t="s">
        <v>483</v>
      </c>
      <c r="B28" s="169" t="s">
        <v>484</v>
      </c>
      <c r="C28" s="172">
        <v>47178</v>
      </c>
      <c r="D28" s="172">
        <v>47197</v>
      </c>
      <c r="E28" s="167"/>
      <c r="F28" s="167"/>
      <c r="G28" s="172">
        <v>47178</v>
      </c>
      <c r="H28" s="172">
        <v>47197</v>
      </c>
      <c r="I28" s="171"/>
      <c r="J28" s="171"/>
      <c r="K28" s="168"/>
      <c r="L28" s="168"/>
    </row>
    <row r="29" spans="1:12" s="68" customFormat="1" ht="54" customHeight="1" x14ac:dyDescent="0.25">
      <c r="A29" s="165" t="s">
        <v>485</v>
      </c>
      <c r="B29" s="169" t="s">
        <v>486</v>
      </c>
      <c r="C29" s="172">
        <v>47197</v>
      </c>
      <c r="D29" s="172">
        <v>47207</v>
      </c>
      <c r="E29" s="167"/>
      <c r="F29" s="167"/>
      <c r="G29" s="172">
        <v>47197</v>
      </c>
      <c r="H29" s="172">
        <v>47207</v>
      </c>
      <c r="I29" s="171"/>
      <c r="J29" s="171"/>
      <c r="K29" s="168"/>
      <c r="L29" s="168"/>
    </row>
    <row r="30" spans="1:12" s="68" customFormat="1" ht="59.25" customHeight="1" x14ac:dyDescent="0.25">
      <c r="A30" s="165" t="s">
        <v>487</v>
      </c>
      <c r="B30" s="169" t="s">
        <v>488</v>
      </c>
      <c r="C30" s="172">
        <v>47209</v>
      </c>
      <c r="D30" s="172">
        <v>47238</v>
      </c>
      <c r="E30" s="167"/>
      <c r="F30" s="167"/>
      <c r="G30" s="172">
        <v>47209</v>
      </c>
      <c r="H30" s="172">
        <v>47238</v>
      </c>
      <c r="I30" s="174"/>
      <c r="J30" s="174"/>
      <c r="K30" s="168"/>
      <c r="L30" s="168"/>
    </row>
    <row r="31" spans="1:12" s="68" customFormat="1" ht="61.5" customHeight="1" x14ac:dyDescent="0.25">
      <c r="A31" s="165" t="s">
        <v>489</v>
      </c>
      <c r="B31" s="175" t="s">
        <v>490</v>
      </c>
      <c r="C31" s="172">
        <v>47150</v>
      </c>
      <c r="D31" s="173">
        <v>47159</v>
      </c>
      <c r="E31" s="167"/>
      <c r="F31" s="167"/>
      <c r="G31" s="172">
        <v>47150</v>
      </c>
      <c r="H31" s="173">
        <v>47159</v>
      </c>
      <c r="I31" s="176"/>
      <c r="J31" s="176"/>
      <c r="K31" s="168"/>
      <c r="L31" s="168"/>
    </row>
    <row r="32" spans="1:12" s="68" customFormat="1" ht="31.5" x14ac:dyDescent="0.25">
      <c r="A32" s="165" t="s">
        <v>491</v>
      </c>
      <c r="B32" s="175" t="s">
        <v>492</v>
      </c>
      <c r="C32" s="182">
        <v>47258</v>
      </c>
      <c r="D32" s="173">
        <v>47268</v>
      </c>
      <c r="E32" s="177"/>
      <c r="F32" s="177"/>
      <c r="G32" s="182">
        <v>47258</v>
      </c>
      <c r="H32" s="173">
        <v>47268</v>
      </c>
      <c r="I32" s="176"/>
      <c r="J32" s="176"/>
      <c r="K32" s="168"/>
      <c r="L32" s="168"/>
    </row>
    <row r="33" spans="1:12" s="68" customFormat="1" ht="58.5" customHeight="1" x14ac:dyDescent="0.25">
      <c r="A33" s="165" t="s">
        <v>493</v>
      </c>
      <c r="B33" s="175" t="s">
        <v>494</v>
      </c>
      <c r="C33" s="182">
        <v>47270</v>
      </c>
      <c r="D33" s="182">
        <v>47330</v>
      </c>
      <c r="E33" s="167"/>
      <c r="F33" s="167"/>
      <c r="G33" s="182">
        <v>47270</v>
      </c>
      <c r="H33" s="182">
        <v>47330</v>
      </c>
      <c r="I33" s="178"/>
      <c r="J33" s="178"/>
      <c r="K33" s="168"/>
      <c r="L33" s="168"/>
    </row>
    <row r="34" spans="1:12" s="68" customFormat="1" ht="47.25" customHeight="1" x14ac:dyDescent="0.25">
      <c r="A34" s="165" t="s">
        <v>495</v>
      </c>
      <c r="B34" s="175" t="s">
        <v>496</v>
      </c>
      <c r="C34" s="170" t="s">
        <v>461</v>
      </c>
      <c r="D34" s="170"/>
      <c r="E34" s="179"/>
      <c r="F34" s="179"/>
      <c r="G34" s="170" t="s">
        <v>461</v>
      </c>
      <c r="H34" s="170"/>
      <c r="I34" s="178"/>
      <c r="J34" s="178"/>
      <c r="K34" s="179"/>
      <c r="L34" s="168"/>
    </row>
    <row r="35" spans="1:12" s="68" customFormat="1" ht="49.5" customHeight="1" x14ac:dyDescent="0.25">
      <c r="A35" s="165" t="s">
        <v>497</v>
      </c>
      <c r="B35" s="175" t="s">
        <v>498</v>
      </c>
      <c r="C35" s="182">
        <v>47362</v>
      </c>
      <c r="D35" s="173">
        <v>47371</v>
      </c>
      <c r="E35" s="179"/>
      <c r="F35" s="179"/>
      <c r="G35" s="182">
        <v>47362</v>
      </c>
      <c r="H35" s="173">
        <v>47371</v>
      </c>
      <c r="I35" s="176"/>
      <c r="J35" s="176"/>
      <c r="K35" s="179"/>
      <c r="L35" s="168"/>
    </row>
    <row r="36" spans="1:12" ht="37.5" customHeight="1" x14ac:dyDescent="0.25">
      <c r="A36" s="165" t="s">
        <v>499</v>
      </c>
      <c r="B36" s="175" t="s">
        <v>500</v>
      </c>
      <c r="C36" s="182">
        <v>47371</v>
      </c>
      <c r="D36" s="184">
        <v>47381</v>
      </c>
      <c r="E36" s="181"/>
      <c r="F36" s="180"/>
      <c r="G36" s="182" t="s">
        <v>575</v>
      </c>
      <c r="H36" s="184"/>
      <c r="I36" s="183"/>
      <c r="J36" s="183"/>
      <c r="K36" s="168"/>
      <c r="L36" s="168"/>
    </row>
    <row r="37" spans="1:12" ht="49.5" customHeight="1" x14ac:dyDescent="0.25">
      <c r="A37" s="165" t="s">
        <v>501</v>
      </c>
      <c r="B37" s="175" t="s">
        <v>502</v>
      </c>
      <c r="C37" s="182">
        <v>47331</v>
      </c>
      <c r="D37" s="182">
        <v>47360</v>
      </c>
      <c r="E37" s="185"/>
      <c r="F37" s="186"/>
      <c r="G37" s="182">
        <v>47331</v>
      </c>
      <c r="H37" s="182">
        <v>47360</v>
      </c>
      <c r="I37" s="176"/>
      <c r="J37" s="176"/>
      <c r="K37" s="168"/>
      <c r="L37" s="168"/>
    </row>
    <row r="38" spans="1:12" x14ac:dyDescent="0.25">
      <c r="A38" s="165" t="s">
        <v>573</v>
      </c>
      <c r="B38" s="166" t="s">
        <v>503</v>
      </c>
      <c r="C38" s="168"/>
      <c r="D38" s="168"/>
      <c r="E38" s="168"/>
      <c r="F38" s="168"/>
      <c r="G38" s="168"/>
      <c r="H38" s="168"/>
      <c r="I38" s="187"/>
      <c r="J38" s="187"/>
      <c r="K38" s="168"/>
      <c r="L38" s="168"/>
    </row>
    <row r="39" spans="1:12" ht="78" customHeight="1" x14ac:dyDescent="0.25">
      <c r="A39" s="165">
        <v>2</v>
      </c>
      <c r="B39" s="175" t="s">
        <v>505</v>
      </c>
      <c r="C39" s="199" t="s">
        <v>575</v>
      </c>
      <c r="D39" s="199"/>
      <c r="E39" s="168"/>
      <c r="F39" s="168"/>
      <c r="G39" s="199" t="s">
        <v>575</v>
      </c>
      <c r="H39" s="199"/>
      <c r="I39" s="187"/>
      <c r="J39" s="187"/>
      <c r="K39" s="168"/>
      <c r="L39" s="168"/>
    </row>
    <row r="40" spans="1:12" ht="33.75" customHeight="1" x14ac:dyDescent="0.25">
      <c r="A40" s="165" t="s">
        <v>504</v>
      </c>
      <c r="B40" s="175" t="s">
        <v>507</v>
      </c>
      <c r="C40" s="199" t="s">
        <v>575</v>
      </c>
      <c r="D40" s="199"/>
      <c r="E40" s="168"/>
      <c r="F40" s="168"/>
      <c r="G40" s="199" t="s">
        <v>575</v>
      </c>
      <c r="H40" s="199"/>
      <c r="I40" s="187"/>
      <c r="J40" s="187"/>
      <c r="K40" s="168"/>
      <c r="L40" s="168"/>
    </row>
    <row r="41" spans="1:12" ht="63" customHeight="1" x14ac:dyDescent="0.25">
      <c r="A41" s="165" t="s">
        <v>506</v>
      </c>
      <c r="B41" s="166" t="s">
        <v>508</v>
      </c>
      <c r="C41" s="199" t="s">
        <v>575</v>
      </c>
      <c r="D41" s="199"/>
      <c r="E41" s="168"/>
      <c r="F41" s="168"/>
      <c r="G41" s="199" t="s">
        <v>575</v>
      </c>
      <c r="H41" s="199"/>
      <c r="I41" s="187"/>
      <c r="J41" s="187"/>
      <c r="K41" s="168"/>
      <c r="L41" s="168"/>
    </row>
    <row r="42" spans="1:12" ht="58.5" customHeight="1" x14ac:dyDescent="0.25">
      <c r="A42" s="165">
        <v>3</v>
      </c>
      <c r="B42" s="175" t="s">
        <v>510</v>
      </c>
      <c r="C42" s="199" t="s">
        <v>575</v>
      </c>
      <c r="D42" s="199"/>
      <c r="E42" s="168"/>
      <c r="F42" s="168"/>
      <c r="G42" s="199" t="s">
        <v>575</v>
      </c>
      <c r="H42" s="199"/>
      <c r="I42" s="187"/>
      <c r="J42" s="187"/>
      <c r="K42" s="168"/>
      <c r="L42" s="168"/>
    </row>
    <row r="43" spans="1:12" ht="34.5" customHeight="1" x14ac:dyDescent="0.25">
      <c r="A43" s="165" t="s">
        <v>509</v>
      </c>
      <c r="B43" s="175" t="s">
        <v>512</v>
      </c>
      <c r="C43" s="199" t="s">
        <v>575</v>
      </c>
      <c r="D43" s="199"/>
      <c r="E43" s="168"/>
      <c r="F43" s="168"/>
      <c r="G43" s="199" t="s">
        <v>575</v>
      </c>
      <c r="H43" s="199"/>
      <c r="I43" s="187"/>
      <c r="J43" s="187"/>
      <c r="K43" s="168"/>
      <c r="L43" s="168"/>
    </row>
    <row r="44" spans="1:12" ht="40.5" customHeight="1" x14ac:dyDescent="0.25">
      <c r="A44" s="165" t="s">
        <v>511</v>
      </c>
      <c r="B44" s="175" t="s">
        <v>514</v>
      </c>
      <c r="C44" s="199" t="s">
        <v>575</v>
      </c>
      <c r="D44" s="199"/>
      <c r="E44" s="168"/>
      <c r="F44" s="168"/>
      <c r="G44" s="199" t="s">
        <v>575</v>
      </c>
      <c r="H44" s="199"/>
      <c r="I44" s="187"/>
      <c r="J44" s="187"/>
      <c r="K44" s="168"/>
      <c r="L44" s="168"/>
    </row>
    <row r="45" spans="1:12" ht="90.75" customHeight="1" x14ac:dyDescent="0.25">
      <c r="A45" s="165" t="s">
        <v>513</v>
      </c>
      <c r="B45" s="175" t="s">
        <v>516</v>
      </c>
      <c r="C45" s="199" t="s">
        <v>575</v>
      </c>
      <c r="D45" s="199"/>
      <c r="E45" s="168"/>
      <c r="F45" s="168"/>
      <c r="G45" s="199" t="s">
        <v>575</v>
      </c>
      <c r="H45" s="199"/>
      <c r="I45" s="187"/>
      <c r="J45" s="187"/>
      <c r="K45" s="168"/>
      <c r="L45" s="168"/>
    </row>
    <row r="46" spans="1:12" ht="167.25" customHeight="1" x14ac:dyDescent="0.25">
      <c r="A46" s="165" t="s">
        <v>515</v>
      </c>
      <c r="B46" s="175" t="s">
        <v>518</v>
      </c>
      <c r="C46" s="199" t="s">
        <v>575</v>
      </c>
      <c r="D46" s="199"/>
      <c r="E46" s="168"/>
      <c r="F46" s="168"/>
      <c r="G46" s="199" t="s">
        <v>575</v>
      </c>
      <c r="H46" s="199"/>
      <c r="I46" s="187"/>
      <c r="J46" s="187"/>
      <c r="K46" s="168"/>
      <c r="L46" s="168"/>
    </row>
    <row r="47" spans="1:12" ht="30.75" customHeight="1" x14ac:dyDescent="0.25">
      <c r="A47" s="165" t="s">
        <v>517</v>
      </c>
      <c r="B47" s="175" t="s">
        <v>519</v>
      </c>
      <c r="C47" s="199" t="s">
        <v>575</v>
      </c>
      <c r="D47" s="199"/>
      <c r="E47" s="168"/>
      <c r="F47" s="168"/>
      <c r="G47" s="199" t="s">
        <v>575</v>
      </c>
      <c r="H47" s="199"/>
      <c r="I47" s="187"/>
      <c r="J47" s="187"/>
      <c r="K47" s="168"/>
      <c r="L47" s="168"/>
    </row>
    <row r="48" spans="1:12" ht="37.5" customHeight="1" x14ac:dyDescent="0.25">
      <c r="A48" s="165" t="s">
        <v>574</v>
      </c>
      <c r="B48" s="166" t="s">
        <v>520</v>
      </c>
      <c r="C48" s="199" t="s">
        <v>575</v>
      </c>
      <c r="D48" s="199"/>
      <c r="E48" s="168"/>
      <c r="F48" s="168"/>
      <c r="G48" s="199" t="s">
        <v>575</v>
      </c>
      <c r="H48" s="199"/>
      <c r="I48" s="187"/>
      <c r="J48" s="187"/>
      <c r="K48" s="168"/>
      <c r="L48" s="168"/>
    </row>
    <row r="49" spans="1:12" ht="35.25" customHeight="1" x14ac:dyDescent="0.25">
      <c r="A49" s="165">
        <v>4</v>
      </c>
      <c r="B49" s="175" t="s">
        <v>522</v>
      </c>
      <c r="C49" s="199" t="s">
        <v>575</v>
      </c>
      <c r="D49" s="199"/>
      <c r="E49" s="168"/>
      <c r="F49" s="168"/>
      <c r="G49" s="199" t="s">
        <v>575</v>
      </c>
      <c r="H49" s="199"/>
      <c r="I49" s="187"/>
      <c r="J49" s="187"/>
      <c r="K49" s="168"/>
      <c r="L49" s="168"/>
    </row>
    <row r="50" spans="1:12" ht="86.25" customHeight="1" x14ac:dyDescent="0.25">
      <c r="A50" s="165" t="s">
        <v>521</v>
      </c>
      <c r="B50" s="175" t="s">
        <v>524</v>
      </c>
      <c r="C50" s="199" t="s">
        <v>575</v>
      </c>
      <c r="D50" s="199"/>
      <c r="E50" s="168"/>
      <c r="F50" s="168"/>
      <c r="G50" s="199" t="s">
        <v>575</v>
      </c>
      <c r="H50" s="199"/>
      <c r="I50" s="187"/>
      <c r="J50" s="187"/>
      <c r="K50" s="168"/>
      <c r="L50" s="168"/>
    </row>
    <row r="51" spans="1:12" ht="77.25" customHeight="1" x14ac:dyDescent="0.25">
      <c r="A51" s="165" t="s">
        <v>523</v>
      </c>
      <c r="B51" s="175" t="s">
        <v>526</v>
      </c>
      <c r="C51" s="199" t="s">
        <v>575</v>
      </c>
      <c r="D51" s="199"/>
      <c r="E51" s="168"/>
      <c r="F51" s="168"/>
      <c r="G51" s="199" t="s">
        <v>575</v>
      </c>
      <c r="H51" s="199"/>
      <c r="I51" s="187"/>
      <c r="J51" s="187"/>
      <c r="K51" s="168"/>
      <c r="L51" s="168"/>
    </row>
    <row r="52" spans="1:12" ht="71.25" customHeight="1" x14ac:dyDescent="0.25">
      <c r="A52" s="165" t="s">
        <v>525</v>
      </c>
      <c r="B52" s="175" t="s">
        <v>528</v>
      </c>
      <c r="C52" s="199" t="s">
        <v>575</v>
      </c>
      <c r="D52" s="199"/>
      <c r="E52" s="168"/>
      <c r="F52" s="168"/>
      <c r="G52" s="199" t="s">
        <v>575</v>
      </c>
      <c r="H52" s="199"/>
      <c r="I52" s="187"/>
      <c r="J52" s="187"/>
      <c r="K52" s="168"/>
      <c r="L52" s="168"/>
    </row>
    <row r="53" spans="1:12" ht="48" customHeight="1" x14ac:dyDescent="0.25">
      <c r="A53" s="165" t="s">
        <v>527</v>
      </c>
      <c r="B53" s="188" t="s">
        <v>530</v>
      </c>
      <c r="C53" s="199" t="s">
        <v>575</v>
      </c>
      <c r="D53" s="199"/>
      <c r="E53" s="168"/>
      <c r="F53" s="168"/>
      <c r="G53" s="199" t="s">
        <v>575</v>
      </c>
      <c r="H53" s="199"/>
      <c r="I53" s="187"/>
      <c r="J53" s="187"/>
      <c r="K53" s="168"/>
      <c r="L53" s="168"/>
    </row>
    <row r="54" spans="1:12" ht="46.5" customHeight="1" x14ac:dyDescent="0.25">
      <c r="A54" s="165" t="s">
        <v>529</v>
      </c>
      <c r="B54" s="175" t="s">
        <v>531</v>
      </c>
      <c r="C54" s="199" t="s">
        <v>575</v>
      </c>
      <c r="D54" s="199"/>
      <c r="E54" s="168"/>
      <c r="F54" s="168"/>
      <c r="G54" s="199" t="s">
        <v>575</v>
      </c>
      <c r="H54" s="199"/>
      <c r="I54" s="187"/>
      <c r="J54" s="187"/>
      <c r="K54" s="168"/>
      <c r="L54" s="1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9" zoomScale="60" zoomScaleNormal="70" workbookViewId="0">
      <selection activeCell="AB48" sqref="AB48"/>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140625" style="67" customWidth="1"/>
    <col min="9" max="9" width="5.42578125" style="67" customWidth="1"/>
    <col min="10" max="10" width="8.140625" style="67" customWidth="1"/>
    <col min="11" max="11" width="7.28515625" style="67" customWidth="1"/>
    <col min="12" max="12" width="10.28515625" style="66" customWidth="1"/>
    <col min="13" max="13" width="5.28515625" style="66" customWidth="1"/>
    <col min="14" max="14" width="8.5703125" style="66" customWidth="1"/>
    <col min="15" max="15" width="6.140625" style="66" customWidth="1"/>
    <col min="16" max="16" width="8.5703125" style="66" customWidth="1"/>
    <col min="17" max="17" width="6.140625" style="66" customWidth="1"/>
    <col min="18" max="18" width="10.28515625" style="66" customWidth="1"/>
    <col min="19" max="19" width="7.5703125" style="66" customWidth="1"/>
    <col min="20" max="20" width="8.28515625" style="66" customWidth="1"/>
    <col min="21" max="21" width="7.5703125" style="66" customWidth="1"/>
    <col min="22" max="22" width="8.7109375" style="66" customWidth="1"/>
    <col min="23" max="23" width="6.140625" style="66" customWidth="1"/>
    <col min="24" max="24" width="8.7109375" style="66" customWidth="1"/>
    <col min="25"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7"/>
      <c r="B5" s="67"/>
      <c r="C5" s="67"/>
      <c r="D5" s="67"/>
      <c r="E5" s="67"/>
      <c r="F5" s="67"/>
      <c r="L5" s="67"/>
      <c r="M5" s="67"/>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27"/>
      <c r="B7" s="127"/>
      <c r="C7" s="127"/>
      <c r="D7" s="127"/>
      <c r="E7" s="127"/>
      <c r="F7" s="127"/>
      <c r="G7" s="127"/>
      <c r="H7" s="127"/>
      <c r="I7" s="127"/>
      <c r="J7" s="70"/>
      <c r="K7" s="70"/>
      <c r="L7" s="70"/>
      <c r="M7" s="70"/>
      <c r="N7" s="70"/>
      <c r="O7" s="70"/>
      <c r="P7" s="70"/>
      <c r="Q7" s="70"/>
      <c r="R7" s="70"/>
      <c r="S7" s="70"/>
      <c r="T7" s="70"/>
      <c r="U7" s="70"/>
      <c r="V7" s="70"/>
      <c r="W7" s="70"/>
      <c r="X7" s="70"/>
      <c r="Y7" s="70"/>
      <c r="Z7" s="70"/>
      <c r="AA7" s="70"/>
      <c r="AB7" s="70"/>
      <c r="AC7" s="70"/>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27"/>
      <c r="B10" s="127"/>
      <c r="C10" s="127"/>
      <c r="D10" s="127"/>
      <c r="E10" s="127"/>
      <c r="F10" s="127"/>
      <c r="G10" s="127"/>
      <c r="H10" s="127"/>
      <c r="I10" s="127"/>
      <c r="J10" s="70"/>
      <c r="K10" s="70"/>
      <c r="L10" s="70"/>
      <c r="M10" s="70"/>
      <c r="N10" s="70"/>
      <c r="O10" s="70"/>
      <c r="P10" s="70"/>
      <c r="Q10" s="70"/>
      <c r="R10" s="70"/>
      <c r="S10" s="70"/>
      <c r="T10" s="70"/>
      <c r="U10" s="70"/>
      <c r="V10" s="70"/>
      <c r="W10" s="70"/>
      <c r="X10" s="70"/>
      <c r="Y10" s="70"/>
      <c r="Z10" s="70"/>
      <c r="AA10" s="70"/>
      <c r="AB10" s="70"/>
      <c r="AC10" s="70"/>
    </row>
    <row r="11" spans="1:29" x14ac:dyDescent="0.25">
      <c r="A11" s="275" t="str">
        <f>'1. паспорт местоположение'!A12:C12</f>
        <v>N_TP2100.VL.0019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5" t="s">
        <v>428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7"/>
      <c r="B19" s="67"/>
      <c r="C19" s="67"/>
      <c r="D19" s="67"/>
      <c r="E19" s="249"/>
      <c r="F19" s="249"/>
      <c r="G19" s="249"/>
      <c r="L19" s="67"/>
      <c r="M19" s="67"/>
      <c r="N19" s="67"/>
      <c r="O19" s="67"/>
      <c r="P19" s="67"/>
      <c r="Q19" s="67"/>
      <c r="R19" s="67"/>
      <c r="S19" s="67"/>
      <c r="T19" s="67"/>
      <c r="U19" s="67"/>
      <c r="V19" s="67"/>
      <c r="W19" s="67"/>
      <c r="X19" s="67"/>
      <c r="Y19" s="67"/>
      <c r="Z19" s="67"/>
      <c r="AA19" s="67"/>
      <c r="AB19" s="67"/>
    </row>
    <row r="20" spans="1:32" ht="33" customHeight="1" x14ac:dyDescent="0.25">
      <c r="A20" s="406" t="s">
        <v>194</v>
      </c>
      <c r="B20" s="406" t="s">
        <v>193</v>
      </c>
      <c r="C20" s="403" t="s">
        <v>192</v>
      </c>
      <c r="D20" s="403"/>
      <c r="E20" s="408" t="s">
        <v>191</v>
      </c>
      <c r="F20" s="408"/>
      <c r="G20" s="409" t="s">
        <v>622</v>
      </c>
      <c r="H20" s="412" t="s">
        <v>627</v>
      </c>
      <c r="I20" s="413"/>
      <c r="J20" s="413"/>
      <c r="K20" s="413"/>
      <c r="L20" s="397" t="s">
        <v>628</v>
      </c>
      <c r="M20" s="398"/>
      <c r="N20" s="398"/>
      <c r="O20" s="398"/>
      <c r="P20" s="397" t="s">
        <v>629</v>
      </c>
      <c r="Q20" s="398"/>
      <c r="R20" s="398"/>
      <c r="S20" s="398"/>
      <c r="T20" s="397" t="s">
        <v>630</v>
      </c>
      <c r="U20" s="398"/>
      <c r="V20" s="398"/>
      <c r="W20" s="398"/>
      <c r="X20" s="397" t="s">
        <v>631</v>
      </c>
      <c r="Y20" s="398"/>
      <c r="Z20" s="398"/>
      <c r="AA20" s="398"/>
      <c r="AB20" s="399" t="s">
        <v>190</v>
      </c>
      <c r="AC20" s="400"/>
      <c r="AD20" s="241"/>
      <c r="AE20" s="241"/>
      <c r="AF20" s="241"/>
    </row>
    <row r="21" spans="1:32" ht="99.75" customHeight="1" x14ac:dyDescent="0.25">
      <c r="A21" s="407"/>
      <c r="B21" s="407"/>
      <c r="C21" s="403"/>
      <c r="D21" s="403"/>
      <c r="E21" s="408"/>
      <c r="F21" s="408"/>
      <c r="G21" s="410"/>
      <c r="H21" s="414" t="s">
        <v>2</v>
      </c>
      <c r="I21" s="414"/>
      <c r="J21" s="414" t="s">
        <v>188</v>
      </c>
      <c r="K21" s="414"/>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1"/>
      <c r="AC21" s="402"/>
    </row>
    <row r="22" spans="1:32" ht="89.25" customHeight="1" x14ac:dyDescent="0.25">
      <c r="A22" s="388"/>
      <c r="B22" s="388"/>
      <c r="C22" s="250" t="s">
        <v>2</v>
      </c>
      <c r="D22" s="250" t="s">
        <v>188</v>
      </c>
      <c r="E22" s="242" t="s">
        <v>623</v>
      </c>
      <c r="F22" s="242" t="s">
        <v>624</v>
      </c>
      <c r="G22" s="411"/>
      <c r="H22" s="251" t="s">
        <v>408</v>
      </c>
      <c r="I22" s="251" t="s">
        <v>409</v>
      </c>
      <c r="J22" s="251" t="s">
        <v>408</v>
      </c>
      <c r="K22" s="251" t="s">
        <v>409</v>
      </c>
      <c r="L22" s="252" t="s">
        <v>408</v>
      </c>
      <c r="M22" s="252" t="s">
        <v>409</v>
      </c>
      <c r="N22" s="252" t="s">
        <v>408</v>
      </c>
      <c r="O22" s="252" t="s">
        <v>409</v>
      </c>
      <c r="P22" s="252" t="s">
        <v>408</v>
      </c>
      <c r="Q22" s="252" t="s">
        <v>409</v>
      </c>
      <c r="R22" s="252" t="s">
        <v>408</v>
      </c>
      <c r="S22" s="252" t="s">
        <v>409</v>
      </c>
      <c r="T22" s="252" t="s">
        <v>408</v>
      </c>
      <c r="U22" s="252" t="s">
        <v>409</v>
      </c>
      <c r="V22" s="252" t="s">
        <v>408</v>
      </c>
      <c r="W22" s="252" t="s">
        <v>409</v>
      </c>
      <c r="X22" s="252" t="s">
        <v>408</v>
      </c>
      <c r="Y22" s="252" t="s">
        <v>409</v>
      </c>
      <c r="Z22" s="252" t="s">
        <v>408</v>
      </c>
      <c r="AA22" s="252" t="s">
        <v>409</v>
      </c>
      <c r="AB22" s="250" t="s">
        <v>189</v>
      </c>
      <c r="AC22" s="250" t="s">
        <v>188</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43" customFormat="1" ht="47.25" customHeight="1" x14ac:dyDescent="0.25">
      <c r="A24" s="254">
        <v>1</v>
      </c>
      <c r="B24" s="255" t="s">
        <v>187</v>
      </c>
      <c r="C24" s="256">
        <v>17.017459739343199</v>
      </c>
      <c r="D24" s="256">
        <v>18.506030421061666</v>
      </c>
      <c r="E24" s="256">
        <v>17.017459739343199</v>
      </c>
      <c r="F24" s="256">
        <v>17.017459739343199</v>
      </c>
      <c r="G24" s="256">
        <v>0</v>
      </c>
      <c r="H24" s="256">
        <v>0</v>
      </c>
      <c r="I24" s="256"/>
      <c r="J24" s="256">
        <v>0</v>
      </c>
      <c r="K24" s="256"/>
      <c r="L24" s="256">
        <v>0</v>
      </c>
      <c r="M24" s="256"/>
      <c r="N24" s="256">
        <v>0</v>
      </c>
      <c r="O24" s="256"/>
      <c r="P24" s="256">
        <v>0</v>
      </c>
      <c r="Q24" s="256"/>
      <c r="R24" s="256">
        <v>0</v>
      </c>
      <c r="S24" s="256"/>
      <c r="T24" s="256">
        <v>17.017459739343199</v>
      </c>
      <c r="U24" s="256"/>
      <c r="V24" s="256">
        <v>18.506030421061666</v>
      </c>
      <c r="W24" s="256"/>
      <c r="X24" s="256">
        <v>0</v>
      </c>
      <c r="Y24" s="256"/>
      <c r="Z24" s="256" t="s">
        <v>575</v>
      </c>
      <c r="AA24" s="256"/>
      <c r="AB24" s="256">
        <v>17.017459739343199</v>
      </c>
      <c r="AC24" s="256">
        <v>18.506030421061666</v>
      </c>
    </row>
    <row r="25" spans="1:32" s="243" customFormat="1" ht="24" customHeight="1" x14ac:dyDescent="0.25">
      <c r="A25" s="257" t="s">
        <v>186</v>
      </c>
      <c r="B25" s="258"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575</v>
      </c>
      <c r="AA25" s="256"/>
      <c r="AB25" s="256">
        <v>0</v>
      </c>
      <c r="AC25" s="256">
        <v>0</v>
      </c>
    </row>
    <row r="26" spans="1:32" s="243" customFormat="1" x14ac:dyDescent="0.25">
      <c r="A26" s="257" t="s">
        <v>184</v>
      </c>
      <c r="B26" s="258"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575</v>
      </c>
      <c r="AA26" s="256"/>
      <c r="AB26" s="256">
        <v>0</v>
      </c>
      <c r="AC26" s="256">
        <v>0</v>
      </c>
    </row>
    <row r="27" spans="1:32" s="243" customFormat="1" ht="31.5" x14ac:dyDescent="0.25">
      <c r="A27" s="257" t="s">
        <v>182</v>
      </c>
      <c r="B27" s="258" t="s">
        <v>390</v>
      </c>
      <c r="C27" s="256"/>
      <c r="D27" s="256"/>
      <c r="E27" s="256"/>
      <c r="F27" s="256"/>
      <c r="G27" s="256">
        <v>0</v>
      </c>
      <c r="H27" s="256">
        <v>0</v>
      </c>
      <c r="I27" s="256"/>
      <c r="J27" s="256">
        <v>0</v>
      </c>
      <c r="K27" s="256"/>
      <c r="L27" s="256">
        <v>0</v>
      </c>
      <c r="M27" s="256"/>
      <c r="N27" s="256">
        <v>0</v>
      </c>
      <c r="O27" s="256"/>
      <c r="P27" s="256">
        <v>0</v>
      </c>
      <c r="Q27" s="256"/>
      <c r="R27" s="256">
        <v>0</v>
      </c>
      <c r="S27" s="256"/>
      <c r="T27" s="256">
        <v>14.282865390127661</v>
      </c>
      <c r="U27" s="256"/>
      <c r="V27" s="256">
        <v>15.276869021447482</v>
      </c>
      <c r="W27" s="256"/>
      <c r="X27" s="256">
        <v>0</v>
      </c>
      <c r="Y27" s="256"/>
      <c r="Z27" s="256" t="s">
        <v>575</v>
      </c>
      <c r="AA27" s="256"/>
      <c r="AB27" s="256">
        <v>14.282865390127661</v>
      </c>
      <c r="AC27" s="256">
        <v>15.276869021447482</v>
      </c>
    </row>
    <row r="28" spans="1:32" s="243" customFormat="1" x14ac:dyDescent="0.25">
      <c r="A28" s="257" t="s">
        <v>181</v>
      </c>
      <c r="B28" s="258"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2" s="243" customFormat="1" x14ac:dyDescent="0.25">
      <c r="A29" s="257" t="s">
        <v>179</v>
      </c>
      <c r="B29" s="201" t="s">
        <v>178</v>
      </c>
      <c r="C29" s="256"/>
      <c r="D29" s="256"/>
      <c r="E29" s="256"/>
      <c r="F29" s="256"/>
      <c r="G29" s="256">
        <v>0</v>
      </c>
      <c r="H29" s="256">
        <v>0</v>
      </c>
      <c r="I29" s="256"/>
      <c r="J29" s="256">
        <v>0</v>
      </c>
      <c r="K29" s="256"/>
      <c r="L29" s="256">
        <v>0</v>
      </c>
      <c r="M29" s="256"/>
      <c r="N29" s="256">
        <v>0</v>
      </c>
      <c r="O29" s="256"/>
      <c r="P29" s="256">
        <v>0</v>
      </c>
      <c r="Q29" s="256"/>
      <c r="R29" s="256">
        <v>0</v>
      </c>
      <c r="S29" s="256"/>
      <c r="T29" s="256">
        <v>2.7345943492155378</v>
      </c>
      <c r="U29" s="256"/>
      <c r="V29" s="256">
        <v>3.2291613996141848</v>
      </c>
      <c r="W29" s="256"/>
      <c r="X29" s="256">
        <v>0</v>
      </c>
      <c r="Y29" s="256"/>
      <c r="Z29" s="256" t="s">
        <v>575</v>
      </c>
      <c r="AA29" s="256"/>
      <c r="AB29" s="256">
        <v>2.7345943492155378</v>
      </c>
      <c r="AC29" s="256">
        <v>3.2291613996141848</v>
      </c>
    </row>
    <row r="30" spans="1:32" s="243" customFormat="1" ht="47.25" x14ac:dyDescent="0.25">
      <c r="A30" s="254" t="s">
        <v>63</v>
      </c>
      <c r="B30" s="255" t="s">
        <v>177</v>
      </c>
      <c r="C30" s="256">
        <v>14.282865390127659</v>
      </c>
      <c r="D30" s="256">
        <v>15.276869021447482</v>
      </c>
      <c r="E30" s="256">
        <v>14.282865390127659</v>
      </c>
      <c r="F30" s="256">
        <v>14.282865390127659</v>
      </c>
      <c r="G30" s="256">
        <v>0</v>
      </c>
      <c r="H30" s="256">
        <v>0</v>
      </c>
      <c r="I30" s="256"/>
      <c r="J30" s="256">
        <v>0</v>
      </c>
      <c r="K30" s="256"/>
      <c r="L30" s="256">
        <v>0</v>
      </c>
      <c r="M30" s="256"/>
      <c r="N30" s="256">
        <v>0</v>
      </c>
      <c r="O30" s="256"/>
      <c r="P30" s="256">
        <v>0</v>
      </c>
      <c r="Q30" s="256"/>
      <c r="R30" s="256">
        <v>0</v>
      </c>
      <c r="S30" s="256"/>
      <c r="T30" s="256">
        <v>14.282865390127659</v>
      </c>
      <c r="U30" s="256"/>
      <c r="V30" s="256">
        <v>15.276869021447482</v>
      </c>
      <c r="W30" s="256"/>
      <c r="X30" s="256">
        <v>0</v>
      </c>
      <c r="Y30" s="256"/>
      <c r="Z30" s="256" t="s">
        <v>575</v>
      </c>
      <c r="AA30" s="256"/>
      <c r="AB30" s="256">
        <v>14.282865390127659</v>
      </c>
      <c r="AC30" s="256">
        <v>15.276869021447482</v>
      </c>
    </row>
    <row r="31" spans="1:32" s="243" customFormat="1" x14ac:dyDescent="0.25">
      <c r="A31" s="254" t="s">
        <v>176</v>
      </c>
      <c r="B31" s="258" t="s">
        <v>175</v>
      </c>
      <c r="C31" s="256">
        <v>13.672971746077693</v>
      </c>
      <c r="D31" s="256">
        <v>14.678006361882668</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43" customFormat="1" ht="31.5" x14ac:dyDescent="0.25">
      <c r="A32" s="254" t="s">
        <v>174</v>
      </c>
      <c r="B32" s="258"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43" customFormat="1" x14ac:dyDescent="0.25">
      <c r="A33" s="254" t="s">
        <v>172</v>
      </c>
      <c r="B33" s="258" t="s">
        <v>171</v>
      </c>
      <c r="C33" s="256">
        <v>0</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43" customFormat="1" x14ac:dyDescent="0.25">
      <c r="A34" s="254" t="s">
        <v>170</v>
      </c>
      <c r="B34" s="258" t="s">
        <v>169</v>
      </c>
      <c r="C34" s="256">
        <v>0.60989364404996782</v>
      </c>
      <c r="D34" s="256">
        <v>0.5988626595648131</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43"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43" customFormat="1" x14ac:dyDescent="0.25">
      <c r="A36" s="257" t="s">
        <v>167</v>
      </c>
      <c r="B36" s="259" t="s">
        <v>541</v>
      </c>
      <c r="C36" s="256"/>
      <c r="D36" s="256"/>
      <c r="E36" s="256"/>
      <c r="F36" s="256"/>
      <c r="G36" s="256">
        <v>0</v>
      </c>
      <c r="H36" s="256">
        <v>0</v>
      </c>
      <c r="I36" s="256" t="s">
        <v>632</v>
      </c>
      <c r="J36" s="256">
        <v>0</v>
      </c>
      <c r="K36" s="256" t="s">
        <v>632</v>
      </c>
      <c r="L36" s="256">
        <v>0</v>
      </c>
      <c r="M36" s="256" t="s">
        <v>632</v>
      </c>
      <c r="N36" s="256">
        <v>0</v>
      </c>
      <c r="O36" s="256" t="s">
        <v>632</v>
      </c>
      <c r="P36" s="256">
        <v>0</v>
      </c>
      <c r="Q36" s="256" t="s">
        <v>632</v>
      </c>
      <c r="R36" s="256">
        <v>0</v>
      </c>
      <c r="S36" s="256" t="s">
        <v>632</v>
      </c>
      <c r="T36" s="256">
        <v>0</v>
      </c>
      <c r="U36" s="256" t="s">
        <v>632</v>
      </c>
      <c r="V36" s="256">
        <v>0</v>
      </c>
      <c r="W36" s="256" t="s">
        <v>632</v>
      </c>
      <c r="X36" s="256">
        <v>0</v>
      </c>
      <c r="Y36" s="256" t="s">
        <v>632</v>
      </c>
      <c r="Z36" s="256" t="s">
        <v>575</v>
      </c>
      <c r="AA36" s="256" t="s">
        <v>575</v>
      </c>
      <c r="AB36" s="256">
        <v>0</v>
      </c>
      <c r="AC36" s="256">
        <v>0</v>
      </c>
    </row>
    <row r="37" spans="1:29" s="243" customFormat="1" ht="31.5" x14ac:dyDescent="0.25">
      <c r="A37" s="257" t="s">
        <v>166</v>
      </c>
      <c r="B37" s="259" t="s">
        <v>539</v>
      </c>
      <c r="C37" s="256"/>
      <c r="D37" s="256"/>
      <c r="E37" s="256"/>
      <c r="F37" s="256"/>
      <c r="G37" s="256">
        <v>0</v>
      </c>
      <c r="H37" s="256">
        <v>0</v>
      </c>
      <c r="I37" s="256" t="s">
        <v>632</v>
      </c>
      <c r="J37" s="256">
        <v>0</v>
      </c>
      <c r="K37" s="256" t="s">
        <v>632</v>
      </c>
      <c r="L37" s="256">
        <v>0</v>
      </c>
      <c r="M37" s="256" t="s">
        <v>632</v>
      </c>
      <c r="N37" s="256">
        <v>0</v>
      </c>
      <c r="O37" s="256" t="s">
        <v>632</v>
      </c>
      <c r="P37" s="256">
        <v>0</v>
      </c>
      <c r="Q37" s="256" t="s">
        <v>632</v>
      </c>
      <c r="R37" s="256">
        <v>0</v>
      </c>
      <c r="S37" s="256" t="s">
        <v>632</v>
      </c>
      <c r="T37" s="256">
        <v>0</v>
      </c>
      <c r="U37" s="256" t="s">
        <v>632</v>
      </c>
      <c r="V37" s="256">
        <v>0</v>
      </c>
      <c r="W37" s="256" t="s">
        <v>632</v>
      </c>
      <c r="X37" s="256">
        <v>0</v>
      </c>
      <c r="Y37" s="256" t="s">
        <v>632</v>
      </c>
      <c r="Z37" s="256" t="s">
        <v>575</v>
      </c>
      <c r="AA37" s="256" t="s">
        <v>575</v>
      </c>
      <c r="AB37" s="256">
        <v>0</v>
      </c>
      <c r="AC37" s="256">
        <v>0</v>
      </c>
    </row>
    <row r="38" spans="1:29" s="243" customFormat="1" x14ac:dyDescent="0.25">
      <c r="A38" s="257" t="s">
        <v>165</v>
      </c>
      <c r="B38" s="258" t="s">
        <v>156</v>
      </c>
      <c r="C38" s="256"/>
      <c r="D38" s="256"/>
      <c r="E38" s="256"/>
      <c r="F38" s="256"/>
      <c r="G38" s="256">
        <v>0</v>
      </c>
      <c r="H38" s="256">
        <v>0</v>
      </c>
      <c r="I38" s="256" t="s">
        <v>632</v>
      </c>
      <c r="J38" s="256">
        <v>0</v>
      </c>
      <c r="K38" s="256" t="s">
        <v>632</v>
      </c>
      <c r="L38" s="256">
        <v>0</v>
      </c>
      <c r="M38" s="256" t="s">
        <v>632</v>
      </c>
      <c r="N38" s="256">
        <v>0</v>
      </c>
      <c r="O38" s="256" t="s">
        <v>632</v>
      </c>
      <c r="P38" s="256">
        <v>0</v>
      </c>
      <c r="Q38" s="256" t="s">
        <v>632</v>
      </c>
      <c r="R38" s="256">
        <v>0</v>
      </c>
      <c r="S38" s="256" t="s">
        <v>632</v>
      </c>
      <c r="T38" s="256">
        <v>0</v>
      </c>
      <c r="U38" s="256" t="s">
        <v>632</v>
      </c>
      <c r="V38" s="256">
        <v>0</v>
      </c>
      <c r="W38" s="256" t="s">
        <v>632</v>
      </c>
      <c r="X38" s="256">
        <v>0</v>
      </c>
      <c r="Y38" s="256" t="s">
        <v>632</v>
      </c>
      <c r="Z38" s="256" t="s">
        <v>575</v>
      </c>
      <c r="AA38" s="256" t="s">
        <v>575</v>
      </c>
      <c r="AB38" s="256">
        <v>0</v>
      </c>
      <c r="AC38" s="256">
        <v>0</v>
      </c>
    </row>
    <row r="39" spans="1:29" s="243" customFormat="1" x14ac:dyDescent="0.25">
      <c r="A39" s="257" t="s">
        <v>164</v>
      </c>
      <c r="B39" s="258" t="s">
        <v>540</v>
      </c>
      <c r="C39" s="256"/>
      <c r="D39" s="256"/>
      <c r="E39" s="256"/>
      <c r="F39" s="256"/>
      <c r="G39" s="256">
        <v>0</v>
      </c>
      <c r="H39" s="256">
        <v>0</v>
      </c>
      <c r="I39" s="256" t="s">
        <v>632</v>
      </c>
      <c r="J39" s="256">
        <v>0</v>
      </c>
      <c r="K39" s="256" t="s">
        <v>632</v>
      </c>
      <c r="L39" s="256">
        <v>0</v>
      </c>
      <c r="M39" s="256" t="s">
        <v>632</v>
      </c>
      <c r="N39" s="256">
        <v>0</v>
      </c>
      <c r="O39" s="256" t="s">
        <v>632</v>
      </c>
      <c r="P39" s="256">
        <v>0</v>
      </c>
      <c r="Q39" s="256" t="s">
        <v>632</v>
      </c>
      <c r="R39" s="256">
        <v>0</v>
      </c>
      <c r="S39" s="256" t="s">
        <v>632</v>
      </c>
      <c r="T39" s="256">
        <v>0</v>
      </c>
      <c r="U39" s="256" t="s">
        <v>632</v>
      </c>
      <c r="V39" s="256">
        <v>0</v>
      </c>
      <c r="W39" s="256" t="s">
        <v>632</v>
      </c>
      <c r="X39" s="256">
        <v>0</v>
      </c>
      <c r="Y39" s="256" t="s">
        <v>632</v>
      </c>
      <c r="Z39" s="256" t="s">
        <v>575</v>
      </c>
      <c r="AA39" s="256" t="s">
        <v>575</v>
      </c>
      <c r="AB39" s="256">
        <v>0</v>
      </c>
      <c r="AC39" s="256">
        <v>0</v>
      </c>
    </row>
    <row r="40" spans="1:29" s="243" customFormat="1" x14ac:dyDescent="0.25">
      <c r="A40" s="257" t="s">
        <v>163</v>
      </c>
      <c r="B40" s="258" t="s">
        <v>542</v>
      </c>
      <c r="C40" s="256"/>
      <c r="D40" s="256"/>
      <c r="E40" s="256"/>
      <c r="F40" s="256"/>
      <c r="G40" s="256">
        <v>0</v>
      </c>
      <c r="H40" s="256">
        <v>0</v>
      </c>
      <c r="I40" s="256" t="s">
        <v>632</v>
      </c>
      <c r="J40" s="256">
        <v>0</v>
      </c>
      <c r="K40" s="256" t="s">
        <v>632</v>
      </c>
      <c r="L40" s="256">
        <v>0</v>
      </c>
      <c r="M40" s="256" t="s">
        <v>632</v>
      </c>
      <c r="N40" s="256">
        <v>0</v>
      </c>
      <c r="O40" s="256" t="s">
        <v>632</v>
      </c>
      <c r="P40" s="256">
        <v>0</v>
      </c>
      <c r="Q40" s="256" t="s">
        <v>632</v>
      </c>
      <c r="R40" s="256">
        <v>0</v>
      </c>
      <c r="S40" s="256" t="s">
        <v>632</v>
      </c>
      <c r="T40" s="256">
        <v>0</v>
      </c>
      <c r="U40" s="256" t="s">
        <v>632</v>
      </c>
      <c r="V40" s="256">
        <v>0</v>
      </c>
      <c r="W40" s="256" t="s">
        <v>632</v>
      </c>
      <c r="X40" s="256">
        <v>0</v>
      </c>
      <c r="Y40" s="256" t="s">
        <v>632</v>
      </c>
      <c r="Z40" s="256" t="s">
        <v>575</v>
      </c>
      <c r="AA40" s="256" t="s">
        <v>575</v>
      </c>
      <c r="AB40" s="256">
        <v>0</v>
      </c>
      <c r="AC40" s="256">
        <v>0</v>
      </c>
    </row>
    <row r="41" spans="1:29" s="243" customFormat="1" x14ac:dyDescent="0.25">
      <c r="A41" s="257" t="s">
        <v>162</v>
      </c>
      <c r="B41" s="258" t="s">
        <v>543</v>
      </c>
      <c r="C41" s="256"/>
      <c r="D41" s="256"/>
      <c r="E41" s="256"/>
      <c r="F41" s="256"/>
      <c r="G41" s="256">
        <v>0</v>
      </c>
      <c r="H41" s="256">
        <v>0</v>
      </c>
      <c r="I41" s="256" t="s">
        <v>632</v>
      </c>
      <c r="J41" s="256">
        <v>0</v>
      </c>
      <c r="K41" s="256" t="s">
        <v>632</v>
      </c>
      <c r="L41" s="256">
        <v>0</v>
      </c>
      <c r="M41" s="256" t="s">
        <v>632</v>
      </c>
      <c r="N41" s="256">
        <v>0</v>
      </c>
      <c r="O41" s="256" t="s">
        <v>632</v>
      </c>
      <c r="P41" s="256">
        <v>0</v>
      </c>
      <c r="Q41" s="256" t="s">
        <v>632</v>
      </c>
      <c r="R41" s="256">
        <v>0</v>
      </c>
      <c r="S41" s="256" t="s">
        <v>632</v>
      </c>
      <c r="T41" s="256">
        <v>0</v>
      </c>
      <c r="U41" s="256" t="s">
        <v>632</v>
      </c>
      <c r="V41" s="256">
        <v>0</v>
      </c>
      <c r="W41" s="256" t="s">
        <v>632</v>
      </c>
      <c r="X41" s="256">
        <v>0</v>
      </c>
      <c r="Y41" s="256" t="s">
        <v>632</v>
      </c>
      <c r="Z41" s="256" t="s">
        <v>575</v>
      </c>
      <c r="AA41" s="256" t="s">
        <v>575</v>
      </c>
      <c r="AB41" s="256">
        <v>0</v>
      </c>
      <c r="AC41" s="256">
        <v>0</v>
      </c>
    </row>
    <row r="42" spans="1:29" s="243" customFormat="1" x14ac:dyDescent="0.25">
      <c r="A42" s="257" t="s">
        <v>161</v>
      </c>
      <c r="B42" s="258" t="s">
        <v>544</v>
      </c>
      <c r="C42" s="256"/>
      <c r="D42" s="256"/>
      <c r="E42" s="256"/>
      <c r="F42" s="256"/>
      <c r="G42" s="256">
        <v>0</v>
      </c>
      <c r="H42" s="256">
        <v>0</v>
      </c>
      <c r="I42" s="256" t="s">
        <v>632</v>
      </c>
      <c r="J42" s="256">
        <v>0</v>
      </c>
      <c r="K42" s="256" t="s">
        <v>632</v>
      </c>
      <c r="L42" s="256">
        <v>0</v>
      </c>
      <c r="M42" s="256" t="s">
        <v>632</v>
      </c>
      <c r="N42" s="256">
        <v>0</v>
      </c>
      <c r="O42" s="256" t="s">
        <v>632</v>
      </c>
      <c r="P42" s="256">
        <v>0</v>
      </c>
      <c r="Q42" s="256" t="s">
        <v>632</v>
      </c>
      <c r="R42" s="256">
        <v>0</v>
      </c>
      <c r="S42" s="256" t="s">
        <v>632</v>
      </c>
      <c r="T42" s="256">
        <v>0</v>
      </c>
      <c r="U42" s="256" t="s">
        <v>632</v>
      </c>
      <c r="V42" s="256">
        <v>0</v>
      </c>
      <c r="W42" s="256" t="s">
        <v>632</v>
      </c>
      <c r="X42" s="256">
        <v>0</v>
      </c>
      <c r="Y42" s="256" t="s">
        <v>632</v>
      </c>
      <c r="Z42" s="256" t="s">
        <v>575</v>
      </c>
      <c r="AA42" s="256" t="s">
        <v>575</v>
      </c>
      <c r="AB42" s="256">
        <v>0</v>
      </c>
      <c r="AC42" s="256">
        <v>0</v>
      </c>
    </row>
    <row r="43" spans="1:29" s="243" customFormat="1" x14ac:dyDescent="0.25">
      <c r="A43" s="257" t="s">
        <v>545</v>
      </c>
      <c r="B43" s="258" t="s">
        <v>546</v>
      </c>
      <c r="C43" s="256"/>
      <c r="D43" s="256"/>
      <c r="E43" s="256"/>
      <c r="F43" s="256"/>
      <c r="G43" s="256">
        <v>0</v>
      </c>
      <c r="H43" s="256">
        <v>0</v>
      </c>
      <c r="I43" s="256" t="s">
        <v>632</v>
      </c>
      <c r="J43" s="256">
        <v>0</v>
      </c>
      <c r="K43" s="256" t="s">
        <v>632</v>
      </c>
      <c r="L43" s="256">
        <v>0</v>
      </c>
      <c r="M43" s="256" t="s">
        <v>632</v>
      </c>
      <c r="N43" s="256">
        <v>0</v>
      </c>
      <c r="O43" s="256" t="s">
        <v>632</v>
      </c>
      <c r="P43" s="256">
        <v>0</v>
      </c>
      <c r="Q43" s="256" t="s">
        <v>632</v>
      </c>
      <c r="R43" s="256">
        <v>0</v>
      </c>
      <c r="S43" s="256" t="s">
        <v>632</v>
      </c>
      <c r="T43" s="256">
        <v>0</v>
      </c>
      <c r="U43" s="256" t="s">
        <v>632</v>
      </c>
      <c r="V43" s="256">
        <v>0</v>
      </c>
      <c r="W43" s="256" t="s">
        <v>632</v>
      </c>
      <c r="X43" s="256">
        <v>0</v>
      </c>
      <c r="Y43" s="256" t="s">
        <v>632</v>
      </c>
      <c r="Z43" s="256" t="s">
        <v>575</v>
      </c>
      <c r="AA43" s="256" t="s">
        <v>575</v>
      </c>
      <c r="AB43" s="256">
        <v>0</v>
      </c>
      <c r="AC43" s="256">
        <v>0</v>
      </c>
    </row>
    <row r="44" spans="1:29" s="243" customFormat="1" x14ac:dyDescent="0.25">
      <c r="A44" s="257" t="s">
        <v>547</v>
      </c>
      <c r="B44" s="258" t="s">
        <v>548</v>
      </c>
      <c r="C44" s="256"/>
      <c r="D44" s="256"/>
      <c r="E44" s="256"/>
      <c r="F44" s="256"/>
      <c r="G44" s="256">
        <v>0</v>
      </c>
      <c r="H44" s="256">
        <v>0</v>
      </c>
      <c r="I44" s="256" t="s">
        <v>632</v>
      </c>
      <c r="J44" s="256">
        <v>0</v>
      </c>
      <c r="K44" s="256" t="s">
        <v>632</v>
      </c>
      <c r="L44" s="256">
        <v>0</v>
      </c>
      <c r="M44" s="256" t="s">
        <v>632</v>
      </c>
      <c r="N44" s="256">
        <v>0</v>
      </c>
      <c r="O44" s="256" t="s">
        <v>632</v>
      </c>
      <c r="P44" s="256">
        <v>0</v>
      </c>
      <c r="Q44" s="256" t="s">
        <v>632</v>
      </c>
      <c r="R44" s="256">
        <v>0</v>
      </c>
      <c r="S44" s="256" t="s">
        <v>632</v>
      </c>
      <c r="T44" s="256">
        <v>0</v>
      </c>
      <c r="U44" s="256" t="s">
        <v>632</v>
      </c>
      <c r="V44" s="256">
        <v>0</v>
      </c>
      <c r="W44" s="256" t="s">
        <v>632</v>
      </c>
      <c r="X44" s="256">
        <v>0</v>
      </c>
      <c r="Y44" s="256" t="s">
        <v>632</v>
      </c>
      <c r="Z44" s="256" t="s">
        <v>575</v>
      </c>
      <c r="AA44" s="256" t="s">
        <v>575</v>
      </c>
      <c r="AB44" s="256">
        <v>0</v>
      </c>
      <c r="AC44" s="256">
        <v>0</v>
      </c>
    </row>
    <row r="45" spans="1:29" s="243" customFormat="1" x14ac:dyDescent="0.25">
      <c r="A45" s="257" t="s">
        <v>549</v>
      </c>
      <c r="B45" s="258" t="s">
        <v>550</v>
      </c>
      <c r="C45" s="256"/>
      <c r="D45" s="256"/>
      <c r="E45" s="256"/>
      <c r="F45" s="256"/>
      <c r="G45" s="256">
        <v>0</v>
      </c>
      <c r="H45" s="256">
        <v>0</v>
      </c>
      <c r="I45" s="256" t="s">
        <v>632</v>
      </c>
      <c r="J45" s="256">
        <v>0</v>
      </c>
      <c r="K45" s="256" t="s">
        <v>632</v>
      </c>
      <c r="L45" s="256">
        <v>0</v>
      </c>
      <c r="M45" s="256" t="s">
        <v>632</v>
      </c>
      <c r="N45" s="256">
        <v>0</v>
      </c>
      <c r="O45" s="256" t="s">
        <v>632</v>
      </c>
      <c r="P45" s="256">
        <v>0</v>
      </c>
      <c r="Q45" s="256" t="s">
        <v>632</v>
      </c>
      <c r="R45" s="256">
        <v>0</v>
      </c>
      <c r="S45" s="256" t="s">
        <v>632</v>
      </c>
      <c r="T45" s="256">
        <v>0</v>
      </c>
      <c r="U45" s="256" t="s">
        <v>632</v>
      </c>
      <c r="V45" s="256">
        <v>0</v>
      </c>
      <c r="W45" s="256" t="s">
        <v>632</v>
      </c>
      <c r="X45" s="256">
        <v>0</v>
      </c>
      <c r="Y45" s="256" t="s">
        <v>632</v>
      </c>
      <c r="Z45" s="256" t="s">
        <v>575</v>
      </c>
      <c r="AA45" s="256" t="s">
        <v>575</v>
      </c>
      <c r="AB45" s="256">
        <v>0</v>
      </c>
      <c r="AC45" s="256">
        <v>0</v>
      </c>
    </row>
    <row r="46" spans="1:29" s="243" customFormat="1" x14ac:dyDescent="0.25">
      <c r="A46" s="257" t="s">
        <v>551</v>
      </c>
      <c r="B46" s="258" t="s">
        <v>552</v>
      </c>
      <c r="C46" s="256"/>
      <c r="D46" s="256"/>
      <c r="E46" s="256"/>
      <c r="F46" s="256"/>
      <c r="G46" s="256">
        <v>0</v>
      </c>
      <c r="H46" s="256">
        <v>0</v>
      </c>
      <c r="I46" s="256" t="s">
        <v>632</v>
      </c>
      <c r="J46" s="256"/>
      <c r="K46" s="256" t="s">
        <v>632</v>
      </c>
      <c r="L46" s="256">
        <v>0</v>
      </c>
      <c r="M46" s="256" t="s">
        <v>632</v>
      </c>
      <c r="N46" s="256"/>
      <c r="O46" s="256" t="s">
        <v>632</v>
      </c>
      <c r="P46" s="256">
        <v>0</v>
      </c>
      <c r="Q46" s="256" t="s">
        <v>632</v>
      </c>
      <c r="R46" s="256"/>
      <c r="S46" s="256" t="s">
        <v>632</v>
      </c>
      <c r="T46" s="256">
        <v>0</v>
      </c>
      <c r="U46" s="256" t="s">
        <v>632</v>
      </c>
      <c r="V46" s="256"/>
      <c r="W46" s="256" t="s">
        <v>632</v>
      </c>
      <c r="X46" s="256"/>
      <c r="Y46" s="256" t="s">
        <v>632</v>
      </c>
      <c r="Z46" s="256"/>
      <c r="AA46" s="256" t="s">
        <v>632</v>
      </c>
      <c r="AB46" s="256">
        <v>0</v>
      </c>
      <c r="AC46" s="256">
        <v>0</v>
      </c>
    </row>
    <row r="47" spans="1:29" s="243" customFormat="1" x14ac:dyDescent="0.25">
      <c r="A47" s="254" t="s">
        <v>61</v>
      </c>
      <c r="B47" s="255"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43" customFormat="1" x14ac:dyDescent="0.25">
      <c r="A48" s="257" t="s">
        <v>159</v>
      </c>
      <c r="B48" s="259" t="s">
        <v>541</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575</v>
      </c>
      <c r="AA48" s="256"/>
      <c r="AB48" s="256">
        <v>0</v>
      </c>
      <c r="AC48" s="256">
        <v>0</v>
      </c>
    </row>
    <row r="49" spans="1:29" s="243" customFormat="1" ht="31.5" x14ac:dyDescent="0.25">
      <c r="A49" s="257" t="s">
        <v>158</v>
      </c>
      <c r="B49" s="259" t="s">
        <v>539</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575</v>
      </c>
      <c r="AA49" s="256"/>
      <c r="AB49" s="256">
        <v>0</v>
      </c>
      <c r="AC49" s="256">
        <v>0</v>
      </c>
    </row>
    <row r="50" spans="1:29" s="243" customFormat="1" x14ac:dyDescent="0.25">
      <c r="A50" s="257" t="s">
        <v>157</v>
      </c>
      <c r="B50" s="258"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575</v>
      </c>
      <c r="AA50" s="256"/>
      <c r="AB50" s="256">
        <v>0</v>
      </c>
      <c r="AC50" s="256">
        <v>0</v>
      </c>
    </row>
    <row r="51" spans="1:29" s="243" customFormat="1" ht="31.5" x14ac:dyDescent="0.25">
      <c r="A51" s="257" t="s">
        <v>155</v>
      </c>
      <c r="B51" s="258"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575</v>
      </c>
      <c r="AA51" s="256"/>
      <c r="AB51" s="256">
        <v>0</v>
      </c>
      <c r="AC51" s="256">
        <v>0</v>
      </c>
    </row>
    <row r="52" spans="1:29" s="243" customFormat="1" ht="31.5" x14ac:dyDescent="0.25">
      <c r="A52" s="257" t="s">
        <v>153</v>
      </c>
      <c r="B52" s="258"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575</v>
      </c>
      <c r="AA52" s="256"/>
      <c r="AB52" s="256">
        <v>0</v>
      </c>
      <c r="AC52" s="256">
        <v>0</v>
      </c>
    </row>
    <row r="53" spans="1:29" s="243" customFormat="1" x14ac:dyDescent="0.25">
      <c r="A53" s="257" t="s">
        <v>151</v>
      </c>
      <c r="B53" s="258"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575</v>
      </c>
      <c r="AA53" s="256"/>
      <c r="AB53" s="256">
        <v>0</v>
      </c>
      <c r="AC53" s="256">
        <v>0</v>
      </c>
    </row>
    <row r="54" spans="1:29" s="243" customFormat="1" x14ac:dyDescent="0.25">
      <c r="A54" s="257" t="s">
        <v>149</v>
      </c>
      <c r="B54" s="258" t="s">
        <v>542</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575</v>
      </c>
      <c r="AA54" s="256"/>
      <c r="AB54" s="256">
        <v>0</v>
      </c>
      <c r="AC54" s="256">
        <v>0</v>
      </c>
    </row>
    <row r="55" spans="1:29" s="243" customFormat="1" x14ac:dyDescent="0.25">
      <c r="A55" s="257" t="s">
        <v>553</v>
      </c>
      <c r="B55" s="258" t="s">
        <v>543</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575</v>
      </c>
      <c r="AA55" s="256"/>
      <c r="AB55" s="256">
        <v>0</v>
      </c>
      <c r="AC55" s="256">
        <v>0</v>
      </c>
    </row>
    <row r="56" spans="1:29" s="243" customFormat="1" x14ac:dyDescent="0.25">
      <c r="A56" s="257" t="s">
        <v>554</v>
      </c>
      <c r="B56" s="258" t="s">
        <v>544</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575</v>
      </c>
      <c r="AA56" s="256"/>
      <c r="AB56" s="256">
        <v>0</v>
      </c>
      <c r="AC56" s="256">
        <v>0</v>
      </c>
    </row>
    <row r="57" spans="1:29" s="243" customFormat="1" x14ac:dyDescent="0.25">
      <c r="A57" s="257" t="s">
        <v>555</v>
      </c>
      <c r="B57" s="258" t="s">
        <v>546</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575</v>
      </c>
      <c r="AA57" s="256"/>
      <c r="AB57" s="256">
        <v>0</v>
      </c>
      <c r="AC57" s="256">
        <v>0</v>
      </c>
    </row>
    <row r="58" spans="1:29" s="243" customFormat="1" x14ac:dyDescent="0.25">
      <c r="A58" s="257" t="s">
        <v>556</v>
      </c>
      <c r="B58" s="258" t="s">
        <v>548</v>
      </c>
      <c r="C58" s="256">
        <v>0</v>
      </c>
      <c r="D58" s="256">
        <v>0</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575</v>
      </c>
      <c r="AA58" s="256"/>
      <c r="AB58" s="256">
        <v>0</v>
      </c>
      <c r="AC58" s="256">
        <v>0</v>
      </c>
    </row>
    <row r="59" spans="1:29" s="243" customFormat="1" x14ac:dyDescent="0.25">
      <c r="A59" s="257" t="s">
        <v>557</v>
      </c>
      <c r="B59" s="258" t="s">
        <v>550</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575</v>
      </c>
      <c r="AA59" s="256"/>
      <c r="AB59" s="256">
        <v>0</v>
      </c>
      <c r="AC59" s="256">
        <v>0</v>
      </c>
    </row>
    <row r="60" spans="1:29" s="243" customFormat="1" x14ac:dyDescent="0.25">
      <c r="A60" s="257" t="s">
        <v>558</v>
      </c>
      <c r="B60" s="258" t="s">
        <v>552</v>
      </c>
      <c r="C60" s="256">
        <v>0</v>
      </c>
      <c r="D60" s="256">
        <v>0</v>
      </c>
      <c r="E60" s="256"/>
      <c r="F60" s="256"/>
      <c r="G60" s="256">
        <v>0</v>
      </c>
      <c r="H60" s="256">
        <v>0</v>
      </c>
      <c r="I60" s="256"/>
      <c r="J60" s="256"/>
      <c r="K60" s="256"/>
      <c r="L60" s="256">
        <v>0</v>
      </c>
      <c r="M60" s="256"/>
      <c r="N60" s="256"/>
      <c r="O60" s="256"/>
      <c r="P60" s="256">
        <v>0</v>
      </c>
      <c r="Q60" s="256"/>
      <c r="R60" s="256"/>
      <c r="S60" s="256"/>
      <c r="T60" s="256">
        <v>0</v>
      </c>
      <c r="U60" s="256"/>
      <c r="V60" s="256"/>
      <c r="W60" s="256"/>
      <c r="X60" s="256"/>
      <c r="Y60" s="256"/>
      <c r="Z60" s="256"/>
      <c r="AA60" s="256"/>
      <c r="AB60" s="256">
        <v>0</v>
      </c>
      <c r="AC60" s="256">
        <v>0</v>
      </c>
    </row>
    <row r="61" spans="1:29" s="243"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43" customFormat="1" x14ac:dyDescent="0.25">
      <c r="A62" s="257" t="s">
        <v>147</v>
      </c>
      <c r="B62" s="258" t="s">
        <v>146</v>
      </c>
      <c r="C62" s="256">
        <v>14.282865390127659</v>
      </c>
      <c r="D62" s="256">
        <v>15.276869021447482</v>
      </c>
      <c r="E62" s="256"/>
      <c r="F62" s="256"/>
      <c r="G62" s="256">
        <v>0</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575</v>
      </c>
      <c r="AA62" s="256"/>
      <c r="AB62" s="256">
        <v>0</v>
      </c>
      <c r="AC62" s="256">
        <v>0</v>
      </c>
    </row>
    <row r="63" spans="1:29" s="243" customFormat="1" x14ac:dyDescent="0.25">
      <c r="A63" s="257" t="s">
        <v>145</v>
      </c>
      <c r="B63" s="258"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575</v>
      </c>
      <c r="AA63" s="256"/>
      <c r="AB63" s="256">
        <v>0</v>
      </c>
      <c r="AC63" s="256">
        <v>0</v>
      </c>
    </row>
    <row r="64" spans="1:29" s="243" customFormat="1" x14ac:dyDescent="0.25">
      <c r="A64" s="257" t="s">
        <v>144</v>
      </c>
      <c r="B64" s="259"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575</v>
      </c>
      <c r="AA64" s="256"/>
      <c r="AB64" s="256">
        <v>0</v>
      </c>
      <c r="AC64" s="256">
        <v>0</v>
      </c>
    </row>
    <row r="65" spans="1:29" s="243" customFormat="1" x14ac:dyDescent="0.25">
      <c r="A65" s="257" t="s">
        <v>143</v>
      </c>
      <c r="B65" s="259"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575</v>
      </c>
      <c r="AA65" s="256"/>
      <c r="AB65" s="256">
        <v>0</v>
      </c>
      <c r="AC65" s="256">
        <v>0</v>
      </c>
    </row>
    <row r="66" spans="1:29" s="243" customFormat="1" x14ac:dyDescent="0.25">
      <c r="A66" s="257" t="s">
        <v>142</v>
      </c>
      <c r="B66" s="259"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575</v>
      </c>
      <c r="AA66" s="256"/>
      <c r="AB66" s="256">
        <v>0</v>
      </c>
      <c r="AC66" s="256">
        <v>0</v>
      </c>
    </row>
    <row r="67" spans="1:29" s="243" customFormat="1" x14ac:dyDescent="0.25">
      <c r="A67" s="257" t="s">
        <v>141</v>
      </c>
      <c r="B67" s="259" t="s">
        <v>542</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575</v>
      </c>
      <c r="AA67" s="256"/>
      <c r="AB67" s="256">
        <v>0</v>
      </c>
      <c r="AC67" s="256">
        <v>0</v>
      </c>
    </row>
    <row r="68" spans="1:29" s="243" customFormat="1" x14ac:dyDescent="0.25">
      <c r="A68" s="257" t="s">
        <v>559</v>
      </c>
      <c r="B68" s="259" t="s">
        <v>543</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575</v>
      </c>
      <c r="AA68" s="256"/>
      <c r="AB68" s="256">
        <v>0</v>
      </c>
      <c r="AC68" s="256">
        <v>0</v>
      </c>
    </row>
    <row r="69" spans="1:29" s="243" customFormat="1" x14ac:dyDescent="0.25">
      <c r="A69" s="257" t="s">
        <v>560</v>
      </c>
      <c r="B69" s="259" t="s">
        <v>544</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575</v>
      </c>
      <c r="AA69" s="256"/>
      <c r="AB69" s="256">
        <v>0</v>
      </c>
      <c r="AC69" s="256">
        <v>0</v>
      </c>
    </row>
    <row r="70" spans="1:29" s="243" customFormat="1" x14ac:dyDescent="0.25">
      <c r="A70" s="257" t="s">
        <v>561</v>
      </c>
      <c r="B70" s="259" t="s">
        <v>546</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575</v>
      </c>
      <c r="AA70" s="256"/>
      <c r="AB70" s="256">
        <v>0</v>
      </c>
      <c r="AC70" s="256">
        <v>0</v>
      </c>
    </row>
    <row r="71" spans="1:29" s="243" customFormat="1" x14ac:dyDescent="0.25">
      <c r="A71" s="257" t="s">
        <v>562</v>
      </c>
      <c r="B71" s="259" t="s">
        <v>548</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575</v>
      </c>
      <c r="AA71" s="256"/>
      <c r="AB71" s="256">
        <v>0</v>
      </c>
      <c r="AC71" s="256">
        <v>0</v>
      </c>
    </row>
    <row r="72" spans="1:29" s="243" customFormat="1" x14ac:dyDescent="0.25">
      <c r="A72" s="257" t="s">
        <v>563</v>
      </c>
      <c r="B72" s="259" t="s">
        <v>550</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575</v>
      </c>
      <c r="AA72" s="256"/>
      <c r="AB72" s="256">
        <v>0</v>
      </c>
      <c r="AC72" s="256">
        <v>0</v>
      </c>
    </row>
    <row r="73" spans="1:29" s="243" customFormat="1" x14ac:dyDescent="0.25">
      <c r="A73" s="257" t="s">
        <v>564</v>
      </c>
      <c r="B73" s="259" t="s">
        <v>552</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c r="Y73" s="256"/>
      <c r="Z73" s="256"/>
      <c r="AA73" s="256"/>
      <c r="AB73" s="256">
        <v>0</v>
      </c>
      <c r="AC73" s="256">
        <v>0</v>
      </c>
    </row>
    <row r="74" spans="1:29" s="243" customFormat="1" ht="36.75" customHeight="1" x14ac:dyDescent="0.25">
      <c r="A74" s="254" t="s">
        <v>58</v>
      </c>
      <c r="B74" s="260" t="s">
        <v>201</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575</v>
      </c>
      <c r="AA74" s="256"/>
      <c r="AB74" s="256">
        <v>0</v>
      </c>
      <c r="AC74" s="256">
        <v>0</v>
      </c>
    </row>
    <row r="75" spans="1:29" s="243"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43" customFormat="1" x14ac:dyDescent="0.25">
      <c r="A76" s="257" t="s">
        <v>196</v>
      </c>
      <c r="B76" s="259" t="s">
        <v>541</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t="s">
        <v>575</v>
      </c>
      <c r="AA76" s="256"/>
      <c r="AB76" s="256">
        <v>0</v>
      </c>
      <c r="AC76" s="256">
        <v>0</v>
      </c>
    </row>
    <row r="77" spans="1:29" s="243" customFormat="1" ht="31.5" x14ac:dyDescent="0.25">
      <c r="A77" s="257" t="s">
        <v>197</v>
      </c>
      <c r="B77" s="259" t="s">
        <v>539</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575</v>
      </c>
      <c r="AA77" s="256"/>
      <c r="AB77" s="256">
        <v>0</v>
      </c>
      <c r="AC77" s="256">
        <v>0</v>
      </c>
    </row>
    <row r="78" spans="1:29" s="243" customFormat="1" x14ac:dyDescent="0.25">
      <c r="A78" s="257" t="s">
        <v>198</v>
      </c>
      <c r="B78" s="258"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575</v>
      </c>
      <c r="AA78" s="256"/>
      <c r="AB78" s="256">
        <v>0</v>
      </c>
      <c r="AC78" s="256">
        <v>0</v>
      </c>
    </row>
    <row r="79" spans="1:29" s="243" customFormat="1" x14ac:dyDescent="0.25">
      <c r="A79" s="257" t="s">
        <v>199</v>
      </c>
      <c r="B79" s="258" t="s">
        <v>565</v>
      </c>
      <c r="C79" s="202"/>
      <c r="D79" s="261"/>
      <c r="E79" s="262"/>
      <c r="F79" s="262"/>
      <c r="G79" s="256">
        <v>0</v>
      </c>
      <c r="H79" s="256">
        <v>0</v>
      </c>
      <c r="I79" s="262"/>
      <c r="J79" s="256">
        <v>0</v>
      </c>
      <c r="K79" s="261"/>
      <c r="L79" s="256">
        <v>0</v>
      </c>
      <c r="M79" s="261"/>
      <c r="N79" s="256">
        <v>0</v>
      </c>
      <c r="O79" s="261"/>
      <c r="P79" s="256">
        <v>0</v>
      </c>
      <c r="Q79" s="261"/>
      <c r="R79" s="256">
        <v>0</v>
      </c>
      <c r="S79" s="261"/>
      <c r="T79" s="256">
        <v>0</v>
      </c>
      <c r="U79" s="261"/>
      <c r="V79" s="256">
        <v>0</v>
      </c>
      <c r="W79" s="261"/>
      <c r="X79" s="256">
        <v>0</v>
      </c>
      <c r="Y79" s="261"/>
      <c r="Z79" s="256" t="s">
        <v>575</v>
      </c>
      <c r="AA79" s="261"/>
      <c r="AB79" s="256">
        <v>0</v>
      </c>
      <c r="AC79" s="256">
        <v>0</v>
      </c>
    </row>
    <row r="80" spans="1:29" s="243" customFormat="1" x14ac:dyDescent="0.25">
      <c r="A80" s="257" t="s">
        <v>200</v>
      </c>
      <c r="B80" s="258" t="s">
        <v>542</v>
      </c>
      <c r="C80" s="202"/>
      <c r="D80" s="261"/>
      <c r="E80" s="262"/>
      <c r="F80" s="262"/>
      <c r="G80" s="256">
        <v>0</v>
      </c>
      <c r="H80" s="256">
        <v>0</v>
      </c>
      <c r="I80" s="262"/>
      <c r="J80" s="256">
        <v>0</v>
      </c>
      <c r="K80" s="261"/>
      <c r="L80" s="256">
        <v>0</v>
      </c>
      <c r="M80" s="261"/>
      <c r="N80" s="256">
        <v>0</v>
      </c>
      <c r="O80" s="261"/>
      <c r="P80" s="256">
        <v>0</v>
      </c>
      <c r="Q80" s="261"/>
      <c r="R80" s="256">
        <v>0</v>
      </c>
      <c r="S80" s="261"/>
      <c r="T80" s="256">
        <v>0</v>
      </c>
      <c r="U80" s="261"/>
      <c r="V80" s="256">
        <v>0</v>
      </c>
      <c r="W80" s="261"/>
      <c r="X80" s="256">
        <v>0</v>
      </c>
      <c r="Y80" s="261"/>
      <c r="Z80" s="256" t="s">
        <v>575</v>
      </c>
      <c r="AA80" s="261"/>
      <c r="AB80" s="256">
        <v>0</v>
      </c>
      <c r="AC80" s="256">
        <v>0</v>
      </c>
    </row>
    <row r="81" spans="1:29" s="243" customFormat="1" x14ac:dyDescent="0.25">
      <c r="A81" s="257" t="s">
        <v>566</v>
      </c>
      <c r="B81" s="258" t="s">
        <v>543</v>
      </c>
      <c r="C81" s="202"/>
      <c r="D81" s="261"/>
      <c r="E81" s="262"/>
      <c r="F81" s="262"/>
      <c r="G81" s="256">
        <v>0</v>
      </c>
      <c r="H81" s="256">
        <v>0</v>
      </c>
      <c r="I81" s="262"/>
      <c r="J81" s="256">
        <v>0</v>
      </c>
      <c r="K81" s="261"/>
      <c r="L81" s="256">
        <v>0</v>
      </c>
      <c r="M81" s="261"/>
      <c r="N81" s="256">
        <v>0</v>
      </c>
      <c r="O81" s="261"/>
      <c r="P81" s="256">
        <v>0</v>
      </c>
      <c r="Q81" s="261"/>
      <c r="R81" s="256">
        <v>0</v>
      </c>
      <c r="S81" s="261"/>
      <c r="T81" s="256">
        <v>0</v>
      </c>
      <c r="U81" s="261"/>
      <c r="V81" s="256">
        <v>0</v>
      </c>
      <c r="W81" s="261"/>
      <c r="X81" s="256">
        <v>0</v>
      </c>
      <c r="Y81" s="261"/>
      <c r="Z81" s="256" t="s">
        <v>575</v>
      </c>
      <c r="AA81" s="261"/>
      <c r="AB81" s="256">
        <v>0</v>
      </c>
      <c r="AC81" s="256">
        <v>0</v>
      </c>
    </row>
    <row r="82" spans="1:29" s="243" customFormat="1" x14ac:dyDescent="0.25">
      <c r="A82" s="257" t="s">
        <v>567</v>
      </c>
      <c r="B82" s="258" t="s">
        <v>544</v>
      </c>
      <c r="C82" s="202"/>
      <c r="D82" s="261"/>
      <c r="E82" s="262"/>
      <c r="F82" s="262"/>
      <c r="G82" s="256">
        <v>0</v>
      </c>
      <c r="H82" s="256">
        <v>0</v>
      </c>
      <c r="I82" s="262"/>
      <c r="J82" s="256">
        <v>0</v>
      </c>
      <c r="K82" s="261"/>
      <c r="L82" s="256">
        <v>0</v>
      </c>
      <c r="M82" s="261"/>
      <c r="N82" s="256">
        <v>0</v>
      </c>
      <c r="O82" s="261"/>
      <c r="P82" s="256">
        <v>0</v>
      </c>
      <c r="Q82" s="261"/>
      <c r="R82" s="256">
        <v>0</v>
      </c>
      <c r="S82" s="261"/>
      <c r="T82" s="256">
        <v>0</v>
      </c>
      <c r="U82" s="261"/>
      <c r="V82" s="256">
        <v>0</v>
      </c>
      <c r="W82" s="261"/>
      <c r="X82" s="256">
        <v>0</v>
      </c>
      <c r="Y82" s="261"/>
      <c r="Z82" s="256" t="s">
        <v>575</v>
      </c>
      <c r="AA82" s="261"/>
      <c r="AB82" s="256">
        <v>0</v>
      </c>
      <c r="AC82" s="256">
        <v>0</v>
      </c>
    </row>
    <row r="83" spans="1:29" s="243" customFormat="1" x14ac:dyDescent="0.25">
      <c r="A83" s="257" t="s">
        <v>568</v>
      </c>
      <c r="B83" s="258" t="s">
        <v>546</v>
      </c>
      <c r="C83" s="202"/>
      <c r="D83" s="261"/>
      <c r="E83" s="262"/>
      <c r="F83" s="262"/>
      <c r="G83" s="256">
        <v>0</v>
      </c>
      <c r="H83" s="256">
        <v>0</v>
      </c>
      <c r="I83" s="262"/>
      <c r="J83" s="256">
        <v>0</v>
      </c>
      <c r="K83" s="261"/>
      <c r="L83" s="256">
        <v>0</v>
      </c>
      <c r="M83" s="261"/>
      <c r="N83" s="256">
        <v>0</v>
      </c>
      <c r="O83" s="261"/>
      <c r="P83" s="256">
        <v>0</v>
      </c>
      <c r="Q83" s="261"/>
      <c r="R83" s="256">
        <v>0</v>
      </c>
      <c r="S83" s="261"/>
      <c r="T83" s="256">
        <v>0</v>
      </c>
      <c r="U83" s="261"/>
      <c r="V83" s="256">
        <v>0</v>
      </c>
      <c r="W83" s="261"/>
      <c r="X83" s="256">
        <v>0</v>
      </c>
      <c r="Y83" s="261"/>
      <c r="Z83" s="256" t="s">
        <v>575</v>
      </c>
      <c r="AA83" s="261"/>
      <c r="AB83" s="256">
        <v>0</v>
      </c>
      <c r="AC83" s="256">
        <v>0</v>
      </c>
    </row>
    <row r="84" spans="1:29" s="243" customFormat="1" x14ac:dyDescent="0.25">
      <c r="A84" s="257" t="s">
        <v>569</v>
      </c>
      <c r="B84" s="258" t="s">
        <v>548</v>
      </c>
      <c r="C84" s="202"/>
      <c r="D84" s="261"/>
      <c r="E84" s="262"/>
      <c r="F84" s="262"/>
      <c r="G84" s="256">
        <v>0</v>
      </c>
      <c r="H84" s="256">
        <v>0</v>
      </c>
      <c r="I84" s="262"/>
      <c r="J84" s="256">
        <v>0</v>
      </c>
      <c r="K84" s="261"/>
      <c r="L84" s="256">
        <v>0</v>
      </c>
      <c r="M84" s="261"/>
      <c r="N84" s="256">
        <v>0</v>
      </c>
      <c r="O84" s="261"/>
      <c r="P84" s="256">
        <v>0</v>
      </c>
      <c r="Q84" s="261"/>
      <c r="R84" s="256">
        <v>0</v>
      </c>
      <c r="S84" s="261"/>
      <c r="T84" s="256">
        <v>0</v>
      </c>
      <c r="U84" s="261"/>
      <c r="V84" s="256">
        <v>0</v>
      </c>
      <c r="W84" s="261"/>
      <c r="X84" s="256">
        <v>0</v>
      </c>
      <c r="Y84" s="261"/>
      <c r="Z84" s="256" t="s">
        <v>575</v>
      </c>
      <c r="AA84" s="261"/>
      <c r="AB84" s="256">
        <v>0</v>
      </c>
      <c r="AC84" s="256">
        <v>0</v>
      </c>
    </row>
    <row r="85" spans="1:29" s="243" customFormat="1" x14ac:dyDescent="0.25">
      <c r="A85" s="257" t="s">
        <v>570</v>
      </c>
      <c r="B85" s="258" t="s">
        <v>550</v>
      </c>
      <c r="C85" s="202"/>
      <c r="D85" s="261"/>
      <c r="E85" s="262"/>
      <c r="F85" s="262"/>
      <c r="G85" s="256">
        <v>0</v>
      </c>
      <c r="H85" s="256">
        <v>0</v>
      </c>
      <c r="I85" s="262"/>
      <c r="J85" s="256">
        <v>0</v>
      </c>
      <c r="K85" s="261"/>
      <c r="L85" s="256">
        <v>0</v>
      </c>
      <c r="M85" s="261"/>
      <c r="N85" s="256">
        <v>0</v>
      </c>
      <c r="O85" s="261"/>
      <c r="P85" s="256">
        <v>0</v>
      </c>
      <c r="Q85" s="261"/>
      <c r="R85" s="256">
        <v>0</v>
      </c>
      <c r="S85" s="261"/>
      <c r="T85" s="256">
        <v>0</v>
      </c>
      <c r="U85" s="261"/>
      <c r="V85" s="256">
        <v>0</v>
      </c>
      <c r="W85" s="261"/>
      <c r="X85" s="256">
        <v>0</v>
      </c>
      <c r="Y85" s="261"/>
      <c r="Z85" s="256" t="s">
        <v>575</v>
      </c>
      <c r="AA85" s="261"/>
      <c r="AB85" s="256">
        <v>0</v>
      </c>
      <c r="AC85" s="256">
        <v>0</v>
      </c>
    </row>
    <row r="86" spans="1:29" s="243" customFormat="1" ht="13.5" customHeight="1" x14ac:dyDescent="0.25">
      <c r="A86" s="257" t="s">
        <v>571</v>
      </c>
      <c r="B86" s="258" t="s">
        <v>552</v>
      </c>
      <c r="C86" s="263"/>
      <c r="D86" s="261"/>
      <c r="E86" s="262"/>
      <c r="F86" s="262"/>
      <c r="G86" s="256">
        <v>0</v>
      </c>
      <c r="H86" s="256">
        <v>0</v>
      </c>
      <c r="I86" s="262"/>
      <c r="J86" s="256">
        <v>0</v>
      </c>
      <c r="K86" s="261"/>
      <c r="L86" s="256">
        <v>0</v>
      </c>
      <c r="M86" s="261"/>
      <c r="N86" s="256">
        <v>0</v>
      </c>
      <c r="O86" s="261"/>
      <c r="P86" s="256">
        <v>0</v>
      </c>
      <c r="Q86" s="261"/>
      <c r="R86" s="256">
        <v>0</v>
      </c>
      <c r="S86" s="261"/>
      <c r="T86" s="256">
        <v>0</v>
      </c>
      <c r="U86" s="261"/>
      <c r="V86" s="256">
        <v>0</v>
      </c>
      <c r="W86" s="261"/>
      <c r="X86" s="256">
        <v>0</v>
      </c>
      <c r="Y86" s="261"/>
      <c r="Z86" s="256" t="s">
        <v>575</v>
      </c>
      <c r="AA86" s="261"/>
      <c r="AB86" s="256">
        <v>0</v>
      </c>
      <c r="AC86" s="25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F48" sqref="AF4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N_TP2100.VL.0019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5" t="s">
        <v>441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452</v>
      </c>
      <c r="F22" s="423"/>
      <c r="G22" s="423"/>
      <c r="H22" s="423"/>
      <c r="I22" s="423"/>
      <c r="J22" s="423"/>
      <c r="K22" s="423"/>
      <c r="L22" s="424"/>
      <c r="M22" s="416" t="s">
        <v>49</v>
      </c>
      <c r="N22" s="416" t="s">
        <v>48</v>
      </c>
      <c r="O22" s="416" t="s">
        <v>47</v>
      </c>
      <c r="P22" s="425" t="s">
        <v>231</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387</v>
      </c>
      <c r="J23" s="437" t="s">
        <v>388</v>
      </c>
      <c r="K23" s="437" t="s">
        <v>389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18" t="s">
        <v>13</v>
      </c>
      <c r="AG24" s="118" t="s">
        <v>12</v>
      </c>
      <c r="AH24" s="119" t="s">
        <v>2</v>
      </c>
      <c r="AI24" s="119"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0"/>
      <c r="C26" s="21"/>
      <c r="D26" s="23"/>
      <c r="E26" s="151"/>
      <c r="F26" s="151"/>
      <c r="G26" s="151"/>
      <c r="H26" s="151"/>
      <c r="I26" s="151"/>
      <c r="J26" s="151"/>
      <c r="K26" s="151"/>
      <c r="L26" s="151"/>
      <c r="M26" s="150"/>
      <c r="N26" s="150"/>
      <c r="O26" s="150"/>
      <c r="P26" s="24"/>
      <c r="Q26" s="154"/>
      <c r="R26" s="24"/>
      <c r="S26" s="21"/>
      <c r="T26" s="21"/>
      <c r="U26" s="23"/>
      <c r="V26" s="23"/>
      <c r="W26" s="21"/>
      <c r="X26" s="24"/>
      <c r="Y26" s="21"/>
      <c r="Z26" s="21"/>
      <c r="AA26" s="24"/>
      <c r="AB26" s="24"/>
      <c r="AC26" s="21"/>
      <c r="AD26" s="24"/>
      <c r="AE26" s="24"/>
      <c r="AF26" s="23"/>
      <c r="AG26" s="156"/>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0"/>
      <c r="C28" s="21"/>
      <c r="D28" s="23"/>
      <c r="E28" s="151"/>
      <c r="F28" s="151"/>
      <c r="G28" s="151"/>
      <c r="H28" s="151"/>
      <c r="I28" s="151"/>
      <c r="J28" s="151"/>
      <c r="K28" s="151"/>
      <c r="L28" s="151"/>
      <c r="M28" s="150"/>
      <c r="N28" s="150"/>
      <c r="O28" s="150"/>
      <c r="P28" s="24"/>
      <c r="Q28" s="154"/>
      <c r="R28" s="24"/>
      <c r="S28" s="21"/>
      <c r="T28" s="21"/>
      <c r="U28" s="23"/>
      <c r="V28" s="23"/>
      <c r="W28" s="150"/>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0"/>
      <c r="C29" s="21"/>
      <c r="D29" s="23"/>
      <c r="E29" s="151"/>
      <c r="F29" s="151"/>
      <c r="G29" s="151"/>
      <c r="H29" s="151"/>
      <c r="I29" s="151"/>
      <c r="J29" s="151"/>
      <c r="K29" s="151"/>
      <c r="L29" s="151"/>
      <c r="M29" s="150"/>
      <c r="N29" s="150"/>
      <c r="O29" s="150"/>
      <c r="P29" s="24"/>
      <c r="Q29" s="154"/>
      <c r="R29" s="24"/>
      <c r="S29" s="21"/>
      <c r="T29" s="21"/>
      <c r="U29" s="23"/>
      <c r="V29" s="23"/>
      <c r="W29" s="150"/>
      <c r="X29" s="24"/>
      <c r="Y29" s="21"/>
      <c r="Z29" s="22"/>
      <c r="AA29" s="155"/>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0"/>
      <c r="C30" s="21"/>
      <c r="D30" s="23"/>
      <c r="E30" s="151"/>
      <c r="F30" s="151"/>
      <c r="G30" s="151"/>
      <c r="H30" s="151"/>
      <c r="I30" s="151"/>
      <c r="J30" s="151"/>
      <c r="K30" s="151"/>
      <c r="L30" s="151"/>
      <c r="M30" s="150"/>
      <c r="N30" s="150"/>
      <c r="O30" s="150"/>
      <c r="P30" s="24"/>
      <c r="Q30" s="154"/>
      <c r="R30" s="24"/>
      <c r="S30" s="21"/>
      <c r="T30" s="21"/>
      <c r="U30" s="23"/>
      <c r="V30" s="23"/>
      <c r="W30" s="150"/>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40" zoomScale="90" zoomScaleNormal="90" zoomScaleSheetLayoutView="90" workbookViewId="0">
      <selection activeCell="B53" sqref="B53"/>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0" t="str">
        <f>'1. паспорт местоположение'!A5:C5</f>
        <v>Год раскрытия информации: 2026 год</v>
      </c>
      <c r="B5" s="440"/>
      <c r="C5" s="71"/>
      <c r="D5" s="71"/>
      <c r="E5" s="71"/>
      <c r="F5" s="71"/>
      <c r="G5" s="71"/>
    </row>
    <row r="6" spans="1:7" ht="18.75" x14ac:dyDescent="0.3">
      <c r="A6" s="123"/>
      <c r="B6" s="123"/>
      <c r="C6" s="123"/>
      <c r="D6" s="123"/>
      <c r="E6" s="123"/>
      <c r="F6" s="123"/>
      <c r="G6" s="123"/>
    </row>
    <row r="7" spans="1:7" ht="18.75" x14ac:dyDescent="0.25">
      <c r="A7" s="269" t="s">
        <v>9</v>
      </c>
      <c r="B7" s="269"/>
      <c r="C7" s="122"/>
      <c r="D7" s="122"/>
      <c r="E7" s="122"/>
      <c r="F7" s="122"/>
      <c r="G7" s="122"/>
    </row>
    <row r="8" spans="1:7" ht="18.75" x14ac:dyDescent="0.25">
      <c r="A8" s="122"/>
      <c r="B8" s="122"/>
      <c r="C8" s="122"/>
      <c r="D8" s="122"/>
      <c r="E8" s="122"/>
      <c r="F8" s="122"/>
      <c r="G8" s="122"/>
    </row>
    <row r="9" spans="1:7" x14ac:dyDescent="0.25">
      <c r="A9" s="275" t="str">
        <f>'1. паспорт местоположение'!A9:C9</f>
        <v>АО "Россети Тюмень"</v>
      </c>
      <c r="B9" s="275"/>
      <c r="C9" s="120"/>
      <c r="D9" s="120"/>
      <c r="E9" s="120"/>
      <c r="F9" s="120"/>
      <c r="G9" s="120"/>
    </row>
    <row r="10" spans="1:7" x14ac:dyDescent="0.25">
      <c r="A10" s="271" t="s">
        <v>8</v>
      </c>
      <c r="B10" s="271"/>
      <c r="C10" s="121"/>
      <c r="D10" s="121"/>
      <c r="E10" s="121"/>
      <c r="F10" s="121"/>
      <c r="G10" s="121"/>
    </row>
    <row r="11" spans="1:7" ht="18.75" x14ac:dyDescent="0.25">
      <c r="A11" s="122"/>
      <c r="B11" s="122"/>
      <c r="C11" s="122"/>
      <c r="D11" s="122"/>
      <c r="E11" s="122"/>
      <c r="F11" s="122"/>
      <c r="G11" s="122"/>
    </row>
    <row r="12" spans="1:7" ht="30.75" customHeight="1" x14ac:dyDescent="0.25">
      <c r="A12" s="307" t="str">
        <f>'1. паспорт местоположение'!A12:C12</f>
        <v>N_TP2100.VL.0019</v>
      </c>
      <c r="B12" s="307"/>
      <c r="C12" s="120"/>
      <c r="D12" s="120"/>
      <c r="E12" s="120"/>
      <c r="F12" s="120"/>
      <c r="G12" s="120"/>
    </row>
    <row r="13" spans="1:7" x14ac:dyDescent="0.25">
      <c r="A13" s="271" t="s">
        <v>7</v>
      </c>
      <c r="B13" s="271"/>
      <c r="C13" s="121"/>
      <c r="D13" s="121"/>
      <c r="E13" s="121"/>
      <c r="F13" s="121"/>
      <c r="G13" s="121"/>
    </row>
    <row r="14" spans="1:7" ht="18.75" x14ac:dyDescent="0.25">
      <c r="A14" s="11"/>
      <c r="B14" s="11"/>
      <c r="C14" s="11"/>
      <c r="D14" s="11"/>
      <c r="E14" s="11"/>
      <c r="F14" s="11"/>
      <c r="G14" s="11"/>
    </row>
    <row r="15" spans="1:7" ht="42" customHeight="1" x14ac:dyDescent="0.25">
      <c r="A15" s="272" t="str">
        <f>'1. паспорт местоположение'!A15:C15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c r="B15" s="272"/>
      <c r="C15" s="120"/>
      <c r="D15" s="120"/>
      <c r="E15" s="120"/>
      <c r="F15" s="120"/>
      <c r="G15" s="120"/>
    </row>
    <row r="16" spans="1:7" x14ac:dyDescent="0.25">
      <c r="A16" s="271" t="s">
        <v>6</v>
      </c>
      <c r="B16" s="271"/>
      <c r="C16" s="121"/>
      <c r="D16" s="121"/>
      <c r="E16" s="121"/>
      <c r="F16" s="121"/>
      <c r="G16" s="121"/>
    </row>
    <row r="17" spans="1:2" x14ac:dyDescent="0.25">
      <c r="B17" s="93"/>
    </row>
    <row r="18" spans="1:2" ht="33.75" customHeight="1" x14ac:dyDescent="0.25">
      <c r="A18" s="444" t="s">
        <v>442</v>
      </c>
      <c r="B18" s="445"/>
    </row>
    <row r="19" spans="1:2" x14ac:dyDescent="0.25">
      <c r="B19" s="45"/>
    </row>
    <row r="20" spans="1:2" ht="16.5" thickBot="1" x14ac:dyDescent="0.3">
      <c r="B20" s="94"/>
    </row>
    <row r="21" spans="1:2" ht="28.5" customHeight="1" thickBot="1" x14ac:dyDescent="0.3">
      <c r="A21" s="95" t="s">
        <v>342</v>
      </c>
      <c r="B21" s="96" t="str">
        <f>A15</f>
        <v>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v>
      </c>
    </row>
    <row r="22" spans="1:2" ht="16.5" thickBot="1" x14ac:dyDescent="0.3">
      <c r="A22" s="95" t="s">
        <v>343</v>
      </c>
      <c r="B22" s="96" t="s">
        <v>572</v>
      </c>
    </row>
    <row r="23" spans="1:2" ht="16.5" thickBot="1" x14ac:dyDescent="0.3">
      <c r="A23" s="95" t="s">
        <v>309</v>
      </c>
      <c r="B23" s="97" t="s">
        <v>465</v>
      </c>
    </row>
    <row r="24" spans="1:2" ht="16.5" thickBot="1" x14ac:dyDescent="0.3">
      <c r="A24" s="95" t="s">
        <v>344</v>
      </c>
      <c r="B24" s="97" t="s">
        <v>575</v>
      </c>
    </row>
    <row r="25" spans="1:2" ht="16.5" thickBot="1" x14ac:dyDescent="0.3">
      <c r="A25" s="98" t="s">
        <v>345</v>
      </c>
      <c r="B25" s="96">
        <v>2029</v>
      </c>
    </row>
    <row r="26" spans="1:2" ht="16.5" thickBot="1" x14ac:dyDescent="0.3">
      <c r="A26" s="99" t="s">
        <v>346</v>
      </c>
      <c r="B26" s="153" t="s">
        <v>613</v>
      </c>
    </row>
    <row r="27" spans="1:2" ht="29.25" thickBot="1" x14ac:dyDescent="0.3">
      <c r="A27" s="106" t="s">
        <v>612</v>
      </c>
      <c r="B27" s="244">
        <v>18.506030421061666</v>
      </c>
    </row>
    <row r="28" spans="1:2" ht="16.5" thickBot="1" x14ac:dyDescent="0.3">
      <c r="A28" s="101" t="s">
        <v>347</v>
      </c>
      <c r="B28" s="101" t="s">
        <v>604</v>
      </c>
    </row>
    <row r="29" spans="1:2" ht="29.25" thickBot="1" x14ac:dyDescent="0.3">
      <c r="A29" s="107" t="s">
        <v>348</v>
      </c>
      <c r="B29" s="101" t="s">
        <v>605</v>
      </c>
    </row>
    <row r="30" spans="1:2" ht="29.25" thickBot="1" x14ac:dyDescent="0.3">
      <c r="A30" s="107" t="s">
        <v>349</v>
      </c>
      <c r="B30" s="144" t="s">
        <v>605</v>
      </c>
    </row>
    <row r="31" spans="1:2" ht="16.5" thickBot="1" x14ac:dyDescent="0.3">
      <c r="A31" s="101" t="s">
        <v>350</v>
      </c>
      <c r="B31" s="101"/>
    </row>
    <row r="32" spans="1:2" ht="29.25" thickBot="1" x14ac:dyDescent="0.3">
      <c r="A32" s="107" t="s">
        <v>351</v>
      </c>
      <c r="B32" s="101" t="s">
        <v>605</v>
      </c>
    </row>
    <row r="33" spans="1:2" ht="16.5" thickBot="1" x14ac:dyDescent="0.3">
      <c r="A33" s="107"/>
      <c r="B33" s="101"/>
    </row>
    <row r="34" spans="1:2" ht="16.5" thickBot="1" x14ac:dyDescent="0.3">
      <c r="A34" s="101" t="s">
        <v>466</v>
      </c>
      <c r="B34" s="144"/>
    </row>
    <row r="35" spans="1:2" ht="16.5" thickBot="1" x14ac:dyDescent="0.3">
      <c r="A35" s="101" t="s">
        <v>352</v>
      </c>
      <c r="B35" s="144"/>
    </row>
    <row r="36" spans="1:2" ht="16.5" thickBot="1" x14ac:dyDescent="0.3">
      <c r="A36" s="101" t="s">
        <v>353</v>
      </c>
      <c r="B36" s="144"/>
    </row>
    <row r="37" spans="1:2" ht="16.5" thickBot="1" x14ac:dyDescent="0.3">
      <c r="A37" s="101" t="s">
        <v>354</v>
      </c>
      <c r="B37" s="144"/>
    </row>
    <row r="38" spans="1:2" ht="29.25" thickBot="1" x14ac:dyDescent="0.3">
      <c r="A38" s="107" t="s">
        <v>355</v>
      </c>
      <c r="B38" s="101" t="s">
        <v>461</v>
      </c>
    </row>
    <row r="39" spans="1:2" ht="16.5" thickBot="1" x14ac:dyDescent="0.3">
      <c r="A39" s="101" t="s">
        <v>464</v>
      </c>
      <c r="B39" s="144"/>
    </row>
    <row r="40" spans="1:2" ht="16.5" thickBot="1" x14ac:dyDescent="0.3">
      <c r="A40" s="101" t="s">
        <v>352</v>
      </c>
      <c r="B40" s="101"/>
    </row>
    <row r="41" spans="1:2" ht="16.5" thickBot="1" x14ac:dyDescent="0.3">
      <c r="A41" s="101" t="s">
        <v>353</v>
      </c>
      <c r="B41" s="101"/>
    </row>
    <row r="42" spans="1:2" ht="16.5" thickBot="1" x14ac:dyDescent="0.3">
      <c r="A42" s="101" t="s">
        <v>354</v>
      </c>
      <c r="B42" s="101"/>
    </row>
    <row r="43" spans="1:2" ht="29.25" thickBot="1" x14ac:dyDescent="0.3">
      <c r="A43" s="107" t="s">
        <v>356</v>
      </c>
      <c r="B43" s="101" t="s">
        <v>605</v>
      </c>
    </row>
    <row r="44" spans="1:2" ht="16.5" thickBot="1" x14ac:dyDescent="0.3">
      <c r="A44" s="101" t="s">
        <v>464</v>
      </c>
      <c r="B44" s="144"/>
    </row>
    <row r="45" spans="1:2" ht="16.5" thickBot="1" x14ac:dyDescent="0.3">
      <c r="A45" s="101" t="s">
        <v>352</v>
      </c>
      <c r="B45" s="144"/>
    </row>
    <row r="46" spans="1:2" ht="16.5" thickBot="1" x14ac:dyDescent="0.3">
      <c r="A46" s="101" t="s">
        <v>353</v>
      </c>
      <c r="B46" s="144"/>
    </row>
    <row r="47" spans="1:2" ht="16.5" thickBot="1" x14ac:dyDescent="0.3">
      <c r="A47" s="101" t="s">
        <v>354</v>
      </c>
      <c r="B47" s="144"/>
    </row>
    <row r="48" spans="1:2" ht="29.25" thickBot="1" x14ac:dyDescent="0.3">
      <c r="A48" s="100" t="s">
        <v>357</v>
      </c>
      <c r="B48" s="238">
        <v>0</v>
      </c>
    </row>
    <row r="49" spans="1:2" ht="16.5" thickBot="1" x14ac:dyDescent="0.3">
      <c r="A49" s="102" t="s">
        <v>350</v>
      </c>
      <c r="B49" s="238"/>
    </row>
    <row r="50" spans="1:2" ht="16.5" thickBot="1" x14ac:dyDescent="0.3">
      <c r="A50" s="102" t="s">
        <v>358</v>
      </c>
      <c r="B50" s="238">
        <v>0</v>
      </c>
    </row>
    <row r="51" spans="1:2" ht="16.5" thickBot="1" x14ac:dyDescent="0.3">
      <c r="A51" s="102" t="s">
        <v>359</v>
      </c>
      <c r="B51" s="238">
        <v>0</v>
      </c>
    </row>
    <row r="52" spans="1:2" ht="16.5" thickBot="1" x14ac:dyDescent="0.3">
      <c r="A52" s="102" t="s">
        <v>360</v>
      </c>
      <c r="B52" s="238">
        <v>0</v>
      </c>
    </row>
    <row r="53" spans="1:2" ht="16.5" thickBot="1" x14ac:dyDescent="0.3">
      <c r="A53" s="98" t="s">
        <v>361</v>
      </c>
      <c r="B53" s="239">
        <v>0</v>
      </c>
    </row>
    <row r="54" spans="1:2" ht="16.5" thickBot="1" x14ac:dyDescent="0.3">
      <c r="A54" s="98" t="s">
        <v>362</v>
      </c>
      <c r="B54" s="245">
        <v>0</v>
      </c>
    </row>
    <row r="55" spans="1:2" ht="16.5" thickBot="1" x14ac:dyDescent="0.3">
      <c r="A55" s="98" t="s">
        <v>363</v>
      </c>
      <c r="B55" s="239">
        <v>0</v>
      </c>
    </row>
    <row r="56" spans="1:2" ht="16.5" thickBot="1" x14ac:dyDescent="0.3">
      <c r="A56" s="99" t="s">
        <v>364</v>
      </c>
      <c r="B56" s="245">
        <v>0</v>
      </c>
    </row>
    <row r="57" spans="1:2" ht="15.75" customHeight="1" thickBot="1" x14ac:dyDescent="0.3">
      <c r="A57" s="100" t="s">
        <v>365</v>
      </c>
      <c r="B57" s="108"/>
    </row>
    <row r="58" spans="1:2" x14ac:dyDescent="0.25">
      <c r="A58" s="104" t="s">
        <v>366</v>
      </c>
      <c r="B58" s="104" t="s">
        <v>577</v>
      </c>
    </row>
    <row r="59" spans="1:2" x14ac:dyDescent="0.25">
      <c r="A59" s="104" t="s">
        <v>367</v>
      </c>
      <c r="B59" s="104"/>
    </row>
    <row r="60" spans="1:2" x14ac:dyDescent="0.25">
      <c r="A60" s="104" t="s">
        <v>368</v>
      </c>
      <c r="B60" s="104"/>
    </row>
    <row r="61" spans="1:2" x14ac:dyDescent="0.25">
      <c r="A61" s="104" t="s">
        <v>369</v>
      </c>
      <c r="B61" s="104"/>
    </row>
    <row r="62" spans="1:2" ht="16.5" thickBot="1" x14ac:dyDescent="0.3">
      <c r="A62" s="105" t="s">
        <v>370</v>
      </c>
      <c r="B62" s="105"/>
    </row>
    <row r="63" spans="1:2" ht="30.75" thickBot="1" x14ac:dyDescent="0.3">
      <c r="A63" s="102" t="s">
        <v>371</v>
      </c>
      <c r="B63" s="103" t="s">
        <v>605</v>
      </c>
    </row>
    <row r="64" spans="1:2" ht="29.25" thickBot="1" x14ac:dyDescent="0.3">
      <c r="A64" s="98" t="s">
        <v>372</v>
      </c>
      <c r="B64" s="103" t="s">
        <v>605</v>
      </c>
    </row>
    <row r="65" spans="1:2" ht="16.5" thickBot="1" x14ac:dyDescent="0.3">
      <c r="A65" s="102" t="s">
        <v>350</v>
      </c>
      <c r="B65" s="109"/>
    </row>
    <row r="66" spans="1:2" ht="16.5" thickBot="1" x14ac:dyDescent="0.3">
      <c r="A66" s="102" t="s">
        <v>373</v>
      </c>
      <c r="B66" s="103"/>
    </row>
    <row r="67" spans="1:2" ht="16.5" thickBot="1" x14ac:dyDescent="0.3">
      <c r="A67" s="102" t="s">
        <v>374</v>
      </c>
      <c r="B67" s="109"/>
    </row>
    <row r="68" spans="1:2" ht="16.5" thickBot="1" x14ac:dyDescent="0.3">
      <c r="A68" s="110" t="s">
        <v>375</v>
      </c>
      <c r="B68" s="145" t="s">
        <v>576</v>
      </c>
    </row>
    <row r="69" spans="1:2" ht="16.5" thickBot="1" x14ac:dyDescent="0.3">
      <c r="A69" s="98" t="s">
        <v>376</v>
      </c>
      <c r="B69" s="237" t="s">
        <v>576</v>
      </c>
    </row>
    <row r="70" spans="1:2" ht="16.5" thickBot="1" x14ac:dyDescent="0.3">
      <c r="A70" s="104" t="s">
        <v>377</v>
      </c>
      <c r="B70" s="111"/>
    </row>
    <row r="71" spans="1:2" ht="16.5" thickBot="1" x14ac:dyDescent="0.3">
      <c r="A71" s="104" t="s">
        <v>378</v>
      </c>
      <c r="B71" s="111"/>
    </row>
    <row r="72" spans="1:2" ht="16.5" thickBot="1" x14ac:dyDescent="0.3">
      <c r="A72" s="104" t="s">
        <v>379</v>
      </c>
      <c r="B72" s="111"/>
    </row>
    <row r="73" spans="1:2" ht="29.25" thickBot="1" x14ac:dyDescent="0.3">
      <c r="A73" s="112" t="s">
        <v>380</v>
      </c>
      <c r="B73" s="109" t="s">
        <v>535</v>
      </c>
    </row>
    <row r="74" spans="1:2" ht="28.5" customHeight="1" x14ac:dyDescent="0.25">
      <c r="A74" s="100" t="s">
        <v>381</v>
      </c>
      <c r="B74" s="441" t="s">
        <v>536</v>
      </c>
    </row>
    <row r="75" spans="1:2" x14ac:dyDescent="0.25">
      <c r="A75" s="104" t="s">
        <v>382</v>
      </c>
      <c r="B75" s="442"/>
    </row>
    <row r="76" spans="1:2" x14ac:dyDescent="0.25">
      <c r="A76" s="104" t="s">
        <v>383</v>
      </c>
      <c r="B76" s="442"/>
    </row>
    <row r="77" spans="1:2" x14ac:dyDescent="0.25">
      <c r="A77" s="104" t="s">
        <v>384</v>
      </c>
      <c r="B77" s="442"/>
    </row>
    <row r="78" spans="1:2" x14ac:dyDescent="0.25">
      <c r="A78" s="104" t="s">
        <v>385</v>
      </c>
      <c r="B78" s="442"/>
    </row>
    <row r="79" spans="1:2" ht="16.5" thickBot="1" x14ac:dyDescent="0.3">
      <c r="A79" s="113" t="s">
        <v>386</v>
      </c>
      <c r="B79" s="443"/>
    </row>
    <row r="82" spans="1:2" x14ac:dyDescent="0.25">
      <c r="A82" s="114"/>
      <c r="B82" s="115"/>
    </row>
    <row r="83" spans="1:2" x14ac:dyDescent="0.25">
      <c r="B83" s="116"/>
    </row>
    <row r="84" spans="1:2" x14ac:dyDescent="0.25">
      <c r="B84" s="117"/>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2022-12-05T06:49:11Z</cp:lastPrinted>
  <dcterms:created xsi:type="dcterms:W3CDTF">2015-08-16T15:31:05Z</dcterms:created>
  <dcterms:modified xsi:type="dcterms:W3CDTF">2026-04-21T14:38:21Z</dcterms:modified>
</cp:coreProperties>
</file>