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KL.0005\"/>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81"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<sst xmlns="http://schemas.openxmlformats.org/spreadsheetml/2006/main" count="1340" uniqueCount="697">
  <si>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</si>
  <si>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</si>
  <si>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</si>
  <si>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</si>
  <si>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</si>
  <si>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</si>
  <si>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</si>
  <si>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</si>
  <si>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</si>
  <si>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</si>
  <si>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</si>
  <si>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</si>
  <si>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</si>
  <si>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</si>
  <si>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</si>
  <si>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</si>
  <si>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</si>
  <si>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</si>
  <si>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</si>
  <si>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</si>
  <si>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</si>
  <si>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</si>
  <si>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</si>
  <si>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</si>
  <si>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</si>
  <si>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</si>
  <si>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</si>
  <si>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</si>
  <si>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</si>
  <si>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</si>
  <si>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</si>
  <si>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</si>
  <si>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</si>
  <si>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</si>
  <si>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</si>
  <si>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</si>
  <si>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</si>
  <si>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</si>
  <si>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</si>
  <si>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</si>
  <si>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</si>
  <si>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</si>
  <si>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</si>
  <si>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</si>
  <si>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</si>
  <si>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</si>
  <si>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</si>
  <si>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</si>
  <si>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</si>
  <si>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</si>
  <si>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</si>
  <si>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</si>
  <si>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</si>
  <si>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</si>
  <si>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</si>
  <si>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</si>
  <si>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</si>
  <si>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</si>
  <si>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</si>
  <si>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</si>
  <si>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</si>
  <si>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</si>
  <si>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</si>
  <si>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</si>
  <si>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</si>
  <si>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</si>
  <si>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</si>
  <si>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</si>
  <si>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</si>
  <si>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</si>
  <si>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</si>
  <si>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</si>
  <si>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</si>
  <si>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</si>
  <si>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</si>
  <si>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</si>
  <si>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</si>
  <si>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</si>
  <si>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</si>
  <si>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</si>
  <si>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</si>
  <si>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</si>
  <si>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</si>
  <si>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</si>
  <si>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</si>
  <si>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</si>
  <si>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</si>
  <si>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</si>
  <si>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</si>
  <si>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</si>
  <si>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</si>
  <si>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</si>
  <si>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</si>
  <si>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</si>
  <si>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</si>
  <si>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</si>
  <si>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</si>
  <si>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</si>
  <si>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</si>
  <si>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</si>
  <si>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</si>
  <si>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</si>
  <si>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</si>
  <si>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</si>
  <si>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</si>
  <si>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</si>
  <si>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</si>
  <si>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</si>
  <si>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</si>
  <si>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</si>
  <si>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</si>
  <si>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</si>
  <si>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</si>
  <si>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</si>
  <si>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</si>
  <si>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</si>
  <si>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</si>
  <si>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</si>
  <si>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</si>
  <si>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</si>
  <si>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</si>
  <si>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</si>
  <si>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</si>
  <si>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</si>
  <si>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</si>
  <si>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</si>
  <si>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</si>
  <si>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</si>
  <si>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</si>
  <si>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</si>
  <si>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</si>
  <si>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</si>
  <si>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</si>
  <si>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</si>
  <si>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</si>
  <si>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</si>
  <si>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</si>
  <si>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</si>
  <si>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</si>
  <si>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</si>
  <si>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</si>
  <si>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</si>
  <si>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</si>
  <si>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</si>
  <si>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</si>
  <si>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</si>
  <si>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</si>
  <si>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</si>
  <si>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</si>
  <si>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</si>
  <si>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</si>
  <si>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</si>
  <si>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</si>
  <si>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</si>
  <si>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</si>
  <si>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</si>
  <si>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</si>
  <si>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</si>
  <si>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</si>
  <si>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</si>
  <si>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</si>
  <si>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</si>
  <si>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</si>
  <si>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</si>
  <si>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</si>
  <si>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</si>
  <si>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</si>
  <si>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</si>
  <si>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</si>
  <si>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</si>
  <si>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</si>
  <si>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</si>
  <si>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</si>
  <si>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</si>
  <si>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</si>
  <si>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</si>
  <si>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</si>
  <si>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</si>
  <si>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</si>
  <si>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</si>
  <si>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</si>
  <si>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</si>
  <si>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</si>
  <si>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</si>
  <si>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</si>
  <si>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</si>
  <si>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</si>
  <si>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</si>
  <si>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</si>
  <si>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</si>
  <si>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</si>
  <si>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</si>
  <si>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</si>
  <si>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</si>
  <si>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</si>
  <si>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</si>
  <si>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</si>
  <si>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</si>
  <si>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</si>
  <si>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</si>
  <si>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</si>
  <si>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</si>
  <si>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</si>
  <si>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</si>
  <si>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</si>
  <si>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</si>
  <si>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</si>
  <si>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</si>
  <si>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</si>
  <si>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</si>
  <si>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</si>
  <si>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</si>
  <si>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</si>
  <si>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</si>
  <si>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</si>
  <si>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</si>
  <si>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</si>
  <si>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</si>
  <si>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</si>
  <si>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</si>
  <si>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</si>
  <si>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</si>
  <si>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</si>
  <si>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</si>
  <si>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</si>
  <si>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</si>
  <si>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</si>
  <si>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</si>
  <si>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</si>
  <si>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</si>
  <si>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</si>
  <si>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</si>
  <si>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</si>
  <si>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</si>
  <si>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</si>
  <si>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</si>
  <si>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</si>
  <si>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</si>
  <si>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</si>
  <si>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</si>
  <si>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</si>
  <si>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</si>
  <si>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</si>
  <si>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</si>
  <si>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</si>
  <si>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</si>
  <si>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</si>
  <si>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</si>
  <si>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</si>
  <si>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</si>
  <si>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</si>
  <si>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</si>
  <si>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</si>
  <si>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</si>
  <si>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</si>
  <si>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</si>
  <si>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</si>
  <si>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</si>
  <si>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</si>
  <si>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</si>
  <si>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</si>
  <si>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</si>
  <si>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</si>
  <si>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</si>
  <si>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</si>
  <si>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</si>
  <si>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</si>
  <si>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</si>
  <si>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</si>
  <si>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</si>
  <si>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</si>
  <si>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</si>
  <si>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</si>
  <si>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</si>
  <si>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</si>
  <si>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</si>
  <si>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</si>
  <si>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</si>
  <si>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</si>
  <si>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</si>
  <si>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</si>
  <si>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</si>
  <si>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</si>
  <si>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</si>
  <si>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</si>
  <si>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</si>
  <si>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</si>
  <si>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</si>
  <si>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</si>
  <si>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</si>
  <si>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</si>
  <si>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</si>
  <si>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</si>
  <si>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</si>
  <si>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</si>
  <si>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</si>
  <si>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</si>
  <si>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</si>
  <si>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</si>
  <si>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</si>
  <si>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</si>
  <si>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</si>
  <si>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</si>
  <si>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</si>
  <si>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</si>
  <si>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</si>
  <si>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</si>
  <si>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</si>
  <si>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</si>
  <si>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</si>
  <si>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</si>
  <si>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</si>
  <si>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</si>
  <si>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</si>
  <si>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</si>
  <si>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</si>
  <si>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</si>
  <si>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</si>
  <si>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</si>
  <si>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</si>
  <si>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</si>
  <si>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</si>
  <si>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</si>
  <si>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</si>
  <si>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</si>
  <si>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</si>
  <si>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</si>
  <si>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</si>
  <si>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</si>
  <si>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</si>
  <si>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</si>
  <si>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</si>
  <si>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</si>
  <si>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</si>
  <si>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</si>
  <si>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</si>
  <si>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</si>
  <si>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</si>
  <si>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</si>
  <si>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</si>
  <si>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</si>
  <si>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</si>
  <si>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</si>
  <si>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</si>
  <si>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</si>
  <si>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</si>
  <si>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</si>
  <si>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</si>
  <si>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</si>
  <si>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</si>
  <si>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</si>
  <si>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</si>
  <si>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</si>
  <si>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</si>
  <si>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</si>
  <si>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</si>
  <si>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</si>
  <si>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</si>
  <si>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</si>
  <si>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</si>
  <si>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</si>
  <si>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</si>
  <si>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</si>
  <si>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</si>
  <si>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</si>
  <si>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</si>
  <si>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</si>
  <si>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</si>
  <si>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</si>
  <si>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</si>
  <si>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</si>
  <si>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</si>
  <si>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</si>
  <si>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</si>
  <si>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</si>
  <si>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</si>
  <si>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</si>
  <si>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</si>
  <si>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</si>
  <si>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</si>
  <si>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</si>
  <si>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</si>
  <si>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</si>
  <si>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</si>
  <si>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</si>
  <si>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</si>
  <si>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</si>
  <si>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</si>
  <si>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</si>
  <si>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</si>
  <si>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</si>
  <si>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</si>
  <si>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</si>
  <si>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</si>
  <si>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</si>
  <si>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</si>
  <si>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</si>
  <si>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</si>
  <si>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</si>
  <si>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</si>
  <si>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</si>
  <si>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</si>
  <si>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</si>
  <si>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</si>
  <si>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</si>
  <si>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</si>
  <si>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</si>
  <si>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</si>
  <si>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</si>
  <si>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</si>
  <si>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</si>
  <si>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</si>
  <si>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</si>
  <si>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</si>
  <si>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</si>
  <si>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</si>
  <si>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</si>
  <si>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</si>
  <si>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</si>
  <si>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</si>
  <si>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</si>
  <si>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</si>
  <si>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</si>
  <si>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</si>
  <si>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</si>
  <si>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</si>
  <si>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</si>
  <si>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</si>
  <si>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</si>
  <si>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</si>
  <si>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</si>
  <si>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</si>
  <si>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</si>
  <si>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</si>
  <si>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</si>
  <si>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</si>
  <si>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</si>
  <si>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</si>
  <si>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</si>
  <si>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</si>
  <si>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</si>
  <si>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</si>
  <si>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</si>
  <si>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</si>
  <si>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</si>
  <si>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</si>
  <si>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</si>
  <si>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</si>
  <si>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</si>
  <si>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</si>
  <si>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</si>
  <si>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</si>
  <si>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</si>
  <si>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</si>
  <si>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</si>
  <si>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</si>
  <si>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</si>
  <si>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</si>
  <si>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</si>
  <si>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</si>
  <si>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</si>
  <si>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</si>
  <si>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</si>
  <si>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</si>
  <si>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</si>
  <si>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</si>
  <si>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</si>
  <si>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</si>
  <si>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</si>
  <si>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</si>
  <si>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</si>
  <si>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</si>
  <si>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</si>
  <si>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</si>
  <si>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</si>
  <si>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</si>
  <si>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</si>
  <si>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</si>
  <si>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</si>
  <si>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</si>
  <si>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</si>
  <si>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</si>
  <si>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</si>
  <si>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</si>
  <si>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</si>
  <si>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</si>
  <si>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</si>
  <si>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</si>
  <si>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</si>
  <si>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</si>
  <si>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</si>
  <si>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</si>
  <si>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</si>
  <si>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</si>
  <si>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</si>
  <si>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</si>
  <si>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</si>
  <si>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</si>
  <si>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</si>
  <si>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</si>
  <si>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</si>
  <si>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</si>
  <si>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</si>
  <si>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</si>
  <si>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</si>
  <si>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</si>
  <si>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</si>
  <si>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</si>
  <si>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</si>
  <si>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</si>
  <si>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</si>
  <si>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</si>
  <si>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</si>
  <si>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</si>
  <si>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</si>
  <si>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</si>
  <si>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</si>
  <si>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</si>
  <si>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</si>
  <si>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</si>
  <si>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</si>
  <si>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</si>
  <si>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</si>
  <si>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</si>
  <si>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</si>
  <si>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</si>
  <si>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</si>
  <si>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</si>
  <si>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</si>
  <si>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</si>
  <si>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</si>
  <si>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</si>
  <si>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</si>
  <si>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</si>
  <si>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</si>
  <si>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</si>
  <si>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</si>
  <si>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</si>
  <si>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</si>
  <si>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</si>
  <si>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</si>
  <si>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</si>
  <si>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</si>
  <si>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</si>
  <si>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</si>
  <si>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</si>
  <si>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</si>
  <si>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</si>
  <si>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</si>
  <si>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</si>
  <si>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</si>
  <si>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Оценка плановой (полной) стоимости</t>
  </si>
  <si>
    <t>Тюменский район</t>
  </si>
  <si>
    <t>не требуется</t>
  </si>
  <si>
    <t>нет</t>
  </si>
  <si>
    <t>не относится</t>
  </si>
  <si>
    <t>N_TP3300.KL.0005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</si>
  <si>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</si>
  <si>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</si>
  <si>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реконструкция</t>
  </si>
  <si>
    <t>КЛ-10 кВ Поток 1,2</t>
  </si>
  <si>
    <t>ААБл-10 (3 х 185)</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</si>
  <si>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</si>
  <si>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</si>
  <si>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</si>
  <si>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</si>
  <si>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</si>
  <si>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</si>
  <si>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</si>
  <si>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Проблемные вопросы отсутствуют</t>
  </si>
  <si>
    <t>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</si>
  <si>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</si>
  <si>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</si>
  <si>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</si>
  <si>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</si>
  <si>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</si>
  <si>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</si>
  <si>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</si>
  <si>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</si>
  <si>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</si>
  <si>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</si>
  <si>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</si>
  <si>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</si>
  <si>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</si>
  <si>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</si>
  <si>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</si>
  <si>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</si>
  <si>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</si>
  <si>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</si>
  <si>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</si>
  <si>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</si>
  <si>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</si>
  <si>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</si>
  <si>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</si>
  <si>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</si>
  <si>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</si>
  <si>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</si>
  <si>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</si>
  <si>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</si>
  <si>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</si>
  <si>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</si>
  <si>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</si>
  <si>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</si>
  <si>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</si>
  <si>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</si>
  <si>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</si>
  <si>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2028</t>
  </si>
  <si>
    <t>13 425,04 тыс.руб./км без НДС</t>
  </si>
  <si>
    <t>Сметная стоимость проекта в ценах 2024 года с НДС, млн. руб.</t>
  </si>
  <si>
    <t>объем заключенного договора PD01.3000.2024.3444 от 25.09.2024 . ООО "ЮграЭнергоСтрой"    в ценах 2024 года с НДС, млн. руб</t>
  </si>
  <si>
    <t xml:space="preserve"> АО "РОССЕТИ ТЮМЕНЬ" Тюменские ЭС</t>
  </si>
  <si>
    <t>2023.0461/2022.0156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</si>
  <si>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</si>
  <si>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</si>
  <si>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</si>
  <si>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кабельной линии 10 кВ Поток 1,2 от ПС 110 Березняки до РП-10 Новоторманский (строительство дополнительной КЛ 10 кв – 2*8,28 км) для нужд филиала АО "Россети Тюмень" Тюменские электрические сети.</t>
  </si>
  <si>
    <t>Предварительный расчет стоимости работ</t>
  </si>
  <si>
    <t>ВЗ</t>
  </si>
  <si>
    <t>ЗЦ ПО</t>
  </si>
  <si>
    <t>ООО "ГЕОКОМПЛЕКС-М"</t>
  </si>
  <si>
    <t>32312584033</t>
  </si>
  <si>
    <t>www.roseltorg.ru</t>
  </si>
  <si>
    <t>13.07.2023</t>
  </si>
  <si>
    <t>14.07.2023</t>
  </si>
  <si>
    <t>26.07.2023</t>
  </si>
  <si>
    <t>31.07.2023</t>
  </si>
  <si>
    <t>07.08.2023</t>
  </si>
  <si>
    <t>09.08.2023</t>
  </si>
  <si>
    <t>31.08.2023</t>
  </si>
  <si>
    <t>31.03.2024</t>
  </si>
  <si>
    <t>Инвестпроект учтен проектом корректировки ИПР 2023-2027 одобренным СД АО "Россети Тюмень" (Протокол от 27.02.2023№04/23).</t>
  </si>
  <si>
    <t>ООО "М-Сетьстрой"</t>
  </si>
  <si>
    <t>2024.0595/2022.0155</t>
  </si>
  <si>
    <t>СМР</t>
  </si>
  <si>
    <t>Выполнение работ по реконструкции кабельной линии 10 кВ Поток 1,2 от ПС 110 Березняки до РП 10 кВ Новоторманский(строительство дополнительной КЛ 10 кВ – 2*8,28 км) для нужд филиала АО "Россети Тюмень" Тюменские электрические сети</t>
  </si>
  <si>
    <t>ЗЦ ПО ЕП</t>
  </si>
  <si>
    <t>ООО "ЮграЭнергоСтрой"</t>
  </si>
  <si>
    <t>32413938545</t>
  </si>
  <si>
    <t>30.08.2024</t>
  </si>
  <si>
    <t>28.08.2024</t>
  </si>
  <si>
    <t>02.09.2024</t>
  </si>
  <si>
    <t>05.09.2024</t>
  </si>
  <si>
    <t>п.7.5.3.</t>
  </si>
  <si>
    <t>Закупочная комиссия</t>
  </si>
  <si>
    <t>32413938545/2024.0595-3</t>
  </si>
  <si>
    <t>20.09.2024</t>
  </si>
  <si>
    <t>25.09.2024</t>
  </si>
  <si>
    <t>Срок реализации не наступил</t>
  </si>
  <si>
    <t>КЛ 10 кВ</t>
  </si>
  <si>
    <t>Год 2029</t>
  </si>
  <si>
    <t>+</t>
  </si>
  <si>
    <t>С</t>
  </si>
  <si>
    <t>8,327 км (в том числе прирост 8,327 км)</t>
  </si>
  <si>
    <t>строительство дополнительной кабельной линии 10 кВ протяженностью 8,327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</si>
  <si>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- 8,327 км</t>
  </si>
  <si>
    <t>Год раскрытия информации: 2026 год</t>
  </si>
  <si>
    <t>- по договорам подряда (в разбивке по каждому подрядчику и по договорам):</t>
  </si>
  <si>
    <t>объем заключенного договора PD01.3000.2023.569 от 08.08.2023 . ООО "ГЕОКОМПЛЕКС-М"    в ценах 2023 года с НДС, млн. руб</t>
  </si>
  <si>
    <t>объем заключенного договора US04.3000.2025.3491 от 04.09.2025 . ООО "СибСтройЭксперт"    в ценах 2025 года с НДС, млн. руб</t>
  </si>
  <si>
    <t>объем заключенного договора PD01.3000.2025.4405 от 30.12.2025 . ООО "ЗАРЯДНЫЕ СИСТЕМЫ"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</si>
  <si>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</si>
  <si>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</si>
  <si>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</si>
  <si>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</si>
  <si>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</si>
  <si>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</si>
  <si>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"ГЕОКОМПЛЕКС-М" ; ООО "СибСтройЭксперт"</t>
  </si>
  <si>
    <t xml:space="preserve"> ООО "ЮграЭнергоСтрой" ; ООО "ЗАРЯДНЫЕ СИСТЕМЫ"</t>
  </si>
  <si>
    <t>Реконструкция кабельной линии 10 кВ Поток 1,2 от ПС 110 Березняки до РП 10 кВ Новотарманский (строительство дополнительной КЛ 10 кВ - 4*8,327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</si>
  <si>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- 533,15705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-541,08319 км</t>
  </si>
  <si>
    <t xml:space="preserve">Факт 2025 года </t>
  </si>
  <si>
    <t>Год 2030</t>
  </si>
  <si>
    <t xml:space="preserve"> по состоянию на 01.01.2025</t>
  </si>
  <si>
    <t>по состоянию на 01.01.2026</t>
  </si>
  <si>
    <t>ИА АО "Россети Тюмень"</t>
  </si>
  <si>
    <t>Прочие</t>
  </si>
  <si>
    <t>Проведение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кабельной линии 10 кВ Поток 1,2 от ПС 110 Березняки до РП 10 КВ Новоторманский (строительство дополнительной КЛ 10 КВ – 2*8,28 КМ)" для нужд филиала АО  "Россети Тюмень" Тюменские электрические сети</t>
  </si>
  <si>
    <t>СЦ</t>
  </si>
  <si>
    <t>ООО "СибСтройЭксперт"</t>
  </si>
  <si>
    <t>04.09.2025</t>
  </si>
  <si>
    <t>09.09.2025</t>
  </si>
  <si>
    <t>24.09.2025</t>
  </si>
  <si>
    <t>СЗ-01/1231 от 28.08.2025</t>
  </si>
  <si>
    <t>ООО "Департамент оценочной деятельности"</t>
  </si>
  <si>
    <t>2025.1013/2024.0550</t>
  </si>
  <si>
    <t>Выполнение работ по реконструкции кабельной линии 10 кВ Поток 1,2 от ПС 110 Березняки до РП 10 кВ Новотарманский для нужд филиала АО Россети Тюмень Тюменские электрические сети</t>
  </si>
  <si>
    <t>ООО "ЗАРЯДНЫЕ СИСТЕМЫ"</t>
  </si>
  <si>
    <t>32515513909</t>
  </si>
  <si>
    <t>08.12.2025</t>
  </si>
  <si>
    <t>10.12.2025</t>
  </si>
  <si>
    <t>15.12.2025</t>
  </si>
  <si>
    <t>18.12.2025</t>
  </si>
  <si>
    <t>12.01.2026</t>
  </si>
  <si>
    <t>30.12.2025</t>
  </si>
  <si>
    <t>30.09.2026</t>
  </si>
  <si>
    <t>ООО "ЭСТ"</t>
  </si>
  <si>
    <t>ООО "ПК СтройКомплект"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</si>
</sst>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69" fontId="39" fillId="26" borderId="51" xfId="0" applyNumberFormat="1" applyFont="1" applyFill="1" applyBorder="1" applyAlignment="1">
      <alignment horizontal="left" vertical="center"/>
    </xf>
    <xf numFmtId="169" fontId="36" fillId="0" borderId="51" xfId="0" applyNumberFormat="1" applyFont="1" applyBorder="1" applyAlignment="1">
      <alignment horizontal="left" vertical="center"/>
    </xf>
    <xf numFmtId="169"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28"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36" fillId="0" borderId="1" xfId="49" applyFont="1" applyFill="1" applyBorder="1" applyAlignment="1">
      <alignment horizontal="center" vertical="center"/>
    </xf>
    <xf numFmtId="172" fontId="41"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655</v>
      </c>
      <c r="B5" s="261"/>
      <c r="C5" s="261"/>
      <c r="D5" s="184"/>
      <c r="E5" s="184"/>
      <c r="F5" s="184"/>
      <c r="G5" s="184"/>
      <c r="H5" s="184"/>
      <c r="I5" s="184"/>
      <c r="J5" s="184"/>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3" t="s">
        <v>545</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556</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3" t="s">
        <v>668</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192" t="s">
        <v>558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6" t="s">
        <v>65</v>
      </c>
      <c r="C23" s="35"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1" t="s">
        <v>474</v>
      </c>
      <c r="C25" s="192" t="s">
        <v>546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1" t="s">
        <v>76</v>
      </c>
      <c r="C26" s="192" t="s">
        <v>547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1" t="s">
        <v>75</v>
      </c>
      <c r="C27" s="192" t="s">
        <v>552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1" t="s">
        <v>475</v>
      </c>
      <c r="C28" s="192" t="s">
        <v>553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1" t="s">
        <v>476</v>
      </c>
      <c r="C29" s="192" t="s">
        <v>553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1" t="s">
        <v>477</v>
      </c>
      <c r="C30" s="192" t="s">
        <v>553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478</v>
      </c>
      <c r="C31" s="192"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479</v>
      </c>
      <c r="C32" s="192" t="s">
        <v>553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480</v>
      </c>
      <c r="C33" s="37" t="s">
        <v>555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40" t="s">
        <v>481</v>
      </c>
      <c r="C34" s="37" t="s">
        <v>553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40" t="s">
        <v>73</v>
      </c>
      <c r="C35" s="37" t="s">
        <v>553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40" t="s">
        <v>482</v>
      </c>
      <c r="C36" s="37" t="s">
        <v>553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40" t="s">
        <v>483</v>
      </c>
      <c r="C37" s="37" t="s">
        <v>650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40" t="s">
        <v>239</v>
      </c>
      <c r="C38" s="37" t="s">
        <v>553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94.5" x14ac:dyDescent="0.25">
      <c r="A40" s="24" t="s">
        <v>486</v>
      </c>
      <c r="B40" s="40" t="s">
        <v>540</v>
      </c>
      <c r="C40" s="37" t="s">
        <v>669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40" t="s">
        <v>522</v>
      </c>
      <c r="C41" s="197" t="s">
        <v>554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40" t="s">
        <v>537</v>
      </c>
      <c r="C42" s="197" t="s">
        <v>554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40" t="s">
        <v>503</v>
      </c>
      <c r="C43" s="197" t="s">
        <v>554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40" t="s">
        <v>528</v>
      </c>
      <c r="C44" s="197" t="s">
        <v>554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40" t="s">
        <v>529</v>
      </c>
      <c r="C45" s="197" t="s">
        <v>554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40" t="s">
        <v>530</v>
      </c>
      <c r="C46" s="197" t="s">
        <v>554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40" t="s">
        <v>538</v>
      </c>
      <c r="C48" s="195">
        <v>379.1025025422415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40" t="s">
        <v>539</v>
      </c>
      <c r="C49" s="196">
        <v>307.3261936141356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4" t="str">
        <f>'1. паспорт местоположение'!A12:C12</f>
        <v>N_TP3300.KL.0005</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8.75" x14ac:dyDescent="0.2">
      <c r="A14" s="26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397</v>
      </c>
      <c r="R20" s="43" t="s">
        <v>398</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494</v>
      </c>
      <c r="H22" s="47"/>
      <c r="I22" s="47"/>
      <c r="J22" s="47"/>
      <c r="K22" s="47"/>
      <c r="L22" s="47"/>
      <c r="M22" s="47"/>
      <c r="N22" s="47"/>
      <c r="O22" s="47"/>
      <c r="P22" s="47"/>
      <c r="Q22" s="38"/>
      <c r="R22" s="5"/>
      <c r="S22" s="17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6"/>
      <c r="B25" s="47" t="s">
        <v>93</v>
      </c>
      <c r="C25" s="47"/>
      <c r="D25" s="47"/>
      <c r="E25" s="47" t="s">
        <v>92</v>
      </c>
      <c r="F25" s="47" t="s">
        <v>91</v>
      </c>
      <c r="G25" s="47" t="s">
        <v>495</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5"/>
      <c r="B29" s="47" t="s">
        <v>394</v>
      </c>
      <c r="C29" s="47"/>
      <c r="D29" s="47"/>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4" t="str">
        <f>'1. паспорт местоположение'!A12:C12</f>
        <v>N_TP3300.KL.0005</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535</v>
      </c>
      <c r="F21" s="281"/>
      <c r="G21" s="280" t="s">
        <v>280</v>
      </c>
      <c r="H21" s="281"/>
      <c r="I21" s="280" t="s">
        <v>130</v>
      </c>
      <c r="J21" s="281"/>
      <c r="K21" s="284" t="s">
        <v>129</v>
      </c>
      <c r="L21" s="280" t="s">
        <v>128</v>
      </c>
      <c r="M21" s="281"/>
      <c r="N21" s="280" t="s">
        <v>531</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4" t="s">
        <v>124</v>
      </c>
      <c r="R22" s="94" t="s">
        <v>505</v>
      </c>
      <c r="S22" s="94" t="s">
        <v>123</v>
      </c>
      <c r="T22" s="94" t="s">
        <v>122</v>
      </c>
    </row>
    <row r="23" spans="1:113" ht="51.75" customHeight="1" x14ac:dyDescent="0.25">
      <c r="A23" s="279"/>
      <c r="B23" s="182" t="s">
        <v>120</v>
      </c>
      <c r="C23" s="182" t="s">
        <v>121</v>
      </c>
      <c r="D23" s="285"/>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4" t="s">
        <v>120</v>
      </c>
      <c r="R23" s="94" t="s">
        <v>120</v>
      </c>
      <c r="S23" s="94" t="s">
        <v>120</v>
      </c>
      <c r="T23" s="94"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5"/>
      <c r="R25" s="61"/>
      <c r="S25" s="185"/>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6" t="s">
        <v>541</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5" sqref="Q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34.85546875" style="51" customWidth="1"/>
    <col min="25" max="25" width="27.710937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N_TP3300.KL.0005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88" t="s">
        <v>6</v>
      </c>
      <c r="B21" s="290" t="s">
        <v>515</v>
      </c>
      <c r="C21" s="291"/>
      <c r="D21" s="290" t="s">
        <v>517</v>
      </c>
      <c r="E21" s="291"/>
      <c r="F21" s="273" t="s">
        <v>103</v>
      </c>
      <c r="G21" s="275"/>
      <c r="H21" s="275"/>
      <c r="I21" s="274"/>
      <c r="J21" s="288" t="s">
        <v>518</v>
      </c>
      <c r="K21" s="290" t="s">
        <v>519</v>
      </c>
      <c r="L21" s="291"/>
      <c r="M21" s="290" t="s">
        <v>520</v>
      </c>
      <c r="N21" s="291"/>
      <c r="O21" s="290" t="s">
        <v>507</v>
      </c>
      <c r="P21" s="291"/>
      <c r="Q21" s="290" t="s">
        <v>136</v>
      </c>
      <c r="R21" s="291"/>
      <c r="S21" s="288" t="s">
        <v>135</v>
      </c>
      <c r="T21" s="288" t="s">
        <v>521</v>
      </c>
      <c r="U21" s="288" t="s">
        <v>516</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4" t="s">
        <v>124</v>
      </c>
      <c r="Y22" s="94" t="s">
        <v>505</v>
      </c>
      <c r="Z22" s="94" t="s">
        <v>123</v>
      </c>
      <c r="AA22" s="94" t="s">
        <v>122</v>
      </c>
    </row>
    <row r="23" spans="1:27" ht="60" customHeight="1" x14ac:dyDescent="0.25">
      <c r="A23" s="289"/>
      <c r="B23" s="180" t="s">
        <v>120</v>
      </c>
      <c r="C23" s="180"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107.25" customHeight="1" x14ac:dyDescent="0.25">
      <c r="A25" s="62">
        <v>1</v>
      </c>
      <c r="B25" s="199" t="s">
        <v>560</v>
      </c>
      <c r="C25" s="199" t="s">
        <v>560</v>
      </c>
      <c r="D25" s="199" t="s">
        <v>560</v>
      </c>
      <c r="E25" s="199" t="s">
        <v>560</v>
      </c>
      <c r="F25" s="62">
        <v>10</v>
      </c>
      <c r="G25" s="62">
        <v>10</v>
      </c>
      <c r="H25" s="62">
        <v>10</v>
      </c>
      <c r="I25" s="62">
        <v>10</v>
      </c>
      <c r="J25" s="62">
        <v>2018</v>
      </c>
      <c r="K25" s="62" t="s">
        <v>554</v>
      </c>
      <c r="L25" s="62">
        <v>1</v>
      </c>
      <c r="M25" s="199" t="s">
        <v>561</v>
      </c>
      <c r="N25" s="199" t="s">
        <v>562</v>
      </c>
      <c r="O25" s="62" t="s">
        <v>563</v>
      </c>
      <c r="P25" s="62" t="s">
        <v>563</v>
      </c>
      <c r="Q25" s="62">
        <v>8.2799999999999994</v>
      </c>
      <c r="R25" s="62">
        <v>8.2799999999999994</v>
      </c>
      <c r="S25" s="62" t="s">
        <v>554</v>
      </c>
      <c r="T25" s="62" t="s">
        <v>554</v>
      </c>
      <c r="U25" s="62" t="s">
        <v>554</v>
      </c>
      <c r="V25" s="62" t="s">
        <v>564</v>
      </c>
      <c r="W25" s="62" t="s">
        <v>565</v>
      </c>
      <c r="X25" s="199" t="s">
        <v>567</v>
      </c>
      <c r="Y25" s="199" t="s">
        <v>568</v>
      </c>
      <c r="Z25" s="62" t="s">
        <v>554</v>
      </c>
      <c r="AA25" s="62" t="s">
        <v>554</v>
      </c>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H25" sqref="H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N_TP3300.KL.0005</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6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513</v>
      </c>
      <c r="C22" s="192"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7" t="s">
        <v>653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7" t="s">
        <v>654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7"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7" t="s">
        <v>548</v>
      </c>
      <c r="D26" s="23"/>
      <c r="E26" s="23"/>
      <c r="F26" s="23"/>
      <c r="G26" s="23"/>
      <c r="H26" s="23"/>
      <c r="I26" s="23"/>
      <c r="J26" s="23"/>
      <c r="K26" s="23"/>
      <c r="L26" s="23"/>
      <c r="M26" s="23"/>
      <c r="N26" s="23"/>
      <c r="O26" s="23"/>
      <c r="P26" s="23"/>
      <c r="Q26" s="23"/>
      <c r="R26" s="23"/>
      <c r="S26" s="23"/>
      <c r="T26" s="23"/>
      <c r="U26" s="23"/>
    </row>
    <row r="27" spans="1:21" ht="72.75" customHeight="1" x14ac:dyDescent="0.25">
      <c r="A27" s="24" t="s">
        <v>59</v>
      </c>
      <c r="B27" s="26" t="s">
        <v>514</v>
      </c>
      <c r="C27" s="37"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7"/>
      <c r="AB6" s="17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7"/>
      <c r="AB7" s="177"/>
    </row>
    <row r="8" spans="1:28"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8"/>
      <c r="AB8" s="178"/>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9"/>
      <c r="AB9" s="17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7"/>
      <c r="AB10" s="177"/>
    </row>
    <row r="11" spans="1:28" ht="18.75" x14ac:dyDescent="0.25">
      <c r="A11" s="264" t="str">
        <f>'1. паспорт местоположение'!A12:C12</f>
        <v>N_TP3300.KL.0005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8"/>
      <c r="AB11" s="178"/>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9"/>
      <c r="AB12" s="17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8.75" x14ac:dyDescent="0.25">
      <c r="A14" s="26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8"/>
      <c r="AB14" s="178"/>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9"/>
      <c r="AB15" s="179"/>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8"/>
      <c r="AB16" s="18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8"/>
      <c r="AB17" s="18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8"/>
      <c r="AB18" s="18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8"/>
      <c r="AB19" s="18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9"/>
      <c r="AB20" s="18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9"/>
      <c r="AB21" s="189"/>
    </row>
    <row r="22" spans="1:28" x14ac:dyDescent="0.25">
      <c r="A22" s="297" t="s">
        <v>532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0"/>
      <c r="AB22" s="190"/>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543</v>
      </c>
      <c r="O24" s="91" t="s">
        <v>285</v>
      </c>
      <c r="P24" s="91" t="s">
        <v>286</v>
      </c>
      <c r="Q24" s="91" t="s">
        <v>284</v>
      </c>
      <c r="R24" s="91" t="s">
        <v>242</v>
      </c>
      <c r="S24" s="91" t="s">
        <v>283</v>
      </c>
      <c r="T24" s="91" t="s">
        <v>282</v>
      </c>
      <c r="U24" s="91" t="s">
        <v>385</v>
      </c>
      <c r="V24" s="91" t="s">
        <v>284</v>
      </c>
      <c r="W24" s="100" t="s">
        <v>267</v>
      </c>
      <c r="X24" s="100" t="s">
        <v>299</v>
      </c>
      <c r="Y24" s="100" t="s">
        <v>300</v>
      </c>
      <c r="Z24" s="102" t="s">
        <v>297</v>
      </c>
    </row>
    <row r="25" spans="1:28" ht="16.5" customHeight="1" x14ac:dyDescent="0.25">
      <c r="A25" s="91">
        <v>1</v>
      </c>
      <c r="B25" s="92">
        <v>2</v>
      </c>
      <c r="C25" s="91">
        <v>3</v>
      </c>
      <c r="D25" s="92">
        <v>4</v>
      </c>
      <c r="E25" s="91">
        <v>5</v>
      </c>
      <c r="F25" s="92">
        <v>6</v>
      </c>
      <c r="G25" s="91">
        <v>7</v>
      </c>
      <c r="H25" s="92">
        <v>8</v>
      </c>
      <c r="I25" s="91">
        <v>9</v>
      </c>
      <c r="J25" s="92">
        <v>10</v>
      </c>
      <c r="K25" s="191">
        <v>11</v>
      </c>
      <c r="L25" s="92">
        <v>12</v>
      </c>
      <c r="M25" s="191">
        <v>13</v>
      </c>
      <c r="N25" s="92">
        <v>14</v>
      </c>
      <c r="O25" s="191">
        <v>15</v>
      </c>
      <c r="P25" s="92">
        <v>16</v>
      </c>
      <c r="Q25" s="191">
        <v>17</v>
      </c>
      <c r="R25" s="92">
        <v>18</v>
      </c>
      <c r="S25" s="191">
        <v>19</v>
      </c>
      <c r="T25" s="92">
        <v>20</v>
      </c>
      <c r="U25" s="191">
        <v>21</v>
      </c>
      <c r="V25" s="92">
        <v>22</v>
      </c>
      <c r="W25" s="191">
        <v>23</v>
      </c>
      <c r="X25" s="92">
        <v>24</v>
      </c>
      <c r="Y25" s="191">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N_TP3300.KL.0005</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509</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N_TP3300.KL.0005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4"/>
      <c r="AP19" s="134"/>
      <c r="AQ19" s="134"/>
      <c r="AR19" s="39"/>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4"/>
      <c r="AN24" s="104"/>
      <c r="AO24" s="132"/>
      <c r="AP24" s="132"/>
      <c r="AQ24" s="132"/>
      <c r="AR24" s="132"/>
      <c r="AS24" s="110"/>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5"/>
      <c r="AN25" s="316" t="s">
        <v>364</v>
      </c>
      <c r="AO25" s="316"/>
      <c r="AP25" s="316"/>
      <c r="AQ25" s="311"/>
      <c r="AR25" s="311"/>
      <c r="AS25" s="110"/>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5"/>
      <c r="AN26" s="306" t="s">
        <v>362</v>
      </c>
      <c r="AO26" s="307"/>
      <c r="AP26" s="308"/>
      <c r="AQ26" s="309"/>
      <c r="AR26" s="310"/>
      <c r="AS26" s="110"/>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5"/>
      <c r="AN27" s="306" t="s">
        <v>360</v>
      </c>
      <c r="AO27" s="307"/>
      <c r="AP27" s="308"/>
      <c r="AQ27" s="309"/>
      <c r="AR27" s="310"/>
      <c r="AS27" s="110"/>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5"/>
      <c r="AN28" s="330" t="s">
        <v>358</v>
      </c>
      <c r="AO28" s="331"/>
      <c r="AP28" s="332"/>
      <c r="AQ28" s="309"/>
      <c r="AR28" s="310"/>
      <c r="AS28" s="110"/>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5"/>
      <c r="AN29" s="320"/>
      <c r="AO29" s="321"/>
      <c r="AP29" s="321"/>
      <c r="AQ29" s="309"/>
      <c r="AR29" s="322"/>
      <c r="AS29" s="110"/>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5"/>
      <c r="AS30" s="110"/>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5"/>
      <c r="AN31" s="105"/>
      <c r="AO31" s="131"/>
      <c r="AP31" s="131"/>
      <c r="AQ31" s="131"/>
      <c r="AR31" s="131"/>
      <c r="AS31" s="110"/>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5"/>
      <c r="AN32" s="105"/>
      <c r="AO32" s="105"/>
      <c r="AP32" s="105"/>
      <c r="AQ32" s="105"/>
      <c r="AR32" s="105"/>
      <c r="AS32" s="110"/>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5"/>
      <c r="AN33" s="105"/>
      <c r="AO33" s="105"/>
      <c r="AP33" s="105"/>
      <c r="AQ33" s="105"/>
      <c r="AR33" s="105"/>
      <c r="AS33" s="110"/>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5"/>
      <c r="AN34" s="105"/>
      <c r="AO34" s="105"/>
      <c r="AP34" s="105"/>
      <c r="AQ34" s="105"/>
      <c r="AR34" s="105"/>
      <c r="AS34" s="11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5"/>
      <c r="AN35" s="105"/>
      <c r="AO35" s="105"/>
      <c r="AP35" s="105"/>
      <c r="AQ35" s="105"/>
      <c r="AR35" s="105"/>
      <c r="AS35" s="110"/>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5"/>
      <c r="AN36" s="105"/>
      <c r="AO36" s="105"/>
      <c r="AP36" s="105"/>
      <c r="AQ36" s="105"/>
      <c r="AR36" s="105"/>
      <c r="AS36" s="110"/>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5"/>
      <c r="AN37" s="105"/>
      <c r="AO37" s="105"/>
      <c r="AP37" s="105"/>
      <c r="AQ37" s="105"/>
      <c r="AR37" s="105"/>
      <c r="AS37" s="110"/>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5"/>
      <c r="AN38" s="105"/>
      <c r="AO38" s="105"/>
      <c r="AP38" s="105"/>
      <c r="AQ38" s="105"/>
      <c r="AR38" s="105"/>
      <c r="AS38" s="110"/>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5"/>
      <c r="AN39" s="105"/>
      <c r="AO39" s="105"/>
      <c r="AP39" s="105"/>
      <c r="AQ39" s="105"/>
      <c r="AR39" s="105"/>
      <c r="AS39" s="110"/>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5"/>
      <c r="AN40" s="105"/>
      <c r="AO40" s="105"/>
      <c r="AP40" s="105"/>
      <c r="AQ40" s="105"/>
      <c r="AR40" s="105"/>
      <c r="AS40" s="110"/>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5"/>
      <c r="AN41" s="105"/>
      <c r="AO41" s="105"/>
      <c r="AP41" s="105"/>
      <c r="AQ41" s="105"/>
      <c r="AR41" s="105"/>
      <c r="AS41" s="110"/>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5"/>
      <c r="AN42" s="105"/>
      <c r="AO42" s="105"/>
      <c r="AP42" s="105"/>
      <c r="AQ42" s="105"/>
      <c r="AR42" s="105"/>
      <c r="AS42" s="110"/>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5"/>
      <c r="AN43" s="105"/>
      <c r="AO43" s="105"/>
      <c r="AP43" s="105"/>
      <c r="AQ43" s="105"/>
      <c r="AR43" s="105"/>
      <c r="AS43" s="110"/>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5"/>
      <c r="AN44" s="105"/>
      <c r="AO44" s="105"/>
      <c r="AP44" s="105"/>
      <c r="AQ44" s="105"/>
      <c r="AR44" s="105"/>
      <c r="AS44" s="110"/>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5"/>
      <c r="AN45" s="105"/>
      <c r="AO45" s="105"/>
      <c r="AP45" s="105"/>
      <c r="AQ45" s="105"/>
      <c r="AR45" s="105"/>
      <c r="AS45" s="110"/>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5"/>
      <c r="AN46" s="105"/>
      <c r="AO46" s="105"/>
      <c r="AP46" s="105"/>
      <c r="AQ46" s="105"/>
      <c r="AR46" s="105"/>
      <c r="AS46" s="110"/>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18" t="s">
        <v>323</v>
      </c>
      <c r="AP47" s="118" t="s">
        <v>322</v>
      </c>
      <c r="AQ47" s="110"/>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2"/>
      <c r="AP48" s="122"/>
      <c r="AQ48" s="110"/>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2"/>
      <c r="AP49" s="122"/>
      <c r="AQ49" s="110"/>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18" t="s">
        <v>323</v>
      </c>
      <c r="AP52" s="118" t="s">
        <v>322</v>
      </c>
      <c r="AQ52" s="110"/>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6"/>
      <c r="AP53" s="126"/>
      <c r="AQ53" s="110"/>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2"/>
      <c r="AP54" s="122"/>
      <c r="AQ54" s="110"/>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2"/>
      <c r="AP55" s="122"/>
      <c r="AQ55" s="110"/>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18" t="s">
        <v>323</v>
      </c>
      <c r="AP58" s="118" t="s">
        <v>322</v>
      </c>
      <c r="AQ58" s="110"/>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4"/>
      <c r="AP59" s="124"/>
      <c r="AQ59" s="116"/>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2"/>
      <c r="AP60" s="122"/>
      <c r="AQ60" s="110"/>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2"/>
      <c r="AP61" s="122"/>
      <c r="AQ61" s="110"/>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2"/>
      <c r="AP62" s="122"/>
      <c r="AQ62" s="11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2"/>
      <c r="AP63" s="122"/>
      <c r="AQ63" s="11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2"/>
      <c r="AP64" s="122"/>
      <c r="AQ64" s="110"/>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2"/>
      <c r="AP65" s="122"/>
      <c r="AQ65" s="110"/>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3"/>
      <c r="AP66" s="123"/>
      <c r="AQ66" s="116"/>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2"/>
      <c r="AP67" s="122"/>
      <c r="AQ67" s="110"/>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3"/>
      <c r="AP68" s="123"/>
      <c r="AQ68" s="116"/>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2"/>
      <c r="AP69" s="122"/>
      <c r="AQ69" s="110"/>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3"/>
      <c r="AP70" s="123"/>
      <c r="AQ70" s="116"/>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2"/>
      <c r="AP71" s="122"/>
      <c r="AQ71" s="110"/>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18" t="s">
        <v>323</v>
      </c>
      <c r="AP74" s="118" t="s">
        <v>322</v>
      </c>
      <c r="AQ74" s="110"/>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4"/>
      <c r="AP75" s="114"/>
      <c r="AQ75" s="116"/>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7"/>
      <c r="AP76" s="117"/>
      <c r="AQ76" s="110"/>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7"/>
      <c r="AP77" s="117"/>
      <c r="AQ77" s="110"/>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7"/>
      <c r="AP78" s="117"/>
      <c r="AQ78" s="110"/>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7"/>
      <c r="AP79" s="117"/>
      <c r="AQ79" s="110"/>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7"/>
      <c r="AP80" s="117"/>
      <c r="AQ80" s="110"/>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7"/>
      <c r="AP81" s="117"/>
      <c r="AQ81" s="110"/>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7"/>
      <c r="AP82" s="117"/>
      <c r="AQ82" s="110"/>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4"/>
      <c r="AP83" s="114"/>
      <c r="AQ83" s="116"/>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4"/>
      <c r="AP84" s="114"/>
      <c r="AQ84" s="116"/>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7"/>
      <c r="AP85" s="117"/>
      <c r="AQ85" s="104"/>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4"/>
      <c r="AP86" s="114"/>
      <c r="AQ86" s="116"/>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4"/>
      <c r="AP87" s="114"/>
      <c r="AQ87" s="116"/>
    </row>
    <row r="88" spans="1:45" ht="14.25" customHeight="1" x14ac:dyDescent="0.25">
      <c r="A88" s="366" t="s">
        <v>308</v>
      </c>
      <c r="B88" s="367"/>
      <c r="C88" s="367"/>
      <c r="D88" s="36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9"/>
      <c r="AL88" s="370"/>
      <c r="AM88" s="371"/>
      <c r="AN88" s="372"/>
      <c r="AO88" s="114"/>
      <c r="AP88" s="114"/>
      <c r="AQ88" s="116"/>
    </row>
    <row r="89" spans="1:45" x14ac:dyDescent="0.25">
      <c r="A89" s="366" t="s">
        <v>307</v>
      </c>
      <c r="B89" s="367"/>
      <c r="C89" s="367"/>
      <c r="D89" s="36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9"/>
      <c r="AL89" s="370"/>
      <c r="AM89" s="371"/>
      <c r="AN89" s="372"/>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2"/>
      <c r="AL90" s="363"/>
      <c r="AM90" s="364"/>
      <c r="AN90" s="36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70" zoomScaleSheetLayoutView="70" workbookViewId="0">
      <selection activeCell="I39" sqref="I39"/>
    </sheetView>
  </sheetViews>
  <sheetFormatPr defaultRowHeight="15.75" x14ac:dyDescent="0.25"/>
  <cols>
    <col min="1" max="1" width="9.140625" style="66"/>
    <col min="2" max="2" width="37.7109375" style="66" customWidth="1"/>
    <col min="3" max="3" width="15.85546875" style="66" customWidth="1"/>
    <col min="4" max="4" width="19" style="66" customWidth="1"/>
    <col min="5" max="6" width="0" style="66" hidden="1" customWidth="1"/>
    <col min="7" max="7" width="17.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N_TP3300.KL.0005</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8.75" x14ac:dyDescent="0.25">
      <c r="A15" s="26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73" t="s">
        <v>511</v>
      </c>
      <c r="B19" s="373"/>
      <c r="C19" s="373"/>
      <c r="D19" s="373"/>
      <c r="E19" s="373"/>
      <c r="F19" s="373"/>
      <c r="G19" s="373"/>
      <c r="H19" s="373"/>
      <c r="I19" s="373"/>
      <c r="J19" s="373"/>
      <c r="K19" s="373"/>
      <c r="L19" s="373"/>
    </row>
    <row r="20" spans="1:12" x14ac:dyDescent="0.25">
      <c r="A20" s="67"/>
      <c r="B20" s="67"/>
      <c r="C20" s="200"/>
      <c r="D20" s="200"/>
      <c r="E20" s="200"/>
      <c r="F20" s="200"/>
      <c r="G20" s="200"/>
      <c r="H20" s="200"/>
      <c r="I20" s="200"/>
      <c r="J20" s="200"/>
      <c r="K20" s="80"/>
      <c r="L20" s="80"/>
    </row>
    <row r="21" spans="1:12" ht="28.5" customHeight="1" x14ac:dyDescent="0.25">
      <c r="A21" s="374" t="s">
        <v>229</v>
      </c>
      <c r="B21" s="374" t="s">
        <v>228</v>
      </c>
      <c r="C21" s="380" t="s">
        <v>441</v>
      </c>
      <c r="D21" s="380"/>
      <c r="E21" s="380"/>
      <c r="F21" s="380"/>
      <c r="G21" s="380"/>
      <c r="H21" s="380"/>
      <c r="I21" s="375" t="s">
        <v>227</v>
      </c>
      <c r="J21" s="377" t="s">
        <v>443</v>
      </c>
      <c r="K21" s="374" t="s">
        <v>226</v>
      </c>
      <c r="L21" s="376" t="s">
        <v>442</v>
      </c>
    </row>
    <row r="22" spans="1:12" ht="58.5" customHeight="1" x14ac:dyDescent="0.25">
      <c r="A22" s="374"/>
      <c r="B22" s="374"/>
      <c r="C22" s="381" t="s">
        <v>3</v>
      </c>
      <c r="D22" s="381"/>
      <c r="E22" s="201"/>
      <c r="F22" s="202"/>
      <c r="G22" s="382" t="s">
        <v>2</v>
      </c>
      <c r="H22" s="383"/>
      <c r="I22" s="375"/>
      <c r="J22" s="378"/>
      <c r="K22" s="374"/>
      <c r="L22" s="376"/>
    </row>
    <row r="23" spans="1:12" ht="47.25" x14ac:dyDescent="0.25">
      <c r="A23" s="374"/>
      <c r="B23" s="374"/>
      <c r="C23" s="79" t="s">
        <v>225</v>
      </c>
      <c r="D23" s="79" t="s">
        <v>224</v>
      </c>
      <c r="E23" s="79" t="s">
        <v>225</v>
      </c>
      <c r="F23" s="79" t="s">
        <v>224</v>
      </c>
      <c r="G23" s="79" t="s">
        <v>225</v>
      </c>
      <c r="H23" s="79" t="s">
        <v>224</v>
      </c>
      <c r="I23" s="375"/>
      <c r="J23" s="379"/>
      <c r="K23" s="374"/>
      <c r="L23" s="376"/>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5">
        <v>1</v>
      </c>
      <c r="B25" s="76" t="s">
        <v>223</v>
      </c>
      <c r="C25" s="203"/>
      <c r="D25" s="203"/>
      <c r="E25" s="203"/>
      <c r="F25" s="203"/>
      <c r="G25" s="203"/>
      <c r="H25" s="203"/>
      <c r="I25" s="203"/>
      <c r="J25" s="203"/>
      <c r="K25" s="73"/>
      <c r="L25" s="90"/>
    </row>
    <row r="26" spans="1:12" ht="21.75" customHeight="1" x14ac:dyDescent="0.25">
      <c r="A26" s="75" t="s">
        <v>222</v>
      </c>
      <c r="B26" s="78" t="s">
        <v>448</v>
      </c>
      <c r="C26" s="203" t="s">
        <v>553</v>
      </c>
      <c r="D26" s="203"/>
      <c r="E26" s="203"/>
      <c r="F26" s="203"/>
      <c r="G26" s="203" t="s">
        <v>553</v>
      </c>
      <c r="H26" s="203"/>
      <c r="I26" s="203"/>
      <c r="J26" s="203"/>
      <c r="K26" s="73"/>
      <c r="L26" s="73"/>
    </row>
    <row r="27" spans="1:12" s="68" customFormat="1" ht="39" customHeight="1" x14ac:dyDescent="0.25">
      <c r="A27" s="75" t="s">
        <v>221</v>
      </c>
      <c r="B27" s="78" t="s">
        <v>450</v>
      </c>
      <c r="C27" s="203" t="s">
        <v>553</v>
      </c>
      <c r="D27" s="203"/>
      <c r="E27" s="203"/>
      <c r="F27" s="203"/>
      <c r="G27" s="203" t="s">
        <v>553</v>
      </c>
      <c r="H27" s="203"/>
      <c r="I27" s="203"/>
      <c r="J27" s="203"/>
      <c r="K27" s="73"/>
      <c r="L27" s="73"/>
    </row>
    <row r="28" spans="1:12" s="68" customFormat="1" ht="70.5" customHeight="1" x14ac:dyDescent="0.25">
      <c r="A28" s="75" t="s">
        <v>449</v>
      </c>
      <c r="B28" s="78" t="s">
        <v>454</v>
      </c>
      <c r="C28" s="203" t="s">
        <v>553</v>
      </c>
      <c r="D28" s="203"/>
      <c r="E28" s="203"/>
      <c r="F28" s="203"/>
      <c r="G28" s="203" t="s">
        <v>553</v>
      </c>
      <c r="H28" s="203"/>
      <c r="I28" s="203"/>
      <c r="J28" s="203"/>
      <c r="K28" s="73"/>
      <c r="L28" s="73"/>
    </row>
    <row r="29" spans="1:12" s="68" customFormat="1" ht="54" customHeight="1" x14ac:dyDescent="0.25">
      <c r="A29" s="75" t="s">
        <v>220</v>
      </c>
      <c r="B29" s="78" t="s">
        <v>453</v>
      </c>
      <c r="C29" s="203" t="s">
        <v>553</v>
      </c>
      <c r="D29" s="203"/>
      <c r="E29" s="203"/>
      <c r="F29" s="203"/>
      <c r="G29" s="203" t="s">
        <v>553</v>
      </c>
      <c r="H29" s="203"/>
      <c r="I29" s="203"/>
      <c r="J29" s="203"/>
      <c r="K29" s="73"/>
      <c r="L29" s="73"/>
    </row>
    <row r="30" spans="1:12" s="68" customFormat="1" ht="42" customHeight="1" x14ac:dyDescent="0.25">
      <c r="A30" s="75" t="s">
        <v>219</v>
      </c>
      <c r="B30" s="78" t="s">
        <v>455</v>
      </c>
      <c r="C30" s="203" t="s">
        <v>553</v>
      </c>
      <c r="D30" s="203"/>
      <c r="E30" s="203"/>
      <c r="F30" s="203"/>
      <c r="G30" s="203" t="s">
        <v>553</v>
      </c>
      <c r="H30" s="203"/>
      <c r="I30" s="203"/>
      <c r="J30" s="203"/>
      <c r="K30" s="73"/>
      <c r="L30" s="73"/>
    </row>
    <row r="31" spans="1:12" s="68" customFormat="1" ht="37.5" customHeight="1" x14ac:dyDescent="0.25">
      <c r="A31" s="75" t="s">
        <v>218</v>
      </c>
      <c r="B31" s="74" t="s">
        <v>451</v>
      </c>
      <c r="C31" s="207">
        <v>45139</v>
      </c>
      <c r="D31" s="207">
        <v>45147</v>
      </c>
      <c r="E31" s="203"/>
      <c r="F31" s="203"/>
      <c r="G31" s="207">
        <v>45139</v>
      </c>
      <c r="H31" s="207">
        <v>45146</v>
      </c>
      <c r="I31" s="249">
        <v>1</v>
      </c>
      <c r="J31" s="249">
        <v>1</v>
      </c>
      <c r="K31" s="73"/>
      <c r="L31" s="73"/>
    </row>
    <row r="32" spans="1:12" s="68" customFormat="1" ht="31.5" x14ac:dyDescent="0.25">
      <c r="A32" s="75" t="s">
        <v>216</v>
      </c>
      <c r="B32" s="74" t="s">
        <v>456</v>
      </c>
      <c r="C32" s="207">
        <v>45444</v>
      </c>
      <c r="D32" s="207">
        <v>45503</v>
      </c>
      <c r="E32" s="203"/>
      <c r="F32" s="203"/>
      <c r="G32" s="207">
        <v>45444</v>
      </c>
      <c r="H32" s="207">
        <v>45503</v>
      </c>
      <c r="I32" s="249">
        <v>1</v>
      </c>
      <c r="J32" s="249">
        <v>1</v>
      </c>
      <c r="K32" s="73"/>
      <c r="L32" s="73"/>
    </row>
    <row r="33" spans="1:12" s="68" customFormat="1" ht="37.5" customHeight="1" x14ac:dyDescent="0.25">
      <c r="A33" s="75" t="s">
        <v>467</v>
      </c>
      <c r="B33" s="74" t="s">
        <v>391</v>
      </c>
      <c r="C33" s="203" t="s">
        <v>553</v>
      </c>
      <c r="D33" s="207"/>
      <c r="E33" s="203"/>
      <c r="F33" s="203"/>
      <c r="G33" s="203" t="s">
        <v>553</v>
      </c>
      <c r="H33" s="207"/>
      <c r="I33" s="203"/>
      <c r="J33" s="203"/>
      <c r="K33" s="73"/>
      <c r="L33" s="73"/>
    </row>
    <row r="34" spans="1:12" s="68" customFormat="1" ht="47.25" customHeight="1" x14ac:dyDescent="0.25">
      <c r="A34" s="75" t="s">
        <v>468</v>
      </c>
      <c r="B34" s="74" t="s">
        <v>460</v>
      </c>
      <c r="C34" s="203" t="s">
        <v>553</v>
      </c>
      <c r="D34" s="207"/>
      <c r="E34" s="77"/>
      <c r="F34" s="77"/>
      <c r="G34" s="203" t="s">
        <v>553</v>
      </c>
      <c r="H34" s="207"/>
      <c r="I34" s="77"/>
      <c r="J34" s="77"/>
      <c r="K34" s="77"/>
      <c r="L34" s="73"/>
    </row>
    <row r="35" spans="1:12" s="68" customFormat="1" ht="49.5" customHeight="1" x14ac:dyDescent="0.25">
      <c r="A35" s="75" t="s">
        <v>469</v>
      </c>
      <c r="B35" s="74" t="s">
        <v>217</v>
      </c>
      <c r="C35" s="207">
        <v>45505</v>
      </c>
      <c r="D35" s="207">
        <v>45517</v>
      </c>
      <c r="E35" s="77"/>
      <c r="F35" s="77"/>
      <c r="G35" s="207">
        <v>45505</v>
      </c>
      <c r="H35" s="207">
        <v>45517</v>
      </c>
      <c r="I35" s="249">
        <v>1</v>
      </c>
      <c r="J35" s="249">
        <v>1</v>
      </c>
      <c r="K35" s="77"/>
      <c r="L35" s="73"/>
    </row>
    <row r="36" spans="1:12" ht="37.5" customHeight="1" x14ac:dyDescent="0.25">
      <c r="A36" s="75" t="s">
        <v>470</v>
      </c>
      <c r="B36" s="74" t="s">
        <v>452</v>
      </c>
      <c r="C36" s="203" t="s">
        <v>553</v>
      </c>
      <c r="D36" s="207"/>
      <c r="E36" s="204"/>
      <c r="F36" s="205"/>
      <c r="G36" s="203" t="s">
        <v>553</v>
      </c>
      <c r="H36" s="207"/>
      <c r="I36" s="206"/>
      <c r="J36" s="206"/>
      <c r="K36" s="73"/>
      <c r="L36" s="73"/>
    </row>
    <row r="37" spans="1:12" x14ac:dyDescent="0.25">
      <c r="A37" s="75" t="s">
        <v>471</v>
      </c>
      <c r="B37" s="74" t="s">
        <v>215</v>
      </c>
      <c r="C37" s="207">
        <v>45444</v>
      </c>
      <c r="D37" s="207">
        <v>45503</v>
      </c>
      <c r="E37" s="204"/>
      <c r="F37" s="205"/>
      <c r="G37" s="207">
        <v>45444</v>
      </c>
      <c r="H37" s="207">
        <v>45503</v>
      </c>
      <c r="I37" s="249">
        <v>1</v>
      </c>
      <c r="J37" s="249">
        <v>1</v>
      </c>
      <c r="K37" s="73"/>
      <c r="L37" s="73"/>
    </row>
    <row r="38" spans="1:12" x14ac:dyDescent="0.25">
      <c r="A38" s="75" t="s">
        <v>472</v>
      </c>
      <c r="B38" s="76" t="s">
        <v>214</v>
      </c>
      <c r="C38" s="203"/>
      <c r="D38" s="207"/>
      <c r="E38" s="73"/>
      <c r="F38" s="73"/>
      <c r="G38" s="203"/>
      <c r="H38" s="207"/>
      <c r="I38" s="73"/>
      <c r="J38" s="73"/>
      <c r="K38" s="73"/>
      <c r="L38" s="73"/>
    </row>
    <row r="39" spans="1:12" ht="63" x14ac:dyDescent="0.25">
      <c r="A39" s="75">
        <v>2</v>
      </c>
      <c r="B39" s="74" t="s">
        <v>457</v>
      </c>
      <c r="C39" s="207">
        <v>45536</v>
      </c>
      <c r="D39" s="207">
        <v>45560</v>
      </c>
      <c r="E39" s="73"/>
      <c r="F39" s="73"/>
      <c r="G39" s="207">
        <v>45560</v>
      </c>
      <c r="H39" s="207">
        <v>46021</v>
      </c>
      <c r="I39" s="249">
        <v>1</v>
      </c>
      <c r="J39" s="249">
        <v>1</v>
      </c>
      <c r="K39" s="73"/>
      <c r="L39" s="73"/>
    </row>
    <row r="40" spans="1:12" ht="33.75" customHeight="1" x14ac:dyDescent="0.25">
      <c r="A40" s="75" t="s">
        <v>213</v>
      </c>
      <c r="B40" s="74" t="s">
        <v>459</v>
      </c>
      <c r="C40" s="203" t="s">
        <v>553</v>
      </c>
      <c r="D40" s="207"/>
      <c r="E40" s="73"/>
      <c r="F40" s="73"/>
      <c r="G40" s="203" t="s">
        <v>553</v>
      </c>
      <c r="H40" s="207"/>
      <c r="I40" s="73"/>
      <c r="J40" s="73"/>
      <c r="K40" s="73"/>
      <c r="L40" s="73"/>
    </row>
    <row r="41" spans="1:12" ht="63" customHeight="1" x14ac:dyDescent="0.25">
      <c r="A41" s="75" t="s">
        <v>212</v>
      </c>
      <c r="B41" s="76" t="s">
        <v>542</v>
      </c>
      <c r="C41" s="203"/>
      <c r="D41" s="207"/>
      <c r="E41" s="73"/>
      <c r="F41" s="73"/>
      <c r="G41" s="203"/>
      <c r="H41" s="207"/>
      <c r="I41" s="73"/>
      <c r="J41" s="73"/>
      <c r="K41" s="73"/>
      <c r="L41" s="73"/>
    </row>
    <row r="42" spans="1:12" ht="58.5" customHeight="1" x14ac:dyDescent="0.25">
      <c r="A42" s="75">
        <v>3</v>
      </c>
      <c r="B42" s="74" t="s">
        <v>458</v>
      </c>
      <c r="C42" s="207">
        <v>46174</v>
      </c>
      <c r="D42" s="207">
        <v>46264</v>
      </c>
      <c r="E42" s="73"/>
      <c r="F42" s="73"/>
      <c r="G42" s="207">
        <v>46174</v>
      </c>
      <c r="H42" s="207">
        <v>46325</v>
      </c>
      <c r="I42" s="73"/>
      <c r="J42" s="73"/>
      <c r="K42" s="73"/>
      <c r="L42" s="73"/>
    </row>
    <row r="43" spans="1:12" ht="34.5" customHeight="1" x14ac:dyDescent="0.25">
      <c r="A43" s="75" t="s">
        <v>211</v>
      </c>
      <c r="B43" s="74" t="s">
        <v>209</v>
      </c>
      <c r="C43" s="203" t="s">
        <v>553</v>
      </c>
      <c r="D43" s="207"/>
      <c r="E43" s="73"/>
      <c r="F43" s="73"/>
      <c r="G43" s="203" t="s">
        <v>553</v>
      </c>
      <c r="H43" s="207"/>
      <c r="I43" s="73"/>
      <c r="J43" s="73"/>
      <c r="K43" s="73"/>
      <c r="L43" s="73"/>
    </row>
    <row r="44" spans="1:12" ht="24.75" customHeight="1" x14ac:dyDescent="0.25">
      <c r="A44" s="75" t="s">
        <v>210</v>
      </c>
      <c r="B44" s="74" t="s">
        <v>207</v>
      </c>
      <c r="C44" s="203" t="s">
        <v>553</v>
      </c>
      <c r="D44" s="207"/>
      <c r="E44" s="73"/>
      <c r="F44" s="73"/>
      <c r="G44" s="203" t="s">
        <v>553</v>
      </c>
      <c r="H44" s="207"/>
      <c r="I44" s="73"/>
      <c r="J44" s="73"/>
      <c r="K44" s="73"/>
      <c r="L44" s="73"/>
    </row>
    <row r="45" spans="1:12" ht="90.75" customHeight="1" x14ac:dyDescent="0.25">
      <c r="A45" s="75" t="s">
        <v>208</v>
      </c>
      <c r="B45" s="74" t="s">
        <v>463</v>
      </c>
      <c r="C45" s="203" t="s">
        <v>553</v>
      </c>
      <c r="D45" s="207"/>
      <c r="E45" s="73"/>
      <c r="F45" s="73"/>
      <c r="G45" s="203" t="s">
        <v>553</v>
      </c>
      <c r="H45" s="207"/>
      <c r="I45" s="73"/>
      <c r="J45" s="73"/>
      <c r="K45" s="73"/>
      <c r="L45" s="73"/>
    </row>
    <row r="46" spans="1:12" ht="167.25" customHeight="1" x14ac:dyDescent="0.25">
      <c r="A46" s="75" t="s">
        <v>206</v>
      </c>
      <c r="B46" s="74" t="s">
        <v>461</v>
      </c>
      <c r="C46" s="203" t="s">
        <v>553</v>
      </c>
      <c r="D46" s="207"/>
      <c r="E46" s="73"/>
      <c r="F46" s="73"/>
      <c r="G46" s="203" t="s">
        <v>553</v>
      </c>
      <c r="H46" s="207"/>
      <c r="I46" s="73"/>
      <c r="J46" s="73"/>
      <c r="K46" s="73"/>
      <c r="L46" s="73"/>
    </row>
    <row r="47" spans="1:12" ht="30.75" customHeight="1" x14ac:dyDescent="0.25">
      <c r="A47" s="75" t="s">
        <v>204</v>
      </c>
      <c r="B47" s="74" t="s">
        <v>205</v>
      </c>
      <c r="C47" s="203" t="s">
        <v>553</v>
      </c>
      <c r="D47" s="207"/>
      <c r="E47" s="73"/>
      <c r="F47" s="73"/>
      <c r="G47" s="203" t="s">
        <v>553</v>
      </c>
      <c r="H47" s="207"/>
      <c r="I47" s="73"/>
      <c r="J47" s="73"/>
      <c r="K47" s="73"/>
      <c r="L47" s="73"/>
    </row>
    <row r="48" spans="1:12" ht="37.5" customHeight="1" x14ac:dyDescent="0.25">
      <c r="A48" s="75" t="s">
        <v>473</v>
      </c>
      <c r="B48" s="76" t="s">
        <v>203</v>
      </c>
      <c r="C48" s="203"/>
      <c r="D48" s="207"/>
      <c r="E48" s="73"/>
      <c r="F48" s="73"/>
      <c r="G48" s="203"/>
      <c r="H48" s="207"/>
      <c r="I48" s="73"/>
      <c r="J48" s="73"/>
      <c r="K48" s="73"/>
      <c r="L48" s="73"/>
    </row>
    <row r="49" spans="1:12" ht="35.25" customHeight="1" x14ac:dyDescent="0.25">
      <c r="A49" s="75">
        <v>4</v>
      </c>
      <c r="B49" s="74" t="s">
        <v>201</v>
      </c>
      <c r="C49" s="207">
        <v>46285</v>
      </c>
      <c r="D49" s="207">
        <v>46290</v>
      </c>
      <c r="E49" s="73"/>
      <c r="F49" s="73"/>
      <c r="G49" s="207">
        <v>46346</v>
      </c>
      <c r="H49" s="207">
        <v>46351</v>
      </c>
      <c r="I49" s="73"/>
      <c r="J49" s="73"/>
      <c r="K49" s="73"/>
      <c r="L49" s="73"/>
    </row>
    <row r="50" spans="1:12" ht="86.25" customHeight="1" x14ac:dyDescent="0.25">
      <c r="A50" s="75" t="s">
        <v>202</v>
      </c>
      <c r="B50" s="74" t="s">
        <v>462</v>
      </c>
      <c r="C50" s="207">
        <v>46290</v>
      </c>
      <c r="D50" s="207">
        <v>46290</v>
      </c>
      <c r="E50" s="73"/>
      <c r="F50" s="73"/>
      <c r="G50" s="207">
        <v>46351</v>
      </c>
      <c r="H50" s="207">
        <v>46381</v>
      </c>
      <c r="I50" s="73"/>
      <c r="J50" s="73"/>
      <c r="K50" s="73"/>
      <c r="L50" s="73"/>
    </row>
    <row r="51" spans="1:12" ht="77.25" customHeight="1" x14ac:dyDescent="0.25">
      <c r="A51" s="75" t="s">
        <v>200</v>
      </c>
      <c r="B51" s="74" t="s">
        <v>464</v>
      </c>
      <c r="C51" s="203" t="s">
        <v>553</v>
      </c>
      <c r="D51" s="207"/>
      <c r="E51" s="73"/>
      <c r="F51" s="73"/>
      <c r="G51" s="203" t="s">
        <v>553</v>
      </c>
      <c r="H51" s="207"/>
      <c r="I51" s="73"/>
      <c r="J51" s="73"/>
      <c r="K51" s="73"/>
      <c r="L51" s="73"/>
    </row>
    <row r="52" spans="1:12" ht="71.25" customHeight="1" x14ac:dyDescent="0.25">
      <c r="A52" s="75" t="s">
        <v>198</v>
      </c>
      <c r="B52" s="74" t="s">
        <v>199</v>
      </c>
      <c r="C52" s="203" t="s">
        <v>553</v>
      </c>
      <c r="D52" s="207"/>
      <c r="E52" s="73"/>
      <c r="F52" s="73"/>
      <c r="G52" s="203" t="s">
        <v>553</v>
      </c>
      <c r="H52" s="207"/>
      <c r="I52" s="73"/>
      <c r="J52" s="73"/>
      <c r="K52" s="73"/>
      <c r="L52" s="73"/>
    </row>
    <row r="53" spans="1:12" ht="48" customHeight="1" x14ac:dyDescent="0.25">
      <c r="A53" s="75" t="s">
        <v>196</v>
      </c>
      <c r="B53" s="173" t="s">
        <v>465</v>
      </c>
      <c r="C53" s="207">
        <v>46290</v>
      </c>
      <c r="D53" s="207">
        <v>46295</v>
      </c>
      <c r="E53" s="73"/>
      <c r="F53" s="73"/>
      <c r="G53" s="207">
        <v>46381</v>
      </c>
      <c r="H53" s="207">
        <v>46386</v>
      </c>
      <c r="I53" s="73"/>
      <c r="J53" s="73"/>
      <c r="K53" s="73"/>
      <c r="L53" s="73"/>
    </row>
    <row r="54" spans="1:12" ht="46.5" customHeight="1" x14ac:dyDescent="0.25">
      <c r="A54" s="75" t="s">
        <v>466</v>
      </c>
      <c r="B54" s="74" t="s">
        <v>197</v>
      </c>
      <c r="C54" s="203" t="s">
        <v>553</v>
      </c>
      <c r="D54" s="207"/>
      <c r="E54" s="73"/>
      <c r="F54" s="73"/>
      <c r="G54" s="203" t="s">
        <v>553</v>
      </c>
      <c r="H54" s="20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127"/>
  <sheetViews>
    <sheetView view="pageBreakPreview" topLeftCell="A10" zoomScale="6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5703125" style="66" customWidth="1"/>
    <col min="9" max="9" width="5.42578125" style="66" customWidth="1"/>
    <col min="10" max="10" width="8.140625" style="66" customWidth="1"/>
    <col min="11" max="11" width="7.28515625" style="66" customWidth="1"/>
    <col min="12" max="12" width="11.28515625" style="65" customWidth="1"/>
    <col min="13" max="13" width="7.42578125" style="65" customWidth="1"/>
    <col min="14" max="14" width="8.5703125" style="65" customWidth="1"/>
    <col min="15" max="15" width="6.140625" style="65" customWidth="1"/>
    <col min="16" max="16" width="12" style="65" customWidth="1"/>
    <col min="17" max="17" width="6.140625" style="65" customWidth="1"/>
    <col min="18" max="18" width="7.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84" t="str">
        <f>'1. паспорт местоположение'!A5:C5</f>
        <v>Год раскрытия информации: 2026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66"/>
      <c r="B5" s="66"/>
      <c r="C5" s="66"/>
      <c r="D5" s="66"/>
      <c r="E5" s="66"/>
      <c r="F5" s="66"/>
      <c r="L5" s="66"/>
      <c r="M5" s="66"/>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77"/>
      <c r="B7" s="177"/>
      <c r="C7" s="177"/>
      <c r="D7" s="177"/>
      <c r="E7" s="177"/>
      <c r="F7" s="177"/>
      <c r="G7" s="177"/>
      <c r="H7" s="177"/>
      <c r="I7" s="177"/>
      <c r="J7" s="71"/>
      <c r="K7" s="71"/>
      <c r="L7" s="71"/>
      <c r="M7" s="71"/>
      <c r="N7" s="71"/>
      <c r="O7" s="71"/>
      <c r="P7" s="71"/>
      <c r="Q7" s="71"/>
      <c r="R7" s="71"/>
      <c r="S7" s="71"/>
      <c r="T7" s="71"/>
      <c r="U7" s="71"/>
      <c r="V7" s="71"/>
      <c r="W7" s="71"/>
      <c r="X7" s="71"/>
      <c r="Y7" s="71"/>
      <c r="Z7" s="71"/>
      <c r="AA7" s="71"/>
      <c r="AB7" s="71"/>
      <c r="AC7" s="71"/>
    </row>
    <row r="8" spans="1:29" ht="18.75" x14ac:dyDescent="0.25">
      <c r="A8" s="264" t="s">
        <v>545</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77"/>
      <c r="B10" s="177"/>
      <c r="C10" s="177"/>
      <c r="D10" s="177"/>
      <c r="E10" s="177"/>
      <c r="F10" s="177"/>
      <c r="G10" s="177"/>
      <c r="H10" s="177"/>
      <c r="I10" s="177"/>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4" t="str">
        <f>'1. паспорт местоположение'!A12:C12</f>
        <v>N_TP3300.KL.0005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29" x14ac:dyDescent="0.25">
      <c r="A17" s="66"/>
      <c r="L17" s="66"/>
      <c r="M17" s="66"/>
      <c r="N17" s="66"/>
      <c r="O17" s="66"/>
      <c r="P17" s="66"/>
      <c r="Q17" s="66"/>
      <c r="R17" s="66"/>
      <c r="S17" s="66"/>
      <c r="T17" s="66"/>
      <c r="U17" s="66"/>
      <c r="V17" s="66"/>
      <c r="W17" s="66"/>
      <c r="X17" s="66"/>
      <c r="Y17" s="66"/>
      <c r="Z17" s="66"/>
      <c r="AA17" s="66"/>
      <c r="AB17" s="66"/>
    </row>
    <row r="18" spans="1:29" x14ac:dyDescent="0.25">
      <c r="A18" s="386" t="s">
        <v>512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66"/>
      <c r="B19" s="66"/>
      <c r="C19" s="66"/>
      <c r="D19" s="66"/>
      <c r="E19" s="193"/>
      <c r="F19" s="193"/>
      <c r="G19" s="193"/>
      <c r="L19" s="66"/>
      <c r="M19" s="66"/>
      <c r="N19" s="66"/>
      <c r="O19" s="66"/>
      <c r="P19" s="66"/>
      <c r="Q19" s="66"/>
      <c r="R19" s="66"/>
      <c r="S19" s="66"/>
      <c r="T19" s="66"/>
      <c r="U19" s="66"/>
      <c r="V19" s="66"/>
      <c r="W19" s="66"/>
      <c r="X19" s="66"/>
      <c r="Y19" s="66"/>
      <c r="Z19" s="66"/>
      <c r="AA19" s="66"/>
      <c r="AB19" s="66"/>
    </row>
    <row r="20" spans="1:29" ht="15.75" customHeight="1" x14ac:dyDescent="0.25">
      <c r="A20" s="391" t="s">
        <v>195</v>
      </c>
      <c r="B20" s="391" t="s">
        <v>194</v>
      </c>
      <c r="C20" s="394" t="s">
        <v>193</v>
      </c>
      <c r="D20" s="394"/>
      <c r="E20" s="395" t="s">
        <v>192</v>
      </c>
      <c r="F20" s="395"/>
      <c r="G20" s="396" t="s">
        <v>670</v>
      </c>
      <c r="H20" s="387" t="s">
        <v>549</v>
      </c>
      <c r="I20" s="388"/>
      <c r="J20" s="388"/>
      <c r="K20" s="388"/>
      <c r="L20" s="387" t="s">
        <v>550</v>
      </c>
      <c r="M20" s="388"/>
      <c r="N20" s="388"/>
      <c r="O20" s="388"/>
      <c r="P20" s="387" t="s">
        <v>606</v>
      </c>
      <c r="Q20" s="388"/>
      <c r="R20" s="388"/>
      <c r="S20" s="388"/>
      <c r="T20" s="387" t="s">
        <v>649</v>
      </c>
      <c r="U20" s="388"/>
      <c r="V20" s="388"/>
      <c r="W20" s="388"/>
      <c r="X20" s="387" t="s">
        <v>671</v>
      </c>
      <c r="Y20" s="388"/>
      <c r="Z20" s="388"/>
      <c r="AA20" s="388"/>
      <c r="AB20" s="389" t="s">
        <v>191</v>
      </c>
      <c r="AC20" s="389"/>
    </row>
    <row r="21" spans="1:29" ht="15.75" customHeight="1" x14ac:dyDescent="0.25">
      <c r="A21" s="392"/>
      <c r="B21" s="392"/>
      <c r="C21" s="394"/>
      <c r="D21" s="394"/>
      <c r="E21" s="395"/>
      <c r="F21" s="395"/>
      <c r="G21" s="397"/>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row>
    <row r="22" spans="1:29" ht="73.5" customHeight="1" x14ac:dyDescent="0.25">
      <c r="A22" s="393"/>
      <c r="B22" s="393"/>
      <c r="C22" s="250" t="s">
        <v>3</v>
      </c>
      <c r="D22" s="250" t="s">
        <v>189</v>
      </c>
      <c r="E22" s="208" t="s">
        <v>672</v>
      </c>
      <c r="F22" s="208" t="s">
        <v>673</v>
      </c>
      <c r="G22" s="398"/>
      <c r="H22" s="209" t="s">
        <v>491</v>
      </c>
      <c r="I22" s="209" t="s">
        <v>492</v>
      </c>
      <c r="J22" s="209" t="s">
        <v>491</v>
      </c>
      <c r="K22" s="209" t="s">
        <v>492</v>
      </c>
      <c r="L22" s="209" t="s">
        <v>491</v>
      </c>
      <c r="M22" s="209" t="s">
        <v>492</v>
      </c>
      <c r="N22" s="209" t="s">
        <v>491</v>
      </c>
      <c r="O22" s="209" t="s">
        <v>492</v>
      </c>
      <c r="P22" s="209" t="s">
        <v>491</v>
      </c>
      <c r="Q22" s="209" t="s">
        <v>492</v>
      </c>
      <c r="R22" s="209" t="s">
        <v>491</v>
      </c>
      <c r="S22" s="209" t="s">
        <v>492</v>
      </c>
      <c r="T22" s="209" t="s">
        <v>491</v>
      </c>
      <c r="U22" s="209" t="s">
        <v>492</v>
      </c>
      <c r="V22" s="209" t="s">
        <v>491</v>
      </c>
      <c r="W22" s="209" t="s">
        <v>492</v>
      </c>
      <c r="X22" s="209" t="s">
        <v>491</v>
      </c>
      <c r="Y22" s="209" t="s">
        <v>492</v>
      </c>
      <c r="Z22" s="209" t="s">
        <v>491</v>
      </c>
      <c r="AA22" s="209" t="s">
        <v>492</v>
      </c>
      <c r="AB22" s="250" t="s">
        <v>190</v>
      </c>
      <c r="AC22" s="250" t="s">
        <v>189</v>
      </c>
    </row>
    <row r="23" spans="1:29"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x14ac:dyDescent="0.25">
      <c r="A24" s="211">
        <v>1</v>
      </c>
      <c r="B24" s="212" t="s">
        <v>188</v>
      </c>
      <c r="C24" s="235">
        <v>533.15704578008786</v>
      </c>
      <c r="D24" s="235">
        <v>541.08318587224142</v>
      </c>
      <c r="E24" s="235">
        <v>475.69907476008785</v>
      </c>
      <c r="F24" s="235">
        <v>362.06751306557373</v>
      </c>
      <c r="G24" s="235">
        <v>104.52271231</v>
      </c>
      <c r="H24" s="235">
        <v>362.06751306557373</v>
      </c>
      <c r="I24" s="235"/>
      <c r="J24" s="235">
        <v>343.21728662420099</v>
      </c>
      <c r="K24" s="235"/>
      <c r="L24" s="235">
        <v>0</v>
      </c>
      <c r="M24" s="235"/>
      <c r="N24" s="235">
        <v>35.88521591804048</v>
      </c>
      <c r="O24" s="235"/>
      <c r="P24" s="235">
        <v>0</v>
      </c>
      <c r="Q24" s="235"/>
      <c r="R24" s="235">
        <v>0</v>
      </c>
      <c r="S24" s="235"/>
      <c r="T24" s="235">
        <v>0</v>
      </c>
      <c r="U24" s="235"/>
      <c r="V24" s="235">
        <v>0</v>
      </c>
      <c r="W24" s="235"/>
      <c r="X24" s="235">
        <v>0</v>
      </c>
      <c r="Y24" s="235"/>
      <c r="Z24" s="235" t="s">
        <v>566</v>
      </c>
      <c r="AA24" s="235"/>
      <c r="AB24" s="235">
        <v>362.06751306557373</v>
      </c>
      <c r="AC24" s="235">
        <v>379.1025025422415</v>
      </c>
    </row>
    <row r="25" spans="1:29" x14ac:dyDescent="0.25">
      <c r="A25" s="213" t="s">
        <v>187</v>
      </c>
      <c r="B25" s="214"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566</v>
      </c>
      <c r="AA25" s="235"/>
      <c r="AB25" s="235">
        <v>0</v>
      </c>
      <c r="AC25" s="235">
        <v>0</v>
      </c>
    </row>
    <row r="26" spans="1:29" x14ac:dyDescent="0.25">
      <c r="A26" s="213" t="s">
        <v>185</v>
      </c>
      <c r="B26" s="214"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566</v>
      </c>
      <c r="AA26" s="235"/>
      <c r="AB26" s="235">
        <v>0</v>
      </c>
      <c r="AC26" s="235">
        <v>0</v>
      </c>
    </row>
    <row r="27" spans="1:29" ht="31.5" x14ac:dyDescent="0.25">
      <c r="A27" s="213" t="s">
        <v>183</v>
      </c>
      <c r="B27" s="214" t="s">
        <v>447</v>
      </c>
      <c r="C27" s="235"/>
      <c r="D27" s="235"/>
      <c r="E27" s="235"/>
      <c r="F27" s="235"/>
      <c r="G27" s="235">
        <v>88.443233320000004</v>
      </c>
      <c r="H27" s="235">
        <v>301.7229275546448</v>
      </c>
      <c r="I27" s="235"/>
      <c r="J27" s="235">
        <v>283.70328206656148</v>
      </c>
      <c r="K27" s="235"/>
      <c r="L27" s="235">
        <v>0</v>
      </c>
      <c r="M27" s="235"/>
      <c r="N27" s="235">
        <v>29.414111408229903</v>
      </c>
      <c r="O27" s="235"/>
      <c r="P27" s="235">
        <v>0</v>
      </c>
      <c r="Q27" s="235"/>
      <c r="R27" s="235">
        <v>0</v>
      </c>
      <c r="S27" s="235"/>
      <c r="T27" s="235">
        <v>0</v>
      </c>
      <c r="U27" s="235"/>
      <c r="V27" s="235">
        <v>0</v>
      </c>
      <c r="W27" s="235"/>
      <c r="X27" s="235">
        <v>0</v>
      </c>
      <c r="Y27" s="235"/>
      <c r="Z27" s="235" t="s">
        <v>566</v>
      </c>
      <c r="AA27" s="235"/>
      <c r="AB27" s="235">
        <v>301.7229275546448</v>
      </c>
      <c r="AC27" s="235">
        <v>313.11739347479141</v>
      </c>
    </row>
    <row r="28" spans="1:29" x14ac:dyDescent="0.25">
      <c r="A28" s="213" t="s">
        <v>182</v>
      </c>
      <c r="B28" s="214"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29" x14ac:dyDescent="0.25">
      <c r="A29" s="213" t="s">
        <v>180</v>
      </c>
      <c r="B29" s="215" t="s">
        <v>179</v>
      </c>
      <c r="C29" s="235"/>
      <c r="D29" s="235"/>
      <c r="E29" s="235"/>
      <c r="F29" s="235"/>
      <c r="G29" s="235">
        <v>16.079478989999998</v>
      </c>
      <c r="H29" s="235">
        <v>60.344585510928937</v>
      </c>
      <c r="I29" s="235"/>
      <c r="J29" s="235">
        <v>59.51400455763951</v>
      </c>
      <c r="K29" s="235"/>
      <c r="L29" s="235">
        <v>0</v>
      </c>
      <c r="M29" s="235"/>
      <c r="N29" s="235">
        <v>6.4711045098105764</v>
      </c>
      <c r="O29" s="235"/>
      <c r="P29" s="235">
        <v>0</v>
      </c>
      <c r="Q29" s="235"/>
      <c r="R29" s="235">
        <v>0</v>
      </c>
      <c r="S29" s="235"/>
      <c r="T29" s="235">
        <v>0</v>
      </c>
      <c r="U29" s="235"/>
      <c r="V29" s="235">
        <v>0</v>
      </c>
      <c r="W29" s="235"/>
      <c r="X29" s="235">
        <v>0</v>
      </c>
      <c r="Y29" s="235"/>
      <c r="Z29" s="235" t="s">
        <v>566</v>
      </c>
      <c r="AA29" s="235"/>
      <c r="AB29" s="235">
        <v>60.344585510928937</v>
      </c>
      <c r="AC29" s="235">
        <v>65.985109067450082</v>
      </c>
    </row>
    <row r="30" spans="1:29" ht="47.25" x14ac:dyDescent="0.25">
      <c r="A30" s="211" t="s">
        <v>64</v>
      </c>
      <c r="B30" s="212" t="s">
        <v>178</v>
      </c>
      <c r="C30" s="235">
        <v>447.16115277082559</v>
      </c>
      <c r="D30" s="235">
        <v>449.53878930413561</v>
      </c>
      <c r="E30" s="235">
        <v>447.16115277082559</v>
      </c>
      <c r="F30" s="235">
        <v>301.7229275563115</v>
      </c>
      <c r="G30" s="235">
        <v>142.21259569</v>
      </c>
      <c r="H30" s="235">
        <v>301.72292755631156</v>
      </c>
      <c r="I30" s="235"/>
      <c r="J30" s="235">
        <v>307.3261936141356</v>
      </c>
      <c r="K30" s="235"/>
      <c r="L30" s="235">
        <v>0</v>
      </c>
      <c r="M30" s="235"/>
      <c r="N30" s="235">
        <v>0</v>
      </c>
      <c r="O30" s="235"/>
      <c r="P30" s="235">
        <v>0</v>
      </c>
      <c r="Q30" s="235"/>
      <c r="R30" s="235">
        <v>0</v>
      </c>
      <c r="S30" s="235"/>
      <c r="T30" s="235">
        <v>0</v>
      </c>
      <c r="U30" s="235"/>
      <c r="V30" s="235">
        <v>0</v>
      </c>
      <c r="W30" s="235"/>
      <c r="X30" s="235">
        <v>0</v>
      </c>
      <c r="Y30" s="235"/>
      <c r="Z30" s="235" t="s">
        <v>566</v>
      </c>
      <c r="AA30" s="235"/>
      <c r="AB30" s="235">
        <v>301.72292755631156</v>
      </c>
      <c r="AC30" s="235">
        <v>307.3261936141356</v>
      </c>
    </row>
    <row r="31" spans="1:29" x14ac:dyDescent="0.25">
      <c r="A31" s="211" t="s">
        <v>177</v>
      </c>
      <c r="B31" s="214" t="s">
        <v>176</v>
      </c>
      <c r="C31" s="235">
        <v>6.2886190105000006</v>
      </c>
      <c r="D31" s="235">
        <v>5.8877198583333339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29" ht="31.5" x14ac:dyDescent="0.25">
      <c r="A32" s="211" t="s">
        <v>175</v>
      </c>
      <c r="B32" s="214" t="s">
        <v>174</v>
      </c>
      <c r="C32" s="235">
        <v>365.84381710253678</v>
      </c>
      <c r="D32" s="235">
        <v>361.68961001888113</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11" t="s">
        <v>173</v>
      </c>
      <c r="B33" s="214" t="s">
        <v>172</v>
      </c>
      <c r="C33" s="235">
        <v>39.382588370699999</v>
      </c>
      <c r="D33" s="235">
        <v>43.460064657660425</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11" t="s">
        <v>171</v>
      </c>
      <c r="B34" s="214" t="s">
        <v>170</v>
      </c>
      <c r="C34" s="235">
        <v>35.646128287088793</v>
      </c>
      <c r="D34" s="235">
        <v>38.501394769260642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11" t="s">
        <v>63</v>
      </c>
      <c r="B35" s="212"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13" t="s">
        <v>168</v>
      </c>
      <c r="B36" s="214" t="s">
        <v>571</v>
      </c>
      <c r="C36" s="235"/>
      <c r="D36" s="235"/>
      <c r="E36" s="235"/>
      <c r="F36" s="235"/>
      <c r="G36" s="235">
        <v>0</v>
      </c>
      <c r="H36" s="235">
        <v>0</v>
      </c>
      <c r="I36" s="236" t="s">
        <v>604</v>
      </c>
      <c r="J36" s="235">
        <v>0</v>
      </c>
      <c r="K36" s="236" t="s">
        <v>604</v>
      </c>
      <c r="L36" s="235">
        <v>0</v>
      </c>
      <c r="M36" s="236" t="s">
        <v>604</v>
      </c>
      <c r="N36" s="235">
        <v>0</v>
      </c>
      <c r="O36" s="236" t="s">
        <v>604</v>
      </c>
      <c r="P36" s="235">
        <v>0</v>
      </c>
      <c r="Q36" s="236" t="s">
        <v>604</v>
      </c>
      <c r="R36" s="235">
        <v>0</v>
      </c>
      <c r="S36" s="236" t="s">
        <v>604</v>
      </c>
      <c r="T36" s="235">
        <v>0</v>
      </c>
      <c r="U36" s="236" t="s">
        <v>604</v>
      </c>
      <c r="V36" s="235">
        <v>0</v>
      </c>
      <c r="W36" s="236" t="s">
        <v>604</v>
      </c>
      <c r="X36" s="235">
        <v>0</v>
      </c>
      <c r="Y36" s="236" t="s">
        <v>604</v>
      </c>
      <c r="Z36" s="235" t="s">
        <v>566</v>
      </c>
      <c r="AA36" s="236" t="s">
        <v>566</v>
      </c>
      <c r="AB36" s="235">
        <v>0</v>
      </c>
      <c r="AC36" s="235">
        <v>0</v>
      </c>
    </row>
    <row r="37" spans="1:29" ht="31.5" x14ac:dyDescent="0.25">
      <c r="A37" s="213" t="s">
        <v>167</v>
      </c>
      <c r="B37" s="216" t="s">
        <v>572</v>
      </c>
      <c r="C37" s="235"/>
      <c r="D37" s="235"/>
      <c r="E37" s="235"/>
      <c r="F37" s="235"/>
      <c r="G37" s="235">
        <v>0</v>
      </c>
      <c r="H37" s="235">
        <v>0</v>
      </c>
      <c r="I37" s="236" t="s">
        <v>604</v>
      </c>
      <c r="J37" s="235">
        <v>0</v>
      </c>
      <c r="K37" s="236" t="s">
        <v>604</v>
      </c>
      <c r="L37" s="235">
        <v>0</v>
      </c>
      <c r="M37" s="236" t="s">
        <v>604</v>
      </c>
      <c r="N37" s="235">
        <v>0</v>
      </c>
      <c r="O37" s="236" t="s">
        <v>604</v>
      </c>
      <c r="P37" s="235">
        <v>0</v>
      </c>
      <c r="Q37" s="236" t="s">
        <v>604</v>
      </c>
      <c r="R37" s="235">
        <v>0</v>
      </c>
      <c r="S37" s="236" t="s">
        <v>604</v>
      </c>
      <c r="T37" s="235">
        <v>0</v>
      </c>
      <c r="U37" s="236" t="s">
        <v>604</v>
      </c>
      <c r="V37" s="235">
        <v>0</v>
      </c>
      <c r="W37" s="236" t="s">
        <v>604</v>
      </c>
      <c r="X37" s="235">
        <v>0</v>
      </c>
      <c r="Y37" s="236" t="s">
        <v>604</v>
      </c>
      <c r="Z37" s="235" t="s">
        <v>566</v>
      </c>
      <c r="AA37" s="236" t="s">
        <v>566</v>
      </c>
      <c r="AB37" s="235">
        <v>0</v>
      </c>
      <c r="AC37" s="235">
        <v>0</v>
      </c>
    </row>
    <row r="38" spans="1:29" x14ac:dyDescent="0.25">
      <c r="A38" s="213" t="s">
        <v>166</v>
      </c>
      <c r="B38" s="216" t="s">
        <v>157</v>
      </c>
      <c r="C38" s="235"/>
      <c r="D38" s="235"/>
      <c r="E38" s="235"/>
      <c r="F38" s="235"/>
      <c r="G38" s="235">
        <v>0</v>
      </c>
      <c r="H38" s="235">
        <v>0</v>
      </c>
      <c r="I38" s="236" t="s">
        <v>604</v>
      </c>
      <c r="J38" s="235">
        <v>0</v>
      </c>
      <c r="K38" s="236" t="s">
        <v>604</v>
      </c>
      <c r="L38" s="235">
        <v>0</v>
      </c>
      <c r="M38" s="236" t="s">
        <v>604</v>
      </c>
      <c r="N38" s="235">
        <v>0</v>
      </c>
      <c r="O38" s="236" t="s">
        <v>604</v>
      </c>
      <c r="P38" s="235">
        <v>0</v>
      </c>
      <c r="Q38" s="236" t="s">
        <v>604</v>
      </c>
      <c r="R38" s="235">
        <v>0</v>
      </c>
      <c r="S38" s="236" t="s">
        <v>604</v>
      </c>
      <c r="T38" s="235">
        <v>0</v>
      </c>
      <c r="U38" s="236" t="s">
        <v>604</v>
      </c>
      <c r="V38" s="235">
        <v>0</v>
      </c>
      <c r="W38" s="236" t="s">
        <v>604</v>
      </c>
      <c r="X38" s="235">
        <v>0</v>
      </c>
      <c r="Y38" s="236" t="s">
        <v>604</v>
      </c>
      <c r="Z38" s="235" t="s">
        <v>566</v>
      </c>
      <c r="AA38" s="236" t="s">
        <v>566</v>
      </c>
      <c r="AB38" s="235">
        <v>0</v>
      </c>
      <c r="AC38" s="235">
        <v>0</v>
      </c>
    </row>
    <row r="39" spans="1:29" x14ac:dyDescent="0.25">
      <c r="A39" s="213" t="s">
        <v>165</v>
      </c>
      <c r="B39" s="214" t="s">
        <v>573</v>
      </c>
      <c r="C39" s="235"/>
      <c r="D39" s="235"/>
      <c r="E39" s="235"/>
      <c r="F39" s="235"/>
      <c r="G39" s="235">
        <v>8.327</v>
      </c>
      <c r="H39" s="235">
        <v>0</v>
      </c>
      <c r="I39" s="236" t="s">
        <v>604</v>
      </c>
      <c r="J39" s="235">
        <v>0</v>
      </c>
      <c r="K39" s="236" t="s">
        <v>604</v>
      </c>
      <c r="L39" s="235">
        <v>0</v>
      </c>
      <c r="M39" s="236" t="s">
        <v>604</v>
      </c>
      <c r="N39" s="235">
        <v>0</v>
      </c>
      <c r="O39" s="236" t="s">
        <v>604</v>
      </c>
      <c r="P39" s="235">
        <v>0</v>
      </c>
      <c r="Q39" s="236" t="s">
        <v>604</v>
      </c>
      <c r="R39" s="235">
        <v>0</v>
      </c>
      <c r="S39" s="236" t="s">
        <v>604</v>
      </c>
      <c r="T39" s="235">
        <v>0</v>
      </c>
      <c r="U39" s="236" t="s">
        <v>604</v>
      </c>
      <c r="V39" s="235">
        <v>0</v>
      </c>
      <c r="W39" s="236" t="s">
        <v>604</v>
      </c>
      <c r="X39" s="235">
        <v>0</v>
      </c>
      <c r="Y39" s="236" t="s">
        <v>604</v>
      </c>
      <c r="Z39" s="235" t="s">
        <v>566</v>
      </c>
      <c r="AA39" s="236" t="s">
        <v>566</v>
      </c>
      <c r="AB39" s="235">
        <v>0</v>
      </c>
      <c r="AC39" s="235">
        <v>0</v>
      </c>
    </row>
    <row r="40" spans="1:29" x14ac:dyDescent="0.25">
      <c r="A40" s="213" t="s">
        <v>164</v>
      </c>
      <c r="B40" s="214" t="s">
        <v>574</v>
      </c>
      <c r="C40" s="235"/>
      <c r="D40" s="235"/>
      <c r="E40" s="235"/>
      <c r="F40" s="235"/>
      <c r="G40" s="235">
        <v>0</v>
      </c>
      <c r="H40" s="235">
        <v>0</v>
      </c>
      <c r="I40" s="236" t="s">
        <v>604</v>
      </c>
      <c r="J40" s="235">
        <v>0</v>
      </c>
      <c r="K40" s="236" t="s">
        <v>604</v>
      </c>
      <c r="L40" s="235">
        <v>0</v>
      </c>
      <c r="M40" s="236" t="s">
        <v>604</v>
      </c>
      <c r="N40" s="235">
        <v>0</v>
      </c>
      <c r="O40" s="236" t="s">
        <v>604</v>
      </c>
      <c r="P40" s="235">
        <v>0</v>
      </c>
      <c r="Q40" s="236" t="s">
        <v>604</v>
      </c>
      <c r="R40" s="235">
        <v>0</v>
      </c>
      <c r="S40" s="236" t="s">
        <v>604</v>
      </c>
      <c r="T40" s="235">
        <v>0</v>
      </c>
      <c r="U40" s="236" t="s">
        <v>604</v>
      </c>
      <c r="V40" s="235">
        <v>0</v>
      </c>
      <c r="W40" s="236" t="s">
        <v>604</v>
      </c>
      <c r="X40" s="235">
        <v>0</v>
      </c>
      <c r="Y40" s="236" t="s">
        <v>604</v>
      </c>
      <c r="Z40" s="235" t="s">
        <v>566</v>
      </c>
      <c r="AA40" s="236" t="s">
        <v>566</v>
      </c>
      <c r="AB40" s="235">
        <v>0</v>
      </c>
      <c r="AC40" s="235">
        <v>0</v>
      </c>
    </row>
    <row r="41" spans="1:29" x14ac:dyDescent="0.25">
      <c r="A41" s="213" t="s">
        <v>163</v>
      </c>
      <c r="B41" s="214" t="s">
        <v>575</v>
      </c>
      <c r="C41" s="235"/>
      <c r="D41" s="235"/>
      <c r="E41" s="235"/>
      <c r="F41" s="235"/>
      <c r="G41" s="235">
        <v>0</v>
      </c>
      <c r="H41" s="235">
        <v>0</v>
      </c>
      <c r="I41" s="236" t="s">
        <v>604</v>
      </c>
      <c r="J41" s="235">
        <v>0</v>
      </c>
      <c r="K41" s="236" t="s">
        <v>604</v>
      </c>
      <c r="L41" s="235">
        <v>0</v>
      </c>
      <c r="M41" s="236" t="s">
        <v>604</v>
      </c>
      <c r="N41" s="235">
        <v>0</v>
      </c>
      <c r="O41" s="236" t="s">
        <v>604</v>
      </c>
      <c r="P41" s="235">
        <v>0</v>
      </c>
      <c r="Q41" s="236" t="s">
        <v>604</v>
      </c>
      <c r="R41" s="235">
        <v>0</v>
      </c>
      <c r="S41" s="236" t="s">
        <v>604</v>
      </c>
      <c r="T41" s="235">
        <v>0</v>
      </c>
      <c r="U41" s="236" t="s">
        <v>604</v>
      </c>
      <c r="V41" s="235">
        <v>0</v>
      </c>
      <c r="W41" s="236" t="s">
        <v>604</v>
      </c>
      <c r="X41" s="235">
        <v>0</v>
      </c>
      <c r="Y41" s="236" t="s">
        <v>604</v>
      </c>
      <c r="Z41" s="235" t="s">
        <v>566</v>
      </c>
      <c r="AA41" s="236" t="s">
        <v>566</v>
      </c>
      <c r="AB41" s="235">
        <v>0</v>
      </c>
      <c r="AC41" s="235">
        <v>0</v>
      </c>
    </row>
    <row r="42" spans="1:29" x14ac:dyDescent="0.25">
      <c r="A42" s="213" t="s">
        <v>162</v>
      </c>
      <c r="B42" s="214" t="s">
        <v>576</v>
      </c>
      <c r="C42" s="235"/>
      <c r="D42" s="235"/>
      <c r="E42" s="235"/>
      <c r="F42" s="235"/>
      <c r="G42" s="235">
        <v>0</v>
      </c>
      <c r="H42" s="235">
        <v>0</v>
      </c>
      <c r="I42" s="236" t="s">
        <v>604</v>
      </c>
      <c r="J42" s="235">
        <v>0</v>
      </c>
      <c r="K42" s="236" t="s">
        <v>604</v>
      </c>
      <c r="L42" s="235">
        <v>0</v>
      </c>
      <c r="M42" s="236" t="s">
        <v>604</v>
      </c>
      <c r="N42" s="235">
        <v>0</v>
      </c>
      <c r="O42" s="236" t="s">
        <v>604</v>
      </c>
      <c r="P42" s="235">
        <v>0</v>
      </c>
      <c r="Q42" s="236" t="s">
        <v>604</v>
      </c>
      <c r="R42" s="235">
        <v>0</v>
      </c>
      <c r="S42" s="236" t="s">
        <v>604</v>
      </c>
      <c r="T42" s="235">
        <v>0</v>
      </c>
      <c r="U42" s="236" t="s">
        <v>604</v>
      </c>
      <c r="V42" s="235">
        <v>0</v>
      </c>
      <c r="W42" s="236" t="s">
        <v>604</v>
      </c>
      <c r="X42" s="235">
        <v>0</v>
      </c>
      <c r="Y42" s="236" t="s">
        <v>604</v>
      </c>
      <c r="Z42" s="235" t="s">
        <v>566</v>
      </c>
      <c r="AA42" s="236" t="s">
        <v>566</v>
      </c>
      <c r="AB42" s="235">
        <v>0</v>
      </c>
      <c r="AC42" s="235">
        <v>0</v>
      </c>
    </row>
    <row r="43" spans="1:29" x14ac:dyDescent="0.25">
      <c r="A43" s="213" t="s">
        <v>577</v>
      </c>
      <c r="B43" s="214" t="s">
        <v>578</v>
      </c>
      <c r="C43" s="235"/>
      <c r="D43" s="235"/>
      <c r="E43" s="235"/>
      <c r="F43" s="235"/>
      <c r="G43" s="235">
        <v>0</v>
      </c>
      <c r="H43" s="235">
        <v>0</v>
      </c>
      <c r="I43" s="236" t="s">
        <v>604</v>
      </c>
      <c r="J43" s="235">
        <v>0</v>
      </c>
      <c r="K43" s="236" t="s">
        <v>604</v>
      </c>
      <c r="L43" s="235">
        <v>0</v>
      </c>
      <c r="M43" s="236" t="s">
        <v>604</v>
      </c>
      <c r="N43" s="235">
        <v>0</v>
      </c>
      <c r="O43" s="236" t="s">
        <v>604</v>
      </c>
      <c r="P43" s="235">
        <v>0</v>
      </c>
      <c r="Q43" s="236" t="s">
        <v>604</v>
      </c>
      <c r="R43" s="235">
        <v>0</v>
      </c>
      <c r="S43" s="236" t="s">
        <v>604</v>
      </c>
      <c r="T43" s="235">
        <v>0</v>
      </c>
      <c r="U43" s="236" t="s">
        <v>604</v>
      </c>
      <c r="V43" s="235">
        <v>0</v>
      </c>
      <c r="W43" s="236" t="s">
        <v>604</v>
      </c>
      <c r="X43" s="235">
        <v>0</v>
      </c>
      <c r="Y43" s="236" t="s">
        <v>604</v>
      </c>
      <c r="Z43" s="235" t="s">
        <v>566</v>
      </c>
      <c r="AA43" s="236" t="s">
        <v>566</v>
      </c>
      <c r="AB43" s="235">
        <v>0</v>
      </c>
      <c r="AC43" s="235">
        <v>0</v>
      </c>
    </row>
    <row r="44" spans="1:29" x14ac:dyDescent="0.25">
      <c r="A44" s="213" t="s">
        <v>579</v>
      </c>
      <c r="B44" s="214" t="s">
        <v>580</v>
      </c>
      <c r="C44" s="235"/>
      <c r="D44" s="235"/>
      <c r="E44" s="235"/>
      <c r="F44" s="235"/>
      <c r="G44" s="235">
        <v>0</v>
      </c>
      <c r="H44" s="235">
        <v>0</v>
      </c>
      <c r="I44" s="236" t="s">
        <v>604</v>
      </c>
      <c r="J44" s="235">
        <v>0</v>
      </c>
      <c r="K44" s="236" t="s">
        <v>604</v>
      </c>
      <c r="L44" s="235">
        <v>0</v>
      </c>
      <c r="M44" s="236" t="s">
        <v>604</v>
      </c>
      <c r="N44" s="235">
        <v>0</v>
      </c>
      <c r="O44" s="236" t="s">
        <v>604</v>
      </c>
      <c r="P44" s="235">
        <v>0</v>
      </c>
      <c r="Q44" s="236" t="s">
        <v>604</v>
      </c>
      <c r="R44" s="235">
        <v>0</v>
      </c>
      <c r="S44" s="236" t="s">
        <v>604</v>
      </c>
      <c r="T44" s="235">
        <v>0</v>
      </c>
      <c r="U44" s="236" t="s">
        <v>604</v>
      </c>
      <c r="V44" s="235">
        <v>0</v>
      </c>
      <c r="W44" s="236" t="s">
        <v>604</v>
      </c>
      <c r="X44" s="235">
        <v>0</v>
      </c>
      <c r="Y44" s="236" t="s">
        <v>604</v>
      </c>
      <c r="Z44" s="235" t="s">
        <v>566</v>
      </c>
      <c r="AA44" s="236" t="s">
        <v>566</v>
      </c>
      <c r="AB44" s="235">
        <v>0</v>
      </c>
      <c r="AC44" s="235">
        <v>0</v>
      </c>
    </row>
    <row r="45" spans="1:29" x14ac:dyDescent="0.25">
      <c r="A45" s="213" t="s">
        <v>581</v>
      </c>
      <c r="B45" s="214" t="s">
        <v>582</v>
      </c>
      <c r="C45" s="235"/>
      <c r="D45" s="235"/>
      <c r="E45" s="235"/>
      <c r="F45" s="235"/>
      <c r="G45" s="235">
        <v>0</v>
      </c>
      <c r="H45" s="235">
        <v>0</v>
      </c>
      <c r="I45" s="236" t="s">
        <v>604</v>
      </c>
      <c r="J45" s="235">
        <v>0</v>
      </c>
      <c r="K45" s="236" t="s">
        <v>604</v>
      </c>
      <c r="L45" s="235">
        <v>0</v>
      </c>
      <c r="M45" s="236" t="s">
        <v>604</v>
      </c>
      <c r="N45" s="235">
        <v>0</v>
      </c>
      <c r="O45" s="236" t="s">
        <v>604</v>
      </c>
      <c r="P45" s="235">
        <v>0</v>
      </c>
      <c r="Q45" s="236" t="s">
        <v>604</v>
      </c>
      <c r="R45" s="235">
        <v>0</v>
      </c>
      <c r="S45" s="236" t="s">
        <v>604</v>
      </c>
      <c r="T45" s="235">
        <v>0</v>
      </c>
      <c r="U45" s="236" t="s">
        <v>604</v>
      </c>
      <c r="V45" s="235">
        <v>0</v>
      </c>
      <c r="W45" s="236" t="s">
        <v>604</v>
      </c>
      <c r="X45" s="235">
        <v>0</v>
      </c>
      <c r="Y45" s="236" t="s">
        <v>604</v>
      </c>
      <c r="Z45" s="235" t="s">
        <v>566</v>
      </c>
      <c r="AA45" s="236" t="s">
        <v>566</v>
      </c>
      <c r="AB45" s="235">
        <v>0</v>
      </c>
      <c r="AC45" s="235">
        <v>0</v>
      </c>
    </row>
    <row r="46" spans="1:29" x14ac:dyDescent="0.25">
      <c r="A46" s="213" t="s">
        <v>583</v>
      </c>
      <c r="B46" s="214" t="s">
        <v>584</v>
      </c>
      <c r="C46" s="235"/>
      <c r="D46" s="235"/>
      <c r="E46" s="235"/>
      <c r="F46" s="235"/>
      <c r="G46" s="235">
        <v>0</v>
      </c>
      <c r="H46" s="235">
        <v>0</v>
      </c>
      <c r="I46" s="236" t="s">
        <v>604</v>
      </c>
      <c r="J46" s="235"/>
      <c r="K46" s="236" t="s">
        <v>604</v>
      </c>
      <c r="L46" s="235">
        <v>0</v>
      </c>
      <c r="M46" s="236" t="s">
        <v>604</v>
      </c>
      <c r="N46" s="235"/>
      <c r="O46" s="236" t="s">
        <v>604</v>
      </c>
      <c r="P46" s="235">
        <v>0</v>
      </c>
      <c r="Q46" s="236" t="s">
        <v>604</v>
      </c>
      <c r="R46" s="235"/>
      <c r="S46" s="236" t="s">
        <v>604</v>
      </c>
      <c r="T46" s="235">
        <v>0</v>
      </c>
      <c r="U46" s="236" t="s">
        <v>604</v>
      </c>
      <c r="V46" s="235"/>
      <c r="W46" s="236" t="s">
        <v>604</v>
      </c>
      <c r="X46" s="235"/>
      <c r="Y46" s="236" t="s">
        <v>604</v>
      </c>
      <c r="Z46" s="235"/>
      <c r="AA46" s="236" t="s">
        <v>604</v>
      </c>
      <c r="AB46" s="235">
        <v>0</v>
      </c>
      <c r="AC46" s="235">
        <v>0</v>
      </c>
    </row>
    <row r="47" spans="1:29" x14ac:dyDescent="0.25">
      <c r="A47" s="211" t="s">
        <v>62</v>
      </c>
      <c r="B47" s="212"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x14ac:dyDescent="0.25">
      <c r="A48" s="213" t="s">
        <v>160</v>
      </c>
      <c r="B48" s="214" t="s">
        <v>571</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566</v>
      </c>
      <c r="AA48" s="235"/>
      <c r="AB48" s="235">
        <v>0</v>
      </c>
      <c r="AC48" s="235">
        <v>0</v>
      </c>
    </row>
    <row r="49" spans="1:29" ht="31.5" x14ac:dyDescent="0.25">
      <c r="A49" s="213" t="s">
        <v>159</v>
      </c>
      <c r="B49" s="216" t="s">
        <v>572</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566</v>
      </c>
      <c r="AA49" s="235"/>
      <c r="AB49" s="235">
        <v>0</v>
      </c>
      <c r="AC49" s="235">
        <v>0</v>
      </c>
    </row>
    <row r="50" spans="1:29" x14ac:dyDescent="0.25">
      <c r="A50" s="213" t="s">
        <v>158</v>
      </c>
      <c r="B50" s="216"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566</v>
      </c>
      <c r="AA50" s="235"/>
      <c r="AB50" s="235">
        <v>0</v>
      </c>
      <c r="AC50" s="235">
        <v>0</v>
      </c>
    </row>
    <row r="51" spans="1:29" ht="31.5" x14ac:dyDescent="0.25">
      <c r="A51" s="213" t="s">
        <v>156</v>
      </c>
      <c r="B51" s="214"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566</v>
      </c>
      <c r="AA51" s="235"/>
      <c r="AB51" s="235">
        <v>0</v>
      </c>
      <c r="AC51" s="235">
        <v>0</v>
      </c>
    </row>
    <row r="52" spans="1:29" ht="31.5" x14ac:dyDescent="0.25">
      <c r="A52" s="213" t="s">
        <v>154</v>
      </c>
      <c r="B52" s="214"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566</v>
      </c>
      <c r="AA52" s="235"/>
      <c r="AB52" s="235">
        <v>0</v>
      </c>
      <c r="AC52" s="235">
        <v>0</v>
      </c>
    </row>
    <row r="53" spans="1:29" x14ac:dyDescent="0.25">
      <c r="A53" s="213" t="s">
        <v>152</v>
      </c>
      <c r="B53" s="214" t="s">
        <v>151</v>
      </c>
      <c r="C53" s="235">
        <v>8.327</v>
      </c>
      <c r="D53" s="235">
        <v>8.327</v>
      </c>
      <c r="E53" s="235"/>
      <c r="F53" s="235"/>
      <c r="G53" s="235">
        <v>0</v>
      </c>
      <c r="H53" s="235">
        <v>8.327</v>
      </c>
      <c r="I53" s="235"/>
      <c r="J53" s="235">
        <v>8.327</v>
      </c>
      <c r="K53" s="235"/>
      <c r="L53" s="235">
        <v>0</v>
      </c>
      <c r="M53" s="235"/>
      <c r="N53" s="235">
        <v>0</v>
      </c>
      <c r="O53" s="235"/>
      <c r="P53" s="235">
        <v>0</v>
      </c>
      <c r="Q53" s="235"/>
      <c r="R53" s="235">
        <v>0</v>
      </c>
      <c r="S53" s="235"/>
      <c r="T53" s="235">
        <v>0</v>
      </c>
      <c r="U53" s="235"/>
      <c r="V53" s="235">
        <v>0</v>
      </c>
      <c r="W53" s="235"/>
      <c r="X53" s="235">
        <v>0</v>
      </c>
      <c r="Y53" s="235"/>
      <c r="Z53" s="235" t="s">
        <v>566</v>
      </c>
      <c r="AA53" s="235"/>
      <c r="AB53" s="235">
        <v>8.327</v>
      </c>
      <c r="AC53" s="235">
        <v>8.327</v>
      </c>
    </row>
    <row r="54" spans="1:29" x14ac:dyDescent="0.25">
      <c r="A54" s="213" t="s">
        <v>150</v>
      </c>
      <c r="B54" s="214" t="s">
        <v>574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566</v>
      </c>
      <c r="AA54" s="235"/>
      <c r="AB54" s="235">
        <v>0</v>
      </c>
      <c r="AC54" s="235">
        <v>0</v>
      </c>
    </row>
    <row r="55" spans="1:29" x14ac:dyDescent="0.25">
      <c r="A55" s="213" t="s">
        <v>585</v>
      </c>
      <c r="B55" s="214" t="s">
        <v>575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566</v>
      </c>
      <c r="AA55" s="235"/>
      <c r="AB55" s="235">
        <v>0</v>
      </c>
      <c r="AC55" s="235">
        <v>0</v>
      </c>
    </row>
    <row r="56" spans="1:29" x14ac:dyDescent="0.25">
      <c r="A56" s="213" t="s">
        <v>586</v>
      </c>
      <c r="B56" s="214" t="s">
        <v>576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566</v>
      </c>
      <c r="AA56" s="235"/>
      <c r="AB56" s="235">
        <v>0</v>
      </c>
      <c r="AC56" s="235">
        <v>0</v>
      </c>
    </row>
    <row r="57" spans="1:29" x14ac:dyDescent="0.25">
      <c r="A57" s="213" t="s">
        <v>587</v>
      </c>
      <c r="B57" s="214" t="s">
        <v>578</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566</v>
      </c>
      <c r="AA57" s="235"/>
      <c r="AB57" s="235">
        <v>0</v>
      </c>
      <c r="AC57" s="235">
        <v>0</v>
      </c>
    </row>
    <row r="58" spans="1:29" x14ac:dyDescent="0.25">
      <c r="A58" s="213" t="s">
        <v>588</v>
      </c>
      <c r="B58" s="214" t="s">
        <v>580</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t="s">
        <v>566</v>
      </c>
      <c r="AA58" s="235"/>
      <c r="AB58" s="235">
        <v>0</v>
      </c>
      <c r="AC58" s="235">
        <v>0</v>
      </c>
    </row>
    <row r="59" spans="1:29" x14ac:dyDescent="0.25">
      <c r="A59" s="213" t="s">
        <v>589</v>
      </c>
      <c r="B59" s="214" t="s">
        <v>582</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566</v>
      </c>
      <c r="AA59" s="235"/>
      <c r="AB59" s="235">
        <v>0</v>
      </c>
      <c r="AC59" s="235">
        <v>0</v>
      </c>
    </row>
    <row r="60" spans="1:29" x14ac:dyDescent="0.25">
      <c r="A60" s="213" t="s">
        <v>590</v>
      </c>
      <c r="B60" s="214" t="s">
        <v>584</v>
      </c>
      <c r="C60" s="235">
        <v>0</v>
      </c>
      <c r="D60" s="235">
        <v>0</v>
      </c>
      <c r="E60" s="235"/>
      <c r="F60" s="235"/>
      <c r="G60" s="235">
        <v>0</v>
      </c>
      <c r="H60" s="235">
        <v>0</v>
      </c>
      <c r="I60" s="235"/>
      <c r="J60" s="235"/>
      <c r="K60" s="235"/>
      <c r="L60" s="235">
        <v>0</v>
      </c>
      <c r="M60" s="235"/>
      <c r="N60" s="235"/>
      <c r="O60" s="235"/>
      <c r="P60" s="235">
        <v>0</v>
      </c>
      <c r="Q60" s="235"/>
      <c r="R60" s="235"/>
      <c r="S60" s="235"/>
      <c r="T60" s="235">
        <v>0</v>
      </c>
      <c r="U60" s="235"/>
      <c r="V60" s="235"/>
      <c r="W60" s="235"/>
      <c r="X60" s="235"/>
      <c r="Y60" s="235"/>
      <c r="Z60" s="235"/>
      <c r="AA60" s="235"/>
      <c r="AB60" s="235">
        <v>0</v>
      </c>
      <c r="AC60" s="235">
        <v>0</v>
      </c>
    </row>
    <row r="61" spans="1:29" ht="31.5" x14ac:dyDescent="0.25">
      <c r="A61" s="211" t="s">
        <v>60</v>
      </c>
      <c r="B61" s="212"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13" t="s">
        <v>148</v>
      </c>
      <c r="B62" s="214" t="s">
        <v>147</v>
      </c>
      <c r="C62" s="235">
        <v>447.16115277082559</v>
      </c>
      <c r="D62" s="235">
        <v>449.53878930413561</v>
      </c>
      <c r="E62" s="235"/>
      <c r="F62" s="235"/>
      <c r="G62" s="235">
        <v>0</v>
      </c>
      <c r="H62" s="235">
        <v>447.16115277082565</v>
      </c>
      <c r="I62" s="235"/>
      <c r="J62" s="235">
        <v>449.53878930413561</v>
      </c>
      <c r="K62" s="235"/>
      <c r="L62" s="235">
        <v>0</v>
      </c>
      <c r="M62" s="235"/>
      <c r="N62" s="235">
        <v>0</v>
      </c>
      <c r="O62" s="235"/>
      <c r="P62" s="235">
        <v>0</v>
      </c>
      <c r="Q62" s="235"/>
      <c r="R62" s="235">
        <v>0</v>
      </c>
      <c r="S62" s="235"/>
      <c r="T62" s="235">
        <v>0</v>
      </c>
      <c r="U62" s="235"/>
      <c r="V62" s="235">
        <v>0</v>
      </c>
      <c r="W62" s="235"/>
      <c r="X62" s="235">
        <v>0</v>
      </c>
      <c r="Y62" s="235"/>
      <c r="Z62" s="235" t="s">
        <v>566</v>
      </c>
      <c r="AA62" s="235"/>
      <c r="AB62" s="235">
        <v>447.16115277082565</v>
      </c>
      <c r="AC62" s="235">
        <v>449.53878930413561</v>
      </c>
    </row>
    <row r="63" spans="1:29" x14ac:dyDescent="0.25">
      <c r="A63" s="213" t="s">
        <v>146</v>
      </c>
      <c r="B63" s="216"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566</v>
      </c>
      <c r="AA63" s="235"/>
      <c r="AB63" s="235">
        <v>0</v>
      </c>
      <c r="AC63" s="235">
        <v>0</v>
      </c>
    </row>
    <row r="64" spans="1:29" x14ac:dyDescent="0.25">
      <c r="A64" s="213" t="s">
        <v>145</v>
      </c>
      <c r="B64" s="214"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566</v>
      </c>
      <c r="AA64" s="235"/>
      <c r="AB64" s="235">
        <v>0</v>
      </c>
      <c r="AC64" s="235">
        <v>0</v>
      </c>
    </row>
    <row r="65" spans="1:29" x14ac:dyDescent="0.25">
      <c r="A65" s="213" t="s">
        <v>144</v>
      </c>
      <c r="B65" s="216"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566</v>
      </c>
      <c r="AA65" s="235"/>
      <c r="AB65" s="235">
        <v>0</v>
      </c>
      <c r="AC65" s="235">
        <v>0</v>
      </c>
    </row>
    <row r="66" spans="1:29" x14ac:dyDescent="0.25">
      <c r="A66" s="213" t="s">
        <v>143</v>
      </c>
      <c r="B66" s="216" t="s">
        <v>137</v>
      </c>
      <c r="C66" s="235"/>
      <c r="D66" s="235"/>
      <c r="E66" s="235"/>
      <c r="F66" s="235"/>
      <c r="G66" s="235">
        <v>0</v>
      </c>
      <c r="H66" s="235">
        <v>8.327</v>
      </c>
      <c r="I66" s="235"/>
      <c r="J66" s="235">
        <v>8.327</v>
      </c>
      <c r="K66" s="235"/>
      <c r="L66" s="235">
        <v>0</v>
      </c>
      <c r="M66" s="235"/>
      <c r="N66" s="235">
        <v>0</v>
      </c>
      <c r="O66" s="235"/>
      <c r="P66" s="235">
        <v>0</v>
      </c>
      <c r="Q66" s="235"/>
      <c r="R66" s="235">
        <v>0</v>
      </c>
      <c r="S66" s="235"/>
      <c r="T66" s="235">
        <v>0</v>
      </c>
      <c r="U66" s="235"/>
      <c r="V66" s="235">
        <v>0</v>
      </c>
      <c r="W66" s="235"/>
      <c r="X66" s="235">
        <v>0</v>
      </c>
      <c r="Y66" s="235"/>
      <c r="Z66" s="235" t="s">
        <v>566</v>
      </c>
      <c r="AA66" s="235"/>
      <c r="AB66" s="235">
        <v>8.327</v>
      </c>
      <c r="AC66" s="235">
        <v>8.327</v>
      </c>
    </row>
    <row r="67" spans="1:29" x14ac:dyDescent="0.25">
      <c r="A67" s="213" t="s">
        <v>142</v>
      </c>
      <c r="B67" s="214" t="s">
        <v>574</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566</v>
      </c>
      <c r="AA67" s="235"/>
      <c r="AB67" s="235">
        <v>0</v>
      </c>
      <c r="AC67" s="235">
        <v>0</v>
      </c>
    </row>
    <row r="68" spans="1:29" x14ac:dyDescent="0.25">
      <c r="A68" s="213" t="s">
        <v>591</v>
      </c>
      <c r="B68" s="214" t="s">
        <v>575</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566</v>
      </c>
      <c r="AA68" s="235"/>
      <c r="AB68" s="235">
        <v>0</v>
      </c>
      <c r="AC68" s="235">
        <v>0</v>
      </c>
    </row>
    <row r="69" spans="1:29" x14ac:dyDescent="0.25">
      <c r="A69" s="213" t="s">
        <v>592</v>
      </c>
      <c r="B69" s="214" t="s">
        <v>576</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566</v>
      </c>
      <c r="AA69" s="235"/>
      <c r="AB69" s="235">
        <v>0</v>
      </c>
      <c r="AC69" s="235">
        <v>0</v>
      </c>
    </row>
    <row r="70" spans="1:29" x14ac:dyDescent="0.25">
      <c r="A70" s="213" t="s">
        <v>593</v>
      </c>
      <c r="B70" s="214" t="s">
        <v>578</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566</v>
      </c>
      <c r="AA70" s="235"/>
      <c r="AB70" s="235">
        <v>0</v>
      </c>
      <c r="AC70" s="235">
        <v>0</v>
      </c>
    </row>
    <row r="71" spans="1:29" x14ac:dyDescent="0.25">
      <c r="A71" s="213" t="s">
        <v>594</v>
      </c>
      <c r="B71" s="214" t="s">
        <v>580</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t="s">
        <v>566</v>
      </c>
      <c r="AA71" s="235"/>
      <c r="AB71" s="235">
        <v>0</v>
      </c>
      <c r="AC71" s="235">
        <v>0</v>
      </c>
    </row>
    <row r="72" spans="1:29" x14ac:dyDescent="0.25">
      <c r="A72" s="213" t="s">
        <v>595</v>
      </c>
      <c r="B72" s="214" t="s">
        <v>582</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566</v>
      </c>
      <c r="AA72" s="235"/>
      <c r="AB72" s="235">
        <v>0</v>
      </c>
      <c r="AC72" s="235">
        <v>0</v>
      </c>
    </row>
    <row r="73" spans="1:29" x14ac:dyDescent="0.25">
      <c r="A73" s="213" t="s">
        <v>596</v>
      </c>
      <c r="B73" s="214" t="s">
        <v>584</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c r="Y73" s="235"/>
      <c r="Z73" s="235"/>
      <c r="AA73" s="235"/>
      <c r="AB73" s="235">
        <v>0</v>
      </c>
      <c r="AC73" s="235">
        <v>0</v>
      </c>
    </row>
    <row r="74" spans="1:29" ht="31.5" x14ac:dyDescent="0.25">
      <c r="A74" s="211" t="s">
        <v>59</v>
      </c>
      <c r="B74" s="217"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566</v>
      </c>
      <c r="AA74" s="235"/>
      <c r="AB74" s="235">
        <v>0</v>
      </c>
      <c r="AC74" s="235">
        <v>0</v>
      </c>
    </row>
    <row r="75" spans="1:29" x14ac:dyDescent="0.25">
      <c r="A75" s="211" t="s">
        <v>57</v>
      </c>
      <c r="B75" s="212"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x14ac:dyDescent="0.25">
      <c r="A76" s="213" t="s">
        <v>231</v>
      </c>
      <c r="B76" s="214" t="s">
        <v>571</v>
      </c>
      <c r="C76" s="237"/>
      <c r="D76" s="218"/>
      <c r="E76" s="218"/>
      <c r="F76" s="218"/>
      <c r="G76" s="235">
        <v>0</v>
      </c>
      <c r="H76" s="235">
        <v>0</v>
      </c>
      <c r="I76" s="218"/>
      <c r="J76" s="235">
        <v>0</v>
      </c>
      <c r="K76" s="218"/>
      <c r="L76" s="235">
        <v>0</v>
      </c>
      <c r="M76" s="218"/>
      <c r="N76" s="235">
        <v>0</v>
      </c>
      <c r="O76" s="218"/>
      <c r="P76" s="235">
        <v>0</v>
      </c>
      <c r="Q76" s="218"/>
      <c r="R76" s="235">
        <v>0</v>
      </c>
      <c r="S76" s="218"/>
      <c r="T76" s="235">
        <v>0</v>
      </c>
      <c r="U76" s="218"/>
      <c r="V76" s="235">
        <v>0</v>
      </c>
      <c r="W76" s="218"/>
      <c r="X76" s="235">
        <v>0</v>
      </c>
      <c r="Y76" s="218"/>
      <c r="Z76" s="235" t="s">
        <v>566</v>
      </c>
      <c r="AA76" s="218"/>
      <c r="AB76" s="235">
        <v>0</v>
      </c>
      <c r="AC76" s="235">
        <v>0</v>
      </c>
    </row>
    <row r="77" spans="1:29" ht="31.5" x14ac:dyDescent="0.25">
      <c r="A77" s="213" t="s">
        <v>232</v>
      </c>
      <c r="B77" s="216" t="s">
        <v>572</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566</v>
      </c>
      <c r="AA77" s="235"/>
      <c r="AB77" s="235">
        <v>0</v>
      </c>
      <c r="AC77" s="235">
        <v>0</v>
      </c>
    </row>
    <row r="78" spans="1:29" x14ac:dyDescent="0.25">
      <c r="A78" s="213" t="s">
        <v>233</v>
      </c>
      <c r="B78" s="216"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566</v>
      </c>
      <c r="AA78" s="235"/>
      <c r="AB78" s="235">
        <v>0</v>
      </c>
      <c r="AC78" s="235">
        <v>0</v>
      </c>
    </row>
    <row r="79" spans="1:29" x14ac:dyDescent="0.25">
      <c r="A79" s="213" t="s">
        <v>234</v>
      </c>
      <c r="B79" s="214" t="s">
        <v>597</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566</v>
      </c>
      <c r="AA79" s="235"/>
      <c r="AB79" s="235">
        <v>0</v>
      </c>
      <c r="AC79" s="235">
        <v>0</v>
      </c>
    </row>
    <row r="80" spans="1:29" x14ac:dyDescent="0.25">
      <c r="A80" s="213" t="s">
        <v>235</v>
      </c>
      <c r="B80" s="214" t="s">
        <v>574</v>
      </c>
      <c r="C80" s="237"/>
      <c r="D80" s="218"/>
      <c r="E80" s="218"/>
      <c r="F80" s="218"/>
      <c r="G80" s="235">
        <v>0</v>
      </c>
      <c r="H80" s="235">
        <v>0</v>
      </c>
      <c r="I80" s="218"/>
      <c r="J80" s="235">
        <v>0</v>
      </c>
      <c r="K80" s="218"/>
      <c r="L80" s="235">
        <v>0</v>
      </c>
      <c r="M80" s="218"/>
      <c r="N80" s="235">
        <v>0</v>
      </c>
      <c r="O80" s="218"/>
      <c r="P80" s="235">
        <v>0</v>
      </c>
      <c r="Q80" s="218"/>
      <c r="R80" s="235">
        <v>0</v>
      </c>
      <c r="S80" s="218"/>
      <c r="T80" s="235">
        <v>0</v>
      </c>
      <c r="U80" s="218"/>
      <c r="V80" s="235">
        <v>0</v>
      </c>
      <c r="W80" s="218"/>
      <c r="X80" s="235">
        <v>0</v>
      </c>
      <c r="Y80" s="218"/>
      <c r="Z80" s="235" t="s">
        <v>566</v>
      </c>
      <c r="AA80" s="218"/>
      <c r="AB80" s="235">
        <v>0</v>
      </c>
      <c r="AC80" s="235">
        <v>0</v>
      </c>
    </row>
    <row r="81" spans="1:29" x14ac:dyDescent="0.25">
      <c r="A81" s="213" t="s">
        <v>598</v>
      </c>
      <c r="B81" s="214" t="s">
        <v>575</v>
      </c>
      <c r="C81" s="237"/>
      <c r="D81" s="218"/>
      <c r="E81" s="218"/>
      <c r="F81" s="218"/>
      <c r="G81" s="235">
        <v>0</v>
      </c>
      <c r="H81" s="235">
        <v>0</v>
      </c>
      <c r="I81" s="218"/>
      <c r="J81" s="235">
        <v>0</v>
      </c>
      <c r="K81" s="218"/>
      <c r="L81" s="235">
        <v>0</v>
      </c>
      <c r="M81" s="218"/>
      <c r="N81" s="235">
        <v>0</v>
      </c>
      <c r="O81" s="218"/>
      <c r="P81" s="235">
        <v>0</v>
      </c>
      <c r="Q81" s="218"/>
      <c r="R81" s="235">
        <v>0</v>
      </c>
      <c r="S81" s="218"/>
      <c r="T81" s="235">
        <v>0</v>
      </c>
      <c r="U81" s="218"/>
      <c r="V81" s="235">
        <v>0</v>
      </c>
      <c r="W81" s="218"/>
      <c r="X81" s="235">
        <v>0</v>
      </c>
      <c r="Y81" s="218"/>
      <c r="Z81" s="235" t="s">
        <v>566</v>
      </c>
      <c r="AA81" s="218"/>
      <c r="AB81" s="235">
        <v>0</v>
      </c>
      <c r="AC81" s="235">
        <v>0</v>
      </c>
    </row>
    <row r="82" spans="1:29" x14ac:dyDescent="0.25">
      <c r="A82" s="213" t="s">
        <v>599</v>
      </c>
      <c r="B82" s="214" t="s">
        <v>576</v>
      </c>
      <c r="C82" s="237"/>
      <c r="D82" s="218"/>
      <c r="E82" s="218"/>
      <c r="F82" s="218"/>
      <c r="G82" s="235">
        <v>0</v>
      </c>
      <c r="H82" s="235">
        <v>0</v>
      </c>
      <c r="I82" s="218"/>
      <c r="J82" s="235">
        <v>0</v>
      </c>
      <c r="K82" s="218"/>
      <c r="L82" s="235">
        <v>0</v>
      </c>
      <c r="M82" s="218"/>
      <c r="N82" s="235">
        <v>0</v>
      </c>
      <c r="O82" s="218"/>
      <c r="P82" s="235">
        <v>0</v>
      </c>
      <c r="Q82" s="218"/>
      <c r="R82" s="235">
        <v>0</v>
      </c>
      <c r="S82" s="218"/>
      <c r="T82" s="235">
        <v>0</v>
      </c>
      <c r="U82" s="218"/>
      <c r="V82" s="235">
        <v>0</v>
      </c>
      <c r="W82" s="218"/>
      <c r="X82" s="235">
        <v>0</v>
      </c>
      <c r="Y82" s="218"/>
      <c r="Z82" s="235" t="s">
        <v>566</v>
      </c>
      <c r="AA82" s="218"/>
      <c r="AB82" s="235">
        <v>0</v>
      </c>
      <c r="AC82" s="235">
        <v>0</v>
      </c>
    </row>
    <row r="83" spans="1:29" x14ac:dyDescent="0.25">
      <c r="A83" s="213" t="s">
        <v>600</v>
      </c>
      <c r="B83" s="214" t="s">
        <v>578</v>
      </c>
      <c r="C83" s="237"/>
      <c r="D83" s="218"/>
      <c r="E83" s="218"/>
      <c r="F83" s="218"/>
      <c r="G83" s="235">
        <v>0</v>
      </c>
      <c r="H83" s="235">
        <v>0</v>
      </c>
      <c r="I83" s="218"/>
      <c r="J83" s="235">
        <v>0</v>
      </c>
      <c r="K83" s="218"/>
      <c r="L83" s="235">
        <v>0</v>
      </c>
      <c r="M83" s="218"/>
      <c r="N83" s="235">
        <v>0</v>
      </c>
      <c r="O83" s="218"/>
      <c r="P83" s="235">
        <v>0</v>
      </c>
      <c r="Q83" s="218"/>
      <c r="R83" s="235">
        <v>0</v>
      </c>
      <c r="S83" s="218"/>
      <c r="T83" s="235">
        <v>0</v>
      </c>
      <c r="U83" s="218"/>
      <c r="V83" s="235">
        <v>0</v>
      </c>
      <c r="W83" s="218"/>
      <c r="X83" s="235">
        <v>0</v>
      </c>
      <c r="Y83" s="218"/>
      <c r="Z83" s="235" t="s">
        <v>566</v>
      </c>
      <c r="AA83" s="218"/>
      <c r="AB83" s="235">
        <v>0</v>
      </c>
      <c r="AC83" s="235">
        <v>0</v>
      </c>
    </row>
    <row r="84" spans="1:29" x14ac:dyDescent="0.25">
      <c r="A84" s="213" t="s">
        <v>601</v>
      </c>
      <c r="B84" s="214" t="s">
        <v>580</v>
      </c>
      <c r="C84" s="237"/>
      <c r="D84" s="218"/>
      <c r="E84" s="218"/>
      <c r="F84" s="218"/>
      <c r="G84" s="235">
        <v>0</v>
      </c>
      <c r="H84" s="235">
        <v>0</v>
      </c>
      <c r="I84" s="218"/>
      <c r="J84" s="235">
        <v>0</v>
      </c>
      <c r="K84" s="218"/>
      <c r="L84" s="235">
        <v>0</v>
      </c>
      <c r="M84" s="218"/>
      <c r="N84" s="235">
        <v>0</v>
      </c>
      <c r="O84" s="218"/>
      <c r="P84" s="235">
        <v>0</v>
      </c>
      <c r="Q84" s="218"/>
      <c r="R84" s="235">
        <v>0</v>
      </c>
      <c r="S84" s="218"/>
      <c r="T84" s="235">
        <v>0</v>
      </c>
      <c r="U84" s="218"/>
      <c r="V84" s="235">
        <v>0</v>
      </c>
      <c r="W84" s="218"/>
      <c r="X84" s="235">
        <v>0</v>
      </c>
      <c r="Y84" s="218"/>
      <c r="Z84" s="235" t="s">
        <v>566</v>
      </c>
      <c r="AA84" s="218"/>
      <c r="AB84" s="235">
        <v>0</v>
      </c>
      <c r="AC84" s="235">
        <v>0</v>
      </c>
    </row>
    <row r="85" spans="1:29" x14ac:dyDescent="0.25">
      <c r="A85" s="213" t="s">
        <v>602</v>
      </c>
      <c r="B85" s="214" t="s">
        <v>582</v>
      </c>
      <c r="C85" s="237"/>
      <c r="D85" s="218"/>
      <c r="E85" s="218"/>
      <c r="F85" s="218"/>
      <c r="G85" s="235">
        <v>0</v>
      </c>
      <c r="H85" s="235">
        <v>0</v>
      </c>
      <c r="I85" s="218"/>
      <c r="J85" s="235">
        <v>0</v>
      </c>
      <c r="K85" s="218"/>
      <c r="L85" s="235">
        <v>0</v>
      </c>
      <c r="M85" s="218"/>
      <c r="N85" s="235">
        <v>0</v>
      </c>
      <c r="O85" s="218"/>
      <c r="P85" s="235">
        <v>0</v>
      </c>
      <c r="Q85" s="218"/>
      <c r="R85" s="235">
        <v>0</v>
      </c>
      <c r="S85" s="218"/>
      <c r="T85" s="235">
        <v>0</v>
      </c>
      <c r="U85" s="218"/>
      <c r="V85" s="235">
        <v>0</v>
      </c>
      <c r="W85" s="218"/>
      <c r="X85" s="235">
        <v>0</v>
      </c>
      <c r="Y85" s="218"/>
      <c r="Z85" s="235" t="s">
        <v>566</v>
      </c>
      <c r="AA85" s="218"/>
      <c r="AB85" s="235">
        <v>0</v>
      </c>
      <c r="AC85" s="235">
        <v>0</v>
      </c>
    </row>
    <row r="86" spans="1:29" x14ac:dyDescent="0.25">
      <c r="A86" s="213" t="s">
        <v>603</v>
      </c>
      <c r="B86" s="214" t="s">
        <v>584</v>
      </c>
      <c r="C86" s="238"/>
      <c r="D86" s="218"/>
      <c r="E86" s="218"/>
      <c r="F86" s="218"/>
      <c r="G86" s="235">
        <v>0</v>
      </c>
      <c r="H86" s="235">
        <v>0</v>
      </c>
      <c r="I86" s="218"/>
      <c r="J86" s="235">
        <v>0</v>
      </c>
      <c r="K86" s="218"/>
      <c r="L86" s="235">
        <v>0</v>
      </c>
      <c r="M86" s="218"/>
      <c r="N86" s="235">
        <v>0</v>
      </c>
      <c r="O86" s="218"/>
      <c r="P86" s="235">
        <v>0</v>
      </c>
      <c r="Q86" s="218"/>
      <c r="R86" s="235">
        <v>0</v>
      </c>
      <c r="S86" s="218"/>
      <c r="T86" s="235">
        <v>0</v>
      </c>
      <c r="U86" s="218"/>
      <c r="V86" s="235">
        <v>0</v>
      </c>
      <c r="W86" s="218"/>
      <c r="X86" s="235">
        <v>0</v>
      </c>
      <c r="Y86" s="218"/>
      <c r="Z86" s="235" t="s">
        <v>566</v>
      </c>
      <c r="AA86" s="218"/>
      <c r="AB86" s="235">
        <v>0</v>
      </c>
      <c r="AC86" s="23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row r="93" spans="1:29" x14ac:dyDescent="0.25">
      <c r="G93" s="65"/>
      <c r="H93" s="65"/>
      <c r="I93" s="65"/>
      <c r="J93" s="65"/>
      <c r="K93" s="65"/>
    </row>
    <row r="94" spans="1:29" x14ac:dyDescent="0.25">
      <c r="G94" s="65"/>
      <c r="H94" s="65"/>
      <c r="I94" s="65"/>
      <c r="J94" s="65"/>
      <c r="K94" s="65"/>
    </row>
    <row r="95" spans="1:29" x14ac:dyDescent="0.25">
      <c r="G95" s="65"/>
      <c r="H95" s="65"/>
      <c r="I95" s="65"/>
      <c r="J95" s="65"/>
      <c r="K95" s="65"/>
    </row>
    <row r="96" spans="1:29" x14ac:dyDescent="0.25">
      <c r="G96" s="65"/>
      <c r="H96" s="65"/>
      <c r="I96" s="65"/>
      <c r="J96" s="65"/>
      <c r="K96" s="65"/>
    </row>
    <row r="97" spans="7:11" x14ac:dyDescent="0.25">
      <c r="G97" s="65"/>
      <c r="H97" s="65"/>
      <c r="I97" s="65"/>
      <c r="J97" s="65"/>
      <c r="K97" s="65"/>
    </row>
    <row r="98" spans="7:11" x14ac:dyDescent="0.25">
      <c r="G98" s="65"/>
      <c r="H98" s="65"/>
      <c r="I98" s="65"/>
      <c r="J98" s="65"/>
      <c r="K98" s="65"/>
    </row>
    <row r="99" spans="7:11" x14ac:dyDescent="0.25">
      <c r="G99" s="65"/>
      <c r="H99" s="65"/>
      <c r="I99" s="65"/>
      <c r="J99" s="65"/>
      <c r="K99" s="65"/>
    </row>
    <row r="100" spans="7:11" x14ac:dyDescent="0.25">
      <c r="G100" s="65"/>
      <c r="H100" s="65"/>
      <c r="I100" s="65"/>
      <c r="J100" s="65"/>
      <c r="K100" s="65"/>
    </row>
    <row r="101" spans="7:11" x14ac:dyDescent="0.25">
      <c r="G101" s="65"/>
      <c r="H101" s="65"/>
      <c r="I101" s="65"/>
      <c r="J101" s="65"/>
      <c r="K101" s="65"/>
    </row>
    <row r="102" spans="7:11" x14ac:dyDescent="0.25">
      <c r="G102" s="65"/>
      <c r="H102" s="65"/>
      <c r="I102" s="65"/>
      <c r="J102" s="65"/>
      <c r="K102" s="65"/>
    </row>
    <row r="103" spans="7:11" x14ac:dyDescent="0.25">
      <c r="G103" s="65"/>
      <c r="H103" s="65"/>
      <c r="I103" s="65"/>
      <c r="J103" s="65"/>
      <c r="K103" s="65"/>
    </row>
    <row r="104" spans="7:11" x14ac:dyDescent="0.25">
      <c r="G104" s="65"/>
      <c r="H104" s="65"/>
      <c r="I104" s="65"/>
      <c r="J104" s="65"/>
      <c r="K104" s="65"/>
    </row>
    <row r="105" spans="7:11" x14ac:dyDescent="0.25">
      <c r="G105" s="65"/>
      <c r="H105" s="65"/>
      <c r="I105" s="65"/>
      <c r="J105" s="65"/>
      <c r="K105" s="65"/>
    </row>
    <row r="106" spans="7:11" x14ac:dyDescent="0.25">
      <c r="G106" s="65"/>
      <c r="H106" s="65"/>
      <c r="I106" s="65"/>
      <c r="J106" s="65"/>
      <c r="K106" s="65"/>
    </row>
    <row r="107" spans="7:11" x14ac:dyDescent="0.25">
      <c r="G107" s="65"/>
      <c r="H107" s="65"/>
      <c r="I107" s="65"/>
      <c r="J107" s="65"/>
      <c r="K107" s="65"/>
    </row>
    <row r="108" spans="7:11" x14ac:dyDescent="0.25">
      <c r="G108" s="65"/>
      <c r="H108" s="65"/>
      <c r="I108" s="65"/>
      <c r="J108" s="65"/>
      <c r="K108" s="65"/>
    </row>
    <row r="109" spans="7:11" x14ac:dyDescent="0.25">
      <c r="G109" s="65"/>
      <c r="H109" s="65"/>
      <c r="I109" s="65"/>
      <c r="J109" s="65"/>
      <c r="K109" s="65"/>
    </row>
    <row r="110" spans="7:11" x14ac:dyDescent="0.25">
      <c r="G110" s="65"/>
      <c r="H110" s="65"/>
      <c r="I110" s="65"/>
      <c r="J110" s="65"/>
      <c r="K110" s="65"/>
    </row>
    <row r="111" spans="7:11" x14ac:dyDescent="0.25">
      <c r="G111" s="65"/>
      <c r="H111" s="65"/>
      <c r="I111" s="65"/>
      <c r="J111" s="65"/>
      <c r="K111" s="65"/>
    </row>
    <row r="112" spans="7:11" x14ac:dyDescent="0.25">
      <c r="G112" s="65"/>
      <c r="H112" s="65"/>
      <c r="I112" s="65"/>
      <c r="J112" s="65"/>
      <c r="K112" s="65"/>
    </row>
    <row r="113" spans="7:11" x14ac:dyDescent="0.25">
      <c r="G113" s="65"/>
      <c r="H113" s="65"/>
      <c r="I113" s="65"/>
      <c r="J113" s="65"/>
      <c r="K113" s="65"/>
    </row>
    <row r="114" spans="7:11" x14ac:dyDescent="0.25">
      <c r="G114" s="65"/>
      <c r="H114" s="65"/>
      <c r="I114" s="65"/>
      <c r="J114" s="65"/>
      <c r="K114" s="65"/>
    </row>
    <row r="115" spans="7:11" x14ac:dyDescent="0.25">
      <c r="G115" s="65"/>
      <c r="H115" s="65"/>
      <c r="I115" s="65"/>
      <c r="J115" s="65"/>
      <c r="K115" s="65"/>
    </row>
    <row r="116" spans="7:11" x14ac:dyDescent="0.25">
      <c r="G116" s="65"/>
      <c r="H116" s="65"/>
      <c r="I116" s="65"/>
      <c r="J116" s="65"/>
      <c r="K116" s="65"/>
    </row>
    <row r="117" spans="7:11" x14ac:dyDescent="0.25">
      <c r="G117" s="65"/>
      <c r="H117" s="65"/>
      <c r="I117" s="65"/>
      <c r="J117" s="65"/>
      <c r="K117" s="65"/>
    </row>
    <row r="118" spans="7:11" x14ac:dyDescent="0.25">
      <c r="G118" s="65"/>
      <c r="H118" s="65"/>
      <c r="I118" s="65"/>
      <c r="J118" s="65"/>
      <c r="K118" s="65"/>
    </row>
    <row r="119" spans="7:11" x14ac:dyDescent="0.25">
      <c r="G119" s="65"/>
      <c r="H119" s="65"/>
      <c r="I119" s="65"/>
      <c r="J119" s="65"/>
      <c r="K119" s="65"/>
    </row>
    <row r="120" spans="7:11" x14ac:dyDescent="0.25">
      <c r="G120" s="65"/>
      <c r="H120" s="65"/>
      <c r="I120" s="65"/>
      <c r="J120" s="65"/>
      <c r="K120" s="65"/>
    </row>
    <row r="121" spans="7:11" x14ac:dyDescent="0.25">
      <c r="G121" s="65"/>
      <c r="H121" s="65"/>
      <c r="I121" s="65"/>
      <c r="J121" s="65"/>
      <c r="K121" s="65"/>
    </row>
    <row r="122" spans="7:11" x14ac:dyDescent="0.25">
      <c r="G122" s="65"/>
      <c r="H122" s="65"/>
      <c r="I122" s="65"/>
      <c r="J122" s="65"/>
      <c r="K122" s="65"/>
    </row>
    <row r="123" spans="7:11" x14ac:dyDescent="0.25">
      <c r="G123" s="65"/>
      <c r="H123" s="65"/>
      <c r="I123" s="65"/>
      <c r="J123" s="65"/>
      <c r="K123" s="65"/>
    </row>
    <row r="124" spans="7:11" x14ac:dyDescent="0.25">
      <c r="G124" s="65"/>
      <c r="H124" s="65"/>
      <c r="I124" s="65"/>
      <c r="J124" s="65"/>
      <c r="K124" s="65"/>
    </row>
    <row r="125" spans="7:11" x14ac:dyDescent="0.25">
      <c r="G125" s="65"/>
      <c r="H125" s="65"/>
      <c r="I125" s="65"/>
      <c r="J125" s="65"/>
      <c r="K125" s="65"/>
    </row>
    <row r="126" spans="7:11" x14ac:dyDescent="0.25">
      <c r="G126" s="65"/>
      <c r="H126" s="65"/>
      <c r="I126" s="65"/>
      <c r="J126" s="65"/>
      <c r="K126" s="65"/>
    </row>
    <row r="127" spans="7:11" x14ac:dyDescent="0.25">
      <c r="G127" s="65"/>
      <c r="H127" s="65"/>
      <c r="I127" s="65"/>
      <c r="J127" s="65"/>
      <c r="K127" s="65"/>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T18" zoomScale="70" zoomScaleSheetLayoutView="70" workbookViewId="0">
      <selection activeCell="AQ28" sqref="AQ28"/>
    </sheetView>
  </sheetViews>
  <sheetFormatPr defaultRowHeight="15" x14ac:dyDescent="0.25"/>
  <cols>
    <col min="1" max="3" width="21.7109375" style="19" customWidth="1"/>
    <col min="4" max="4" width="15.140625" style="19" customWidth="1"/>
    <col min="5" max="12" width="7.7109375" style="19" customWidth="1"/>
    <col min="13" max="13" width="10.7109375" style="19" customWidth="1"/>
    <col min="14" max="14" width="5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5.85546875" style="19" customWidth="1"/>
    <col min="30" max="30" width="16.42578125" style="19" customWidth="1"/>
    <col min="31" max="31" width="15.85546875" style="19" customWidth="1"/>
    <col min="32" max="32" width="14.28515625" style="19" customWidth="1"/>
    <col min="33" max="33" width="17.140625" style="19" customWidth="1"/>
    <col min="34" max="34" width="12.7109375" style="19" customWidth="1"/>
    <col min="35" max="35" width="12.42578125" style="19" customWidth="1"/>
    <col min="36" max="36" width="11.7109375" style="19" customWidth="1"/>
    <col min="37" max="37" width="12" style="19" customWidth="1"/>
    <col min="38" max="39" width="12.28515625" style="19" customWidth="1"/>
    <col min="40" max="40" width="16.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N_TP3300.KL.0005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399" t="s">
        <v>525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536</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2" customFormat="1" ht="64.5" customHeight="1" x14ac:dyDescent="0.25">
      <c r="A23" s="401"/>
      <c r="B23" s="404"/>
      <c r="C23" s="401"/>
      <c r="D23" s="401"/>
      <c r="E23" s="415" t="s">
        <v>24</v>
      </c>
      <c r="F23" s="417" t="s">
        <v>140</v>
      </c>
      <c r="G23" s="417" t="s">
        <v>139</v>
      </c>
      <c r="H23" s="417" t="s">
        <v>138</v>
      </c>
      <c r="I23" s="421" t="s">
        <v>444</v>
      </c>
      <c r="J23" s="421" t="s">
        <v>445</v>
      </c>
      <c r="K23" s="421" t="s">
        <v>446</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6" t="s">
        <v>14</v>
      </c>
      <c r="AG24" s="166" t="s">
        <v>13</v>
      </c>
      <c r="AH24" s="167" t="s">
        <v>3</v>
      </c>
      <c r="AI24" s="167" t="s">
        <v>12</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9" t="s">
        <v>611</v>
      </c>
      <c r="B26" s="240" t="s">
        <v>612</v>
      </c>
      <c r="C26" s="240" t="s">
        <v>613</v>
      </c>
      <c r="D26" s="241">
        <v>12.2026</v>
      </c>
      <c r="E26" s="242" t="s">
        <v>566</v>
      </c>
      <c r="F26" s="242" t="s">
        <v>566</v>
      </c>
      <c r="G26" s="242" t="s">
        <v>566</v>
      </c>
      <c r="H26" s="242" t="s">
        <v>566</v>
      </c>
      <c r="I26" s="242">
        <v>16.559999999999999</v>
      </c>
      <c r="J26" s="242" t="s">
        <v>566</v>
      </c>
      <c r="K26" s="242" t="s">
        <v>566</v>
      </c>
      <c r="L26" s="242" t="s">
        <v>566</v>
      </c>
      <c r="M26" s="243" t="s">
        <v>614</v>
      </c>
      <c r="N26" s="240" t="s">
        <v>615</v>
      </c>
      <c r="O26" s="240" t="s">
        <v>674</v>
      </c>
      <c r="P26" s="244">
        <v>6977</v>
      </c>
      <c r="Q26" s="240" t="s">
        <v>616</v>
      </c>
      <c r="R26" s="244">
        <v>6977</v>
      </c>
      <c r="S26" s="240" t="s">
        <v>617</v>
      </c>
      <c r="T26" s="240" t="s">
        <v>618</v>
      </c>
      <c r="U26" s="240">
        <v>2</v>
      </c>
      <c r="V26" s="240">
        <v>2</v>
      </c>
      <c r="W26" s="240" t="s">
        <v>619</v>
      </c>
      <c r="X26" s="244">
        <v>6273</v>
      </c>
      <c r="Y26" s="242" t="s">
        <v>566</v>
      </c>
      <c r="Z26" s="240">
        <v>1</v>
      </c>
      <c r="AA26" s="244">
        <v>6105</v>
      </c>
      <c r="AB26" s="244">
        <v>6105</v>
      </c>
      <c r="AC26" s="240" t="s">
        <v>619</v>
      </c>
      <c r="AD26" s="244">
        <v>7327</v>
      </c>
      <c r="AE26" s="244">
        <v>0</v>
      </c>
      <c r="AF26" s="239" t="s">
        <v>620</v>
      </c>
      <c r="AG26" s="240" t="s">
        <v>621</v>
      </c>
      <c r="AH26" s="240" t="s">
        <v>622</v>
      </c>
      <c r="AI26" s="240" t="s">
        <v>623</v>
      </c>
      <c r="AJ26" s="240" t="s">
        <v>624</v>
      </c>
      <c r="AK26" s="240" t="s">
        <v>625</v>
      </c>
      <c r="AL26" s="242" t="s">
        <v>566</v>
      </c>
      <c r="AM26" s="242" t="s">
        <v>566</v>
      </c>
      <c r="AN26" s="242" t="s">
        <v>566</v>
      </c>
      <c r="AO26" s="242" t="s">
        <v>566</v>
      </c>
      <c r="AP26" s="240" t="s">
        <v>626</v>
      </c>
      <c r="AQ26" s="240" t="s">
        <v>627</v>
      </c>
      <c r="AR26" s="240" t="s">
        <v>628</v>
      </c>
      <c r="AS26" s="240" t="s">
        <v>627</v>
      </c>
      <c r="AT26" s="240" t="s">
        <v>629</v>
      </c>
      <c r="AU26" s="242" t="s">
        <v>566</v>
      </c>
      <c r="AV26" s="240" t="s">
        <v>630</v>
      </c>
    </row>
    <row r="27" spans="1:48"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0" t="s">
        <v>631</v>
      </c>
      <c r="X27" s="244">
        <v>6977</v>
      </c>
      <c r="Y27" s="246"/>
      <c r="Z27" s="240"/>
      <c r="AA27" s="244">
        <v>6140</v>
      </c>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ht="90" x14ac:dyDescent="0.25">
      <c r="A28" s="247" t="s">
        <v>632</v>
      </c>
      <c r="B28" s="240" t="s">
        <v>612</v>
      </c>
      <c r="C28" s="240" t="s">
        <v>613</v>
      </c>
      <c r="D28" s="241">
        <v>12.2026</v>
      </c>
      <c r="E28" s="242" t="s">
        <v>566</v>
      </c>
      <c r="F28" s="242" t="s">
        <v>566</v>
      </c>
      <c r="G28" s="242" t="s">
        <v>566</v>
      </c>
      <c r="H28" s="242" t="s">
        <v>566</v>
      </c>
      <c r="I28" s="242">
        <v>16.559999999999999</v>
      </c>
      <c r="J28" s="242" t="s">
        <v>566</v>
      </c>
      <c r="K28" s="242" t="s">
        <v>566</v>
      </c>
      <c r="L28" s="242" t="s">
        <v>566</v>
      </c>
      <c r="M28" s="240" t="s">
        <v>633</v>
      </c>
      <c r="N28" s="248" t="s">
        <v>634</v>
      </c>
      <c r="O28" s="240" t="s">
        <v>674</v>
      </c>
      <c r="P28" s="244">
        <v>399022</v>
      </c>
      <c r="Q28" s="240" t="s">
        <v>616</v>
      </c>
      <c r="R28" s="244">
        <v>399022</v>
      </c>
      <c r="S28" s="240" t="s">
        <v>617</v>
      </c>
      <c r="T28" s="240" t="s">
        <v>635</v>
      </c>
      <c r="U28" s="240">
        <v>1</v>
      </c>
      <c r="V28" s="240">
        <v>1</v>
      </c>
      <c r="W28" s="240" t="s">
        <v>636</v>
      </c>
      <c r="X28" s="244">
        <v>399014</v>
      </c>
      <c r="Y28" s="242" t="s">
        <v>566</v>
      </c>
      <c r="Z28" s="240">
        <v>1</v>
      </c>
      <c r="AA28" s="244">
        <v>399014</v>
      </c>
      <c r="AB28" s="244">
        <v>399014</v>
      </c>
      <c r="AC28" s="240" t="s">
        <v>636</v>
      </c>
      <c r="AD28" s="244">
        <v>478816</v>
      </c>
      <c r="AE28" s="244">
        <v>0</v>
      </c>
      <c r="AF28" s="239" t="s">
        <v>637</v>
      </c>
      <c r="AG28" s="240" t="s">
        <v>621</v>
      </c>
      <c r="AH28" s="240" t="s">
        <v>638</v>
      </c>
      <c r="AI28" s="240" t="s">
        <v>639</v>
      </c>
      <c r="AJ28" s="240" t="s">
        <v>640</v>
      </c>
      <c r="AK28" s="240" t="s">
        <v>641</v>
      </c>
      <c r="AL28" s="240" t="s">
        <v>642</v>
      </c>
      <c r="AM28" s="240" t="s">
        <v>643</v>
      </c>
      <c r="AN28" s="240" t="s">
        <v>641</v>
      </c>
      <c r="AO28" s="239" t="s">
        <v>644</v>
      </c>
      <c r="AP28" s="240" t="s">
        <v>645</v>
      </c>
      <c r="AQ28" s="240" t="s">
        <v>646</v>
      </c>
      <c r="AR28" s="240" t="s">
        <v>645</v>
      </c>
      <c r="AS28" s="245">
        <v>45573</v>
      </c>
      <c r="AT28" s="245">
        <v>45731</v>
      </c>
      <c r="AU28" s="242" t="s">
        <v>566</v>
      </c>
      <c r="AV28" s="242" t="s">
        <v>566</v>
      </c>
    </row>
    <row r="29" spans="1:48" ht="120" x14ac:dyDescent="0.25">
      <c r="A29" s="251">
        <v>1</v>
      </c>
      <c r="B29" s="240" t="s">
        <v>612</v>
      </c>
      <c r="C29" s="240" t="s">
        <v>613</v>
      </c>
      <c r="D29" s="241">
        <v>12.202500000000001</v>
      </c>
      <c r="E29" s="242" t="s">
        <v>566</v>
      </c>
      <c r="F29" s="242" t="s">
        <v>566</v>
      </c>
      <c r="G29" s="242" t="s">
        <v>566</v>
      </c>
      <c r="H29" s="242" t="s">
        <v>566</v>
      </c>
      <c r="I29" s="252">
        <v>33.308</v>
      </c>
      <c r="J29" s="242" t="s">
        <v>566</v>
      </c>
      <c r="K29" s="242" t="s">
        <v>566</v>
      </c>
      <c r="L29" s="242" t="s">
        <v>566</v>
      </c>
      <c r="M29" s="253" t="s">
        <v>675</v>
      </c>
      <c r="N29" s="248" t="s">
        <v>676</v>
      </c>
      <c r="O29" s="240" t="s">
        <v>674</v>
      </c>
      <c r="P29" s="251" t="s">
        <v>566</v>
      </c>
      <c r="Q29" s="240" t="s">
        <v>616</v>
      </c>
      <c r="R29" s="251">
        <v>183</v>
      </c>
      <c r="S29" s="240" t="s">
        <v>677</v>
      </c>
      <c r="T29" s="240" t="s">
        <v>677</v>
      </c>
      <c r="U29" s="240" t="s">
        <v>64</v>
      </c>
      <c r="V29" s="240" t="s">
        <v>64</v>
      </c>
      <c r="W29" s="251" t="s">
        <v>678</v>
      </c>
      <c r="X29" s="251">
        <v>90</v>
      </c>
      <c r="Y29" s="242" t="s">
        <v>566</v>
      </c>
      <c r="Z29" s="242" t="s">
        <v>566</v>
      </c>
      <c r="AA29" s="242" t="s">
        <v>566</v>
      </c>
      <c r="AB29" s="251">
        <v>90</v>
      </c>
      <c r="AC29" s="251" t="s">
        <v>678</v>
      </c>
      <c r="AD29" s="251">
        <v>95</v>
      </c>
      <c r="AE29" s="251">
        <v>95</v>
      </c>
      <c r="AF29" s="251" t="s">
        <v>566</v>
      </c>
      <c r="AG29" s="251" t="s">
        <v>566</v>
      </c>
      <c r="AH29" s="251" t="s">
        <v>566</v>
      </c>
      <c r="AI29" s="251" t="s">
        <v>566</v>
      </c>
      <c r="AJ29" s="251" t="s">
        <v>566</v>
      </c>
      <c r="AK29" s="251" t="s">
        <v>566</v>
      </c>
      <c r="AL29" s="251" t="s">
        <v>566</v>
      </c>
      <c r="AM29" s="251" t="s">
        <v>566</v>
      </c>
      <c r="AN29" s="251" t="s">
        <v>566</v>
      </c>
      <c r="AO29" s="251" t="s">
        <v>566</v>
      </c>
      <c r="AP29" s="251" t="s">
        <v>566</v>
      </c>
      <c r="AQ29" s="240" t="s">
        <v>679</v>
      </c>
      <c r="AR29" s="251" t="s">
        <v>566</v>
      </c>
      <c r="AS29" s="240" t="s">
        <v>680</v>
      </c>
      <c r="AT29" s="240" t="s">
        <v>681</v>
      </c>
      <c r="AU29" s="242" t="s">
        <v>566</v>
      </c>
      <c r="AV29" s="251" t="s">
        <v>682</v>
      </c>
    </row>
    <row r="30" spans="1:48" ht="30" x14ac:dyDescent="0.25">
      <c r="A30" s="254"/>
      <c r="B30" s="240"/>
      <c r="C30" s="240"/>
      <c r="D30" s="241"/>
      <c r="E30" s="242"/>
      <c r="F30" s="242"/>
      <c r="G30" s="242"/>
      <c r="H30" s="242"/>
      <c r="I30" s="252"/>
      <c r="J30" s="242"/>
      <c r="K30" s="242"/>
      <c r="L30" s="242"/>
      <c r="M30" s="255"/>
      <c r="N30" s="255"/>
      <c r="O30" s="240"/>
      <c r="P30" s="256"/>
      <c r="Q30" s="240"/>
      <c r="R30" s="256"/>
      <c r="S30" s="255"/>
      <c r="T30" s="255"/>
      <c r="U30" s="255"/>
      <c r="V30" s="255"/>
      <c r="W30" s="253" t="s">
        <v>683</v>
      </c>
      <c r="X30" s="251">
        <v>98</v>
      </c>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ht="60" x14ac:dyDescent="0.25">
      <c r="A31" s="254" t="s">
        <v>684</v>
      </c>
      <c r="B31" s="240" t="s">
        <v>612</v>
      </c>
      <c r="C31" s="240" t="s">
        <v>613</v>
      </c>
      <c r="D31" s="241">
        <v>12.202500000000001</v>
      </c>
      <c r="E31" s="242" t="s">
        <v>566</v>
      </c>
      <c r="F31" s="242" t="s">
        <v>566</v>
      </c>
      <c r="G31" s="242" t="s">
        <v>566</v>
      </c>
      <c r="H31" s="242" t="s">
        <v>566</v>
      </c>
      <c r="I31" s="252">
        <v>33.308</v>
      </c>
      <c r="J31" s="242" t="s">
        <v>566</v>
      </c>
      <c r="K31" s="242" t="s">
        <v>566</v>
      </c>
      <c r="L31" s="242" t="s">
        <v>566</v>
      </c>
      <c r="M31" s="255" t="s">
        <v>633</v>
      </c>
      <c r="N31" s="255" t="s">
        <v>685</v>
      </c>
      <c r="O31" s="240" t="s">
        <v>674</v>
      </c>
      <c r="P31" s="256">
        <v>335077</v>
      </c>
      <c r="Q31" s="240" t="s">
        <v>616</v>
      </c>
      <c r="R31" s="256">
        <v>335077</v>
      </c>
      <c r="S31" s="255" t="s">
        <v>617</v>
      </c>
      <c r="T31" s="255" t="s">
        <v>618</v>
      </c>
      <c r="U31" s="255">
        <v>4</v>
      </c>
      <c r="V31" s="255">
        <v>4</v>
      </c>
      <c r="W31" s="255" t="s">
        <v>686</v>
      </c>
      <c r="X31" s="257">
        <v>335077</v>
      </c>
      <c r="Y31" s="242" t="s">
        <v>566</v>
      </c>
      <c r="Z31" s="255">
        <v>1</v>
      </c>
      <c r="AA31" s="256">
        <v>334409</v>
      </c>
      <c r="AB31" s="256">
        <v>334409</v>
      </c>
      <c r="AC31" s="255" t="s">
        <v>686</v>
      </c>
      <c r="AD31" s="256">
        <v>401290</v>
      </c>
      <c r="AE31" s="256">
        <v>0</v>
      </c>
      <c r="AF31" s="254" t="s">
        <v>687</v>
      </c>
      <c r="AG31" s="255" t="s">
        <v>621</v>
      </c>
      <c r="AH31" s="255" t="s">
        <v>688</v>
      </c>
      <c r="AI31" s="255" t="s">
        <v>689</v>
      </c>
      <c r="AJ31" s="255" t="s">
        <v>690</v>
      </c>
      <c r="AK31" s="255" t="s">
        <v>691</v>
      </c>
      <c r="AL31" s="251" t="s">
        <v>566</v>
      </c>
      <c r="AM31" s="251" t="s">
        <v>566</v>
      </c>
      <c r="AN31" s="251" t="s">
        <v>566</v>
      </c>
      <c r="AO31" s="251" t="s">
        <v>566</v>
      </c>
      <c r="AP31" s="255" t="s">
        <v>692</v>
      </c>
      <c r="AQ31" s="255" t="s">
        <v>693</v>
      </c>
      <c r="AR31" s="255" t="s">
        <v>692</v>
      </c>
      <c r="AS31" s="255" t="s">
        <v>693</v>
      </c>
      <c r="AT31" s="255" t="s">
        <v>694</v>
      </c>
      <c r="AU31" s="251"/>
      <c r="AV31" s="251" t="s">
        <v>566</v>
      </c>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55" t="s">
        <v>695</v>
      </c>
      <c r="X32" s="257">
        <v>335077</v>
      </c>
      <c r="Y32" s="242" t="s">
        <v>566</v>
      </c>
      <c r="Z32" s="255"/>
      <c r="AA32" s="256">
        <v>335077</v>
      </c>
      <c r="AB32" s="256"/>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55" t="s">
        <v>636</v>
      </c>
      <c r="X33" s="257">
        <v>335077</v>
      </c>
      <c r="Y33" s="242" t="s">
        <v>566</v>
      </c>
      <c r="Z33" s="255"/>
      <c r="AA33" s="256">
        <v>335077</v>
      </c>
      <c r="AB33" s="256"/>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5" t="s">
        <v>696</v>
      </c>
      <c r="X34" s="257">
        <v>335077</v>
      </c>
      <c r="Y34" s="242" t="s">
        <v>566</v>
      </c>
      <c r="Z34" s="255"/>
      <c r="AA34" s="256">
        <v>335077</v>
      </c>
      <c r="AB34" s="256"/>
      <c r="AC34" s="251"/>
      <c r="AD34" s="251"/>
      <c r="AE34" s="251"/>
      <c r="AF34" s="251"/>
      <c r="AG34" s="251"/>
      <c r="AH34" s="251"/>
      <c r="AI34" s="251"/>
      <c r="AJ34" s="251"/>
      <c r="AK34" s="251"/>
      <c r="AL34" s="251"/>
      <c r="AM34" s="251"/>
      <c r="AN34" s="251"/>
      <c r="AO34" s="251"/>
      <c r="AP34" s="251"/>
      <c r="AQ34" s="251"/>
      <c r="AR34" s="251"/>
      <c r="AS34" s="251"/>
      <c r="AT34" s="251"/>
      <c r="AU34" s="251"/>
      <c r="AV34"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31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view="pageBreakPreview" topLeftCell="A25" zoomScale="60" zoomScaleNormal="90" workbookViewId="0">
      <selection activeCell="A45" sqref="A45"/>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9" t="s">
        <v>70</v>
      </c>
    </row>
    <row r="2" spans="1:8" ht="18.75" x14ac:dyDescent="0.3">
      <c r="B2" s="15" t="s">
        <v>11</v>
      </c>
    </row>
    <row r="3" spans="1:8" ht="18.75" x14ac:dyDescent="0.3">
      <c r="B3" s="15" t="s">
        <v>544</v>
      </c>
    </row>
    <row r="4" spans="1:8" x14ac:dyDescent="0.25">
      <c r="B4" s="44"/>
    </row>
    <row r="5" spans="1:8" ht="18.75" x14ac:dyDescent="0.3">
      <c r="A5" s="424" t="str">
        <f>'1. паспорт местоположение'!A5:C5</f>
        <v>Год раскрытия информации: 2026 год</v>
      </c>
      <c r="B5" s="424"/>
      <c r="C5" s="72"/>
      <c r="D5" s="72"/>
      <c r="E5" s="72"/>
      <c r="F5" s="72"/>
      <c r="G5" s="72"/>
      <c r="H5" s="72"/>
    </row>
    <row r="6" spans="1:8" ht="18.75" x14ac:dyDescent="0.3">
      <c r="A6" s="171"/>
      <c r="B6" s="171"/>
      <c r="C6" s="171"/>
      <c r="D6" s="171"/>
      <c r="E6" s="171"/>
      <c r="F6" s="171"/>
      <c r="G6" s="171"/>
      <c r="H6" s="171"/>
    </row>
    <row r="7" spans="1:8" ht="18.75" x14ac:dyDescent="0.25">
      <c r="A7" s="265" t="s">
        <v>10</v>
      </c>
      <c r="B7" s="265"/>
      <c r="C7" s="170"/>
      <c r="D7" s="170"/>
      <c r="E7" s="170"/>
      <c r="F7" s="170"/>
      <c r="G7" s="170"/>
      <c r="H7" s="170"/>
    </row>
    <row r="8" spans="1:8" ht="18.75" x14ac:dyDescent="0.25">
      <c r="A8" s="170"/>
      <c r="B8" s="170"/>
      <c r="C8" s="170"/>
      <c r="D8" s="170"/>
      <c r="E8" s="170"/>
      <c r="F8" s="170"/>
      <c r="G8" s="170"/>
      <c r="H8" s="170"/>
    </row>
    <row r="9" spans="1:8" ht="18.75" x14ac:dyDescent="0.25">
      <c r="A9" s="264" t="str">
        <f>'1. паспорт местоположение'!A9:C9</f>
        <v>АО "Россети Тюмень"</v>
      </c>
      <c r="B9" s="264"/>
      <c r="C9" s="168"/>
      <c r="D9" s="168"/>
      <c r="E9" s="168"/>
      <c r="F9" s="168"/>
      <c r="G9" s="168"/>
      <c r="H9" s="168"/>
    </row>
    <row r="10" spans="1:8" x14ac:dyDescent="0.25">
      <c r="A10" s="262" t="s">
        <v>9</v>
      </c>
      <c r="B10" s="262"/>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4" t="str">
        <f>'1. паспорт местоположение'!A12:C12</f>
        <v>N_TP3300.KL.0005</v>
      </c>
      <c r="B12" s="264"/>
      <c r="C12" s="168"/>
      <c r="D12" s="168"/>
      <c r="E12" s="168"/>
      <c r="F12" s="168"/>
      <c r="G12" s="168"/>
      <c r="H12" s="168"/>
    </row>
    <row r="13" spans="1:8" x14ac:dyDescent="0.25">
      <c r="A13" s="262" t="s">
        <v>8</v>
      </c>
      <c r="B13" s="262"/>
      <c r="C13" s="169"/>
      <c r="D13" s="169"/>
      <c r="E13" s="169"/>
      <c r="F13" s="169"/>
      <c r="G13" s="169"/>
      <c r="H13" s="169"/>
    </row>
    <row r="14" spans="1:8" ht="18.75" x14ac:dyDescent="0.25">
      <c r="A14" s="11"/>
      <c r="B14" s="11"/>
      <c r="C14" s="11"/>
      <c r="D14" s="11"/>
      <c r="E14" s="11"/>
      <c r="F14" s="11"/>
      <c r="G14" s="11"/>
      <c r="H14" s="11"/>
    </row>
    <row r="15" spans="1:8" ht="54" customHeight="1" x14ac:dyDescent="0.25">
      <c r="A15" s="26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- 4*8,327 км)</v>
      </c>
      <c r="B15" s="263"/>
      <c r="C15" s="168"/>
      <c r="D15" s="168"/>
      <c r="E15" s="168"/>
      <c r="F15" s="168"/>
      <c r="G15" s="168"/>
      <c r="H15" s="168"/>
    </row>
    <row r="16" spans="1:8" x14ac:dyDescent="0.25">
      <c r="A16" s="262" t="s">
        <v>7</v>
      </c>
      <c r="B16" s="262"/>
      <c r="C16" s="169"/>
      <c r="D16" s="169"/>
      <c r="E16" s="169"/>
      <c r="F16" s="169"/>
      <c r="G16" s="169"/>
      <c r="H16" s="169"/>
    </row>
    <row r="17" spans="1:2" x14ac:dyDescent="0.25">
      <c r="B17" s="139"/>
    </row>
    <row r="18" spans="1:2" ht="33.75" customHeight="1" x14ac:dyDescent="0.25">
      <c r="A18" s="428" t="s">
        <v>526</v>
      </c>
      <c r="B18" s="429"/>
    </row>
    <row r="19" spans="1:2" x14ac:dyDescent="0.25">
      <c r="B19" s="44"/>
    </row>
    <row r="20" spans="1:2" ht="16.5" thickBot="1" x14ac:dyDescent="0.3">
      <c r="B20" s="140"/>
    </row>
    <row r="21" spans="1:2" ht="104.25" customHeight="1" thickBot="1" x14ac:dyDescent="0.3">
      <c r="A21" s="141" t="s">
        <v>402</v>
      </c>
      <c r="B21" s="198" t="str">
        <f>A15</f>
        <v>Реконструкция кабельной линии 10 кВ Поток 1,2 от ПС 110 Березняки до РП 10 кВ Новотарманский (строительство дополнительной КЛ 10 кВ - 4*8,327 км)</v>
      </c>
    </row>
    <row r="22" spans="1:2" ht="16.5" thickBot="1" x14ac:dyDescent="0.3">
      <c r="A22" s="141" t="s">
        <v>403</v>
      </c>
      <c r="B22" s="142" t="str">
        <f>'1. паспорт местоположение'!C27</f>
        <v>Тюменский район</v>
      </c>
    </row>
    <row r="23" spans="1:2" ht="16.5" thickBot="1" x14ac:dyDescent="0.3">
      <c r="A23" s="141" t="s">
        <v>368</v>
      </c>
      <c r="B23" s="143" t="s">
        <v>559</v>
      </c>
    </row>
    <row r="24" spans="1:2" ht="16.5" thickBot="1" x14ac:dyDescent="0.3">
      <c r="A24" s="141" t="s">
        <v>404</v>
      </c>
      <c r="B24" s="143" t="s">
        <v>652</v>
      </c>
    </row>
    <row r="25" spans="1:2" ht="16.5" thickBot="1" x14ac:dyDescent="0.3">
      <c r="A25" s="144" t="s">
        <v>405</v>
      </c>
      <c r="B25" s="142">
        <v>2026</v>
      </c>
    </row>
    <row r="26" spans="1:2" ht="16.5" thickBot="1" x14ac:dyDescent="0.3">
      <c r="A26" s="145" t="s">
        <v>406</v>
      </c>
      <c r="B26" s="146" t="s">
        <v>651</v>
      </c>
    </row>
    <row r="27" spans="1:2" ht="29.25" thickBot="1" x14ac:dyDescent="0.3">
      <c r="A27" s="153" t="s">
        <v>608</v>
      </c>
      <c r="B27" s="194">
        <v>541.08318587224142</v>
      </c>
    </row>
    <row r="28" spans="1:2" ht="16.5" thickBot="1" x14ac:dyDescent="0.3">
      <c r="A28" s="148" t="s">
        <v>407</v>
      </c>
      <c r="B28" s="148" t="s">
        <v>551</v>
      </c>
    </row>
    <row r="29" spans="1:2" ht="29.25" thickBot="1" x14ac:dyDescent="0.3">
      <c r="A29" s="154" t="s">
        <v>408</v>
      </c>
      <c r="B29" s="221">
        <v>894.21699999999998</v>
      </c>
    </row>
    <row r="30" spans="1:2" ht="29.25" thickBot="1" x14ac:dyDescent="0.3">
      <c r="A30" s="154" t="s">
        <v>409</v>
      </c>
      <c r="B30" s="220">
        <v>894.21699999999998</v>
      </c>
    </row>
    <row r="31" spans="1:2" ht="16.5" thickBot="1" x14ac:dyDescent="0.3">
      <c r="A31" s="148" t="s">
        <v>410</v>
      </c>
      <c r="B31" s="219"/>
    </row>
    <row r="32" spans="1:2" ht="29.25" thickBot="1" x14ac:dyDescent="0.3">
      <c r="A32" s="154" t="s">
        <v>656</v>
      </c>
      <c r="B32" s="222">
        <v>894.21699999999998</v>
      </c>
    </row>
    <row r="33" spans="1:2" ht="30.75" thickBot="1" x14ac:dyDescent="0.3">
      <c r="A33" s="223" t="s">
        <v>657</v>
      </c>
      <c r="B33" s="226">
        <v>7.327</v>
      </c>
    </row>
    <row r="34" spans="1:2" ht="16.5" thickBot="1" x14ac:dyDescent="0.3">
      <c r="A34" s="148" t="s">
        <v>411</v>
      </c>
      <c r="B34" s="224">
        <v>1.37</v>
      </c>
    </row>
    <row r="35" spans="1:2" ht="16.5" thickBot="1" x14ac:dyDescent="0.3">
      <c r="A35" s="148" t="s">
        <v>412</v>
      </c>
      <c r="B35" s="225">
        <v>0</v>
      </c>
    </row>
    <row r="36" spans="1:2" ht="16.5" thickBot="1" x14ac:dyDescent="0.3">
      <c r="A36" s="148" t="s">
        <v>413</v>
      </c>
      <c r="B36" s="225">
        <v>5.8879999999999999</v>
      </c>
    </row>
    <row r="37" spans="1:2" ht="30" x14ac:dyDescent="0.25">
      <c r="A37" s="227" t="s">
        <v>658</v>
      </c>
      <c r="B37" s="231">
        <v>9.5000000000000001E-2</v>
      </c>
    </row>
    <row r="38" spans="1:2" x14ac:dyDescent="0.25">
      <c r="A38" s="228" t="s">
        <v>411</v>
      </c>
      <c r="B38" s="229">
        <v>0.02</v>
      </c>
    </row>
    <row r="39" spans="1:2" x14ac:dyDescent="0.25">
      <c r="A39" s="228" t="s">
        <v>412</v>
      </c>
      <c r="B39" s="230">
        <v>9.5000000000000001E-2</v>
      </c>
    </row>
    <row r="40" spans="1:2" ht="16.5" thickBot="1" x14ac:dyDescent="0.3">
      <c r="A40" s="228" t="s">
        <v>413</v>
      </c>
      <c r="B40" s="230">
        <v>0.09</v>
      </c>
    </row>
    <row r="41" spans="1:2" ht="43.5" thickBot="1" x14ac:dyDescent="0.3">
      <c r="A41" s="154" t="s">
        <v>609</v>
      </c>
      <c r="B41" s="148">
        <v>478.81599999999997</v>
      </c>
    </row>
    <row r="42" spans="1:2" ht="16.5" thickBot="1" x14ac:dyDescent="0.3">
      <c r="A42" s="148" t="s">
        <v>411</v>
      </c>
      <c r="B42" s="148">
        <v>89.23</v>
      </c>
    </row>
    <row r="43" spans="1:2" ht="16.5" thickBot="1" x14ac:dyDescent="0.3">
      <c r="A43" s="148" t="s">
        <v>412</v>
      </c>
      <c r="B43" s="148">
        <v>153.90799999999999</v>
      </c>
    </row>
    <row r="44" spans="1:2" ht="16.5" thickBot="1" x14ac:dyDescent="0.3">
      <c r="A44" s="148" t="s">
        <v>413</v>
      </c>
      <c r="B44" s="148">
        <v>128.25700000000001</v>
      </c>
    </row>
    <row r="45" spans="1:2" ht="30.75" thickBot="1" x14ac:dyDescent="0.3">
      <c r="A45" s="148" t="s">
        <v>659</v>
      </c>
      <c r="B45" s="148">
        <v>401.29</v>
      </c>
    </row>
    <row r="46" spans="1:2" ht="16.5" thickBot="1" x14ac:dyDescent="0.3">
      <c r="A46" s="154" t="s">
        <v>411</v>
      </c>
      <c r="B46" s="148">
        <v>76.03</v>
      </c>
    </row>
    <row r="47" spans="1:2" ht="16.5" thickBot="1" x14ac:dyDescent="0.3">
      <c r="A47" s="148" t="s">
        <v>412</v>
      </c>
      <c r="B47" s="148">
        <v>0</v>
      </c>
    </row>
    <row r="48" spans="1:2" ht="16.5" thickBot="1" x14ac:dyDescent="0.3">
      <c r="A48" s="148" t="s">
        <v>413</v>
      </c>
      <c r="B48" s="148">
        <v>0</v>
      </c>
    </row>
    <row r="49" spans="1:2" ht="30.75" thickBot="1" x14ac:dyDescent="0.3">
      <c r="A49" s="148" t="s">
        <v>660</v>
      </c>
      <c r="B49" s="148">
        <v>0</v>
      </c>
    </row>
    <row r="50" spans="1:2" ht="16.5" thickBot="1" x14ac:dyDescent="0.3">
      <c r="A50" s="148" t="s">
        <v>661</v>
      </c>
      <c r="B50" s="148" t="s">
        <v>604</v>
      </c>
    </row>
    <row r="51" spans="1:2" ht="16.5" thickBot="1" x14ac:dyDescent="0.3">
      <c r="A51" s="147" t="s">
        <v>411</v>
      </c>
      <c r="B51" s="155" t="s">
        <v>604</v>
      </c>
    </row>
    <row r="52" spans="1:2" ht="16.5" thickBot="1" x14ac:dyDescent="0.3">
      <c r="A52" s="149" t="s">
        <v>412</v>
      </c>
      <c r="B52" s="155" t="s">
        <v>604</v>
      </c>
    </row>
    <row r="53" spans="1:2" ht="16.5" thickBot="1" x14ac:dyDescent="0.3">
      <c r="A53" s="149" t="s">
        <v>413</v>
      </c>
      <c r="B53" s="155" t="s">
        <v>604</v>
      </c>
    </row>
    <row r="54" spans="1:2" ht="30.75" thickBot="1" x14ac:dyDescent="0.3">
      <c r="A54" s="149" t="s">
        <v>662</v>
      </c>
      <c r="B54" s="155">
        <v>0</v>
      </c>
    </row>
    <row r="55" spans="1:2" ht="16.5" thickBot="1" x14ac:dyDescent="0.3">
      <c r="A55" s="149" t="s">
        <v>661</v>
      </c>
      <c r="B55" s="155" t="s">
        <v>604</v>
      </c>
    </row>
    <row r="56" spans="1:2" ht="16.5" thickBot="1" x14ac:dyDescent="0.3">
      <c r="A56" s="144" t="s">
        <v>411</v>
      </c>
      <c r="B56" s="156" t="s">
        <v>604</v>
      </c>
    </row>
    <row r="57" spans="1:2" ht="16.5" thickBot="1" x14ac:dyDescent="0.3">
      <c r="A57" s="144" t="s">
        <v>412</v>
      </c>
      <c r="B57" s="156" t="s">
        <v>604</v>
      </c>
    </row>
    <row r="58" spans="1:2" ht="16.5" thickBot="1" x14ac:dyDescent="0.3">
      <c r="A58" s="144" t="s">
        <v>413</v>
      </c>
      <c r="B58" s="156" t="s">
        <v>604</v>
      </c>
    </row>
    <row r="59" spans="1:2" ht="29.25" thickBot="1" x14ac:dyDescent="0.3">
      <c r="A59" s="145" t="s">
        <v>414</v>
      </c>
      <c r="B59" s="146" t="s">
        <v>604</v>
      </c>
    </row>
    <row r="60" spans="1:2" x14ac:dyDescent="0.25">
      <c r="A60" s="147" t="s">
        <v>410</v>
      </c>
      <c r="B60" s="149" t="s">
        <v>604</v>
      </c>
    </row>
    <row r="61" spans="1:2" x14ac:dyDescent="0.25">
      <c r="A61" s="151" t="s">
        <v>663</v>
      </c>
      <c r="B61" s="232" t="s">
        <v>604</v>
      </c>
    </row>
    <row r="62" spans="1:2" x14ac:dyDescent="0.25">
      <c r="A62" s="151" t="s">
        <v>664</v>
      </c>
      <c r="B62" s="234" t="s">
        <v>604</v>
      </c>
    </row>
    <row r="63" spans="1:2" x14ac:dyDescent="0.25">
      <c r="A63" s="151" t="s">
        <v>665</v>
      </c>
      <c r="B63" s="234" t="s">
        <v>604</v>
      </c>
    </row>
    <row r="64" spans="1:2" x14ac:dyDescent="0.25">
      <c r="A64" s="151" t="s">
        <v>415</v>
      </c>
      <c r="B64" s="234">
        <v>30.19</v>
      </c>
    </row>
    <row r="65" spans="1:2" x14ac:dyDescent="0.25">
      <c r="A65" s="151" t="s">
        <v>416</v>
      </c>
      <c r="B65" s="234">
        <v>161.98099999999999</v>
      </c>
    </row>
    <row r="66" spans="1:2" x14ac:dyDescent="0.25">
      <c r="A66" s="151" t="s">
        <v>417</v>
      </c>
      <c r="B66" s="234">
        <v>31.8</v>
      </c>
    </row>
    <row r="67" spans="1:2" x14ac:dyDescent="0.25">
      <c r="A67" s="151" t="s">
        <v>418</v>
      </c>
      <c r="B67" s="234">
        <v>142.21299999999999</v>
      </c>
    </row>
    <row r="68" spans="1:2" x14ac:dyDescent="0.25">
      <c r="A68" s="151" t="s">
        <v>419</v>
      </c>
      <c r="B68" s="234" t="s">
        <v>604</v>
      </c>
    </row>
    <row r="69" spans="1:2" x14ac:dyDescent="0.25">
      <c r="A69" s="151" t="s">
        <v>420</v>
      </c>
      <c r="B69" s="234" t="s">
        <v>610</v>
      </c>
    </row>
    <row r="70" spans="1:2" x14ac:dyDescent="0.25">
      <c r="A70" s="151" t="s">
        <v>421</v>
      </c>
      <c r="B70" s="233" t="s">
        <v>666</v>
      </c>
    </row>
    <row r="71" spans="1:2" x14ac:dyDescent="0.25">
      <c r="A71" s="151" t="s">
        <v>422</v>
      </c>
      <c r="B71" s="151" t="s">
        <v>604</v>
      </c>
    </row>
    <row r="72" spans="1:2" x14ac:dyDescent="0.25">
      <c r="A72" s="151" t="s">
        <v>423</v>
      </c>
      <c r="B72" s="234" t="s">
        <v>667</v>
      </c>
    </row>
    <row r="73" spans="1:2" ht="16.5" thickBot="1" x14ac:dyDescent="0.3">
      <c r="A73" s="152" t="s">
        <v>424</v>
      </c>
      <c r="B73" s="152" t="s">
        <v>604</v>
      </c>
    </row>
    <row r="74" spans="1:2" ht="30.75" thickBot="1" x14ac:dyDescent="0.3">
      <c r="A74" s="149" t="s">
        <v>425</v>
      </c>
      <c r="B74" s="150"/>
    </row>
    <row r="75" spans="1:2" ht="29.25" thickBot="1" x14ac:dyDescent="0.3">
      <c r="A75" s="144" t="s">
        <v>426</v>
      </c>
      <c r="B75" s="150" t="s">
        <v>647</v>
      </c>
    </row>
    <row r="76" spans="1:2" ht="16.5" thickBot="1" x14ac:dyDescent="0.3">
      <c r="A76" s="149" t="s">
        <v>410</v>
      </c>
      <c r="B76" s="157"/>
    </row>
    <row r="77" spans="1:2" ht="16.5" thickBot="1" x14ac:dyDescent="0.3">
      <c r="A77" s="149" t="s">
        <v>427</v>
      </c>
      <c r="B77" s="150"/>
    </row>
    <row r="78" spans="1:2" ht="16.5" thickBot="1" x14ac:dyDescent="0.3">
      <c r="A78" s="149" t="s">
        <v>428</v>
      </c>
      <c r="B78" s="157"/>
    </row>
    <row r="79" spans="1:2" ht="16.5" thickBot="1" x14ac:dyDescent="0.3">
      <c r="A79" s="158" t="s">
        <v>429</v>
      </c>
      <c r="B79" s="172" t="s">
        <v>648</v>
      </c>
    </row>
    <row r="80" spans="1:2" ht="16.5" thickBot="1" x14ac:dyDescent="0.3">
      <c r="A80" s="144" t="s">
        <v>430</v>
      </c>
      <c r="B80" s="156"/>
    </row>
    <row r="81" spans="1:2" ht="16.5" thickBot="1" x14ac:dyDescent="0.3">
      <c r="A81" s="151" t="s">
        <v>431</v>
      </c>
      <c r="B81" s="159">
        <f>'6.1. Паспорт сетевой график'!H43</f>
        <v>0</v>
      </c>
    </row>
    <row r="82" spans="1:2" ht="16.5" thickBot="1" x14ac:dyDescent="0.3">
      <c r="A82" s="151" t="s">
        <v>432</v>
      </c>
      <c r="B82" s="159"/>
    </row>
    <row r="83" spans="1:2" ht="16.5" thickBot="1" x14ac:dyDescent="0.3">
      <c r="A83" s="151" t="s">
        <v>433</v>
      </c>
      <c r="B83" s="159"/>
    </row>
    <row r="84" spans="1:2" ht="29.25" thickBot="1" x14ac:dyDescent="0.3">
      <c r="A84" s="160" t="s">
        <v>434</v>
      </c>
      <c r="B84" s="157" t="s">
        <v>570</v>
      </c>
    </row>
    <row r="85" spans="1:2" ht="28.5" x14ac:dyDescent="0.25">
      <c r="A85" s="147" t="s">
        <v>435</v>
      </c>
      <c r="B85" s="425" t="s">
        <v>569</v>
      </c>
    </row>
    <row r="86" spans="1:2" x14ac:dyDescent="0.25">
      <c r="A86" s="151" t="s">
        <v>436</v>
      </c>
      <c r="B86" s="426"/>
    </row>
    <row r="87" spans="1:2" x14ac:dyDescent="0.25">
      <c r="A87" s="151" t="s">
        <v>437</v>
      </c>
      <c r="B87" s="426"/>
    </row>
    <row r="88" spans="1:2" x14ac:dyDescent="0.25">
      <c r="A88" s="151" t="s">
        <v>438</v>
      </c>
      <c r="B88" s="426"/>
    </row>
    <row r="89" spans="1:2" x14ac:dyDescent="0.25">
      <c r="A89" s="151" t="s">
        <v>439</v>
      </c>
      <c r="B89" s="426"/>
    </row>
    <row r="90" spans="1:2" ht="16.5" thickBot="1" x14ac:dyDescent="0.3">
      <c r="A90" s="161" t="s">
        <v>440</v>
      </c>
      <c r="B90" s="427"/>
    </row>
    <row r="93" spans="1:2" x14ac:dyDescent="0.25">
      <c r="A93" s="162"/>
      <c r="B93" s="163"/>
    </row>
    <row r="94" spans="1:2" x14ac:dyDescent="0.25">
      <c r="B94" s="164"/>
    </row>
    <row r="95" spans="1:2" x14ac:dyDescent="0.25">
      <c r="B95" s="165"/>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2026-04-27T04:08:48Z</dcterms:modified>
</cp:coreProperties>
</file>