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KL.0014\"/>
    </mc:Choice>
  </mc:AlternateContent>
  <bookViews>
    <workbookView xWindow="0" yWindow="0" windowWidth="28800" windowHeight="99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46" l="1"/>
  <c r="A12" i="46"/>
  <c r="A9" i="46"/>
  <c r="A5" i="46"/>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<sst xmlns="http://schemas.openxmlformats.org/spreadsheetml/2006/main" count="1082" uniqueCount="584">
  <si>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</si>
  <si>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</si>
  <si>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</si>
  <si>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</si>
  <si>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</si>
  <si>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</si>
  <si>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</si>
  <si>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</si>
  <si>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</si>
  <si>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</si>
  <si>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</si>
  <si>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</si>
  <si>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</si>
  <si>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</si>
  <si>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</si>
  <si>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</si>
  <si>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</si>
  <si>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</si>
  <si>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</si>
  <si>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</si>
  <si>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</si>
  <si>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</si>
  <si>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</si>
  <si>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</si>
  <si>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</si>
  <si>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</si>
  <si>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</si>
  <si>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</si>
  <si>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</si>
  <si>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</si>
  <si>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</si>
  <si>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</si>
  <si>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</si>
  <si>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</si>
  <si>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</si>
  <si>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</si>
  <si>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</si>
  <si>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</si>
  <si>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</si>
  <si>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</si>
  <si>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</si>
  <si>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</si>
  <si>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</si>
  <si>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</si>
  <si>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</si>
  <si>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</si>
  <si>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</si>
  <si>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</si>
  <si>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</si>
  <si>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</si>
  <si>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</si>
  <si>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</si>
  <si>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</si>
  <si>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</si>
  <si>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</si>
  <si>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</si>
  <si>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</si>
  <si>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</si>
  <si>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</si>
  <si>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</si>
  <si>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</si>
  <si>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</si>
  <si>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</si>
  <si>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</si>
  <si>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</si>
  <si>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</si>
  <si>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</si>
  <si>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</si>
  <si>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</si>
  <si>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</si>
  <si>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</si>
  <si>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</si>
  <si>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</si>
  <si>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</si>
  <si>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</si>
  <si>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</si>
  <si>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</si>
  <si>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</si>
  <si>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</si>
  <si>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</si>
  <si>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</si>
  <si>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</si>
  <si>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</si>
  <si>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</si>
  <si>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</si>
  <si>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</si>
  <si>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</si>
  <si>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</si>
  <si>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</si>
  <si>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</si>
  <si>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</si>
  <si>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</si>
  <si>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</si>
  <si>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</si>
  <si>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</si>
  <si>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</si>
  <si>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</si>
  <si>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</si>
  <si>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</si>
  <si>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</si>
  <si>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</si>
  <si>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</si>
  <si>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</si>
  <si>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</si>
  <si>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</si>
  <si>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</si>
  <si>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</si>
  <si>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</si>
  <si>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</si>
  <si>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</si>
  <si>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</si>
  <si>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</si>
  <si>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</si>
  <si>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</si>
  <si>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</si>
  <si>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</si>
  <si>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</si>
  <si>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</si>
  <si>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</si>
  <si>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</si>
  <si>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</si>
  <si>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</si>
  <si>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</si>
  <si>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</si>
  <si>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</si>
  <si>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</si>
  <si>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</si>
  <si>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</si>
  <si>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</si>
  <si>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</si>
  <si>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</si>
  <si>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</si>
  <si>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</si>
  <si>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</si>
  <si>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</si>
  <si>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</si>
  <si>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</si>
  <si>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</si>
  <si>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</si>
  <si>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</si>
  <si>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</si>
  <si>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</si>
  <si>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</si>
  <si>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</si>
  <si>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</si>
  <si>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</si>
  <si>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</si>
  <si>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</si>
  <si>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</si>
  <si>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</si>
  <si>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</si>
  <si>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</si>
  <si>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</si>
  <si>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</si>
  <si>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</si>
  <si>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</si>
  <si>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</si>
  <si>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</si>
  <si>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</si>
  <si>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</si>
  <si>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</si>
  <si>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</si>
  <si>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</si>
  <si>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</si>
  <si>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</si>
  <si>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</si>
  <si>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</si>
  <si>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</si>
  <si>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</si>
  <si>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</si>
  <si>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</si>
  <si>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</si>
  <si>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</si>
  <si>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</si>
  <si>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</si>
  <si>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</si>
  <si>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</si>
  <si>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</si>
  <si>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</si>
  <si>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</si>
  <si>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</si>
  <si>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</si>
  <si>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</si>
  <si>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</si>
  <si>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</si>
  <si>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</si>
  <si>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</si>
  <si>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</si>
  <si>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</si>
  <si>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</si>
  <si>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</si>
  <si>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</si>
  <si>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</si>
  <si>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</si>
  <si>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</si>
  <si>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</si>
  <si>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</si>
  <si>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</si>
  <si>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</si>
  <si>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</si>
  <si>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</si>
  <si>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</si>
  <si>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</si>
  <si>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</si>
  <si>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</si>
  <si>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</si>
  <si>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</si>
  <si>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</si>
  <si>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</si>
  <si>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</si>
  <si>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</si>
  <si>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</si>
  <si>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</si>
  <si>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</si>
  <si>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</si>
  <si>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</si>
  <si>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</si>
  <si>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</si>
  <si>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</si>
  <si>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</si>
  <si>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</si>
  <si>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</si>
  <si>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</si>
  <si>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</si>
  <si>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</si>
  <si>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</si>
  <si>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</si>
  <si>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</si>
  <si>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</si>
  <si>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</si>
  <si>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</si>
  <si>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</si>
  <si>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</si>
  <si>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</si>
  <si>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</si>
  <si>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</si>
  <si>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</si>
  <si>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</si>
  <si>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</si>
  <si>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</si>
  <si>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</si>
  <si>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</si>
  <si>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</si>
  <si>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</si>
  <si>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</si>
  <si>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</si>
  <si>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</si>
  <si>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</si>
  <si>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</si>
  <si>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</si>
  <si>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</si>
  <si>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</si>
  <si>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</si>
  <si>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</si>
  <si>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</si>
  <si>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</si>
  <si>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</si>
  <si>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</si>
  <si>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</si>
  <si>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</si>
  <si>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</si>
  <si>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</si>
  <si>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</si>
  <si>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</si>
  <si>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</si>
  <si>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</si>
  <si>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</si>
  <si>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</si>
  <si>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</si>
  <si>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</si>
  <si>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</si>
  <si>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</si>
  <si>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</si>
  <si>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</si>
  <si>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</si>
  <si>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</si>
  <si>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</si>
  <si>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</si>
  <si>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</si>
  <si>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</si>
  <si>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</si>
  <si>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</si>
  <si>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</si>
  <si>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</si>
  <si>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</si>
  <si>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</si>
  <si>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</si>
  <si>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</si>
  <si>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</si>
  <si>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</si>
  <si>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</si>
  <si>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</si>
  <si>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</si>
  <si>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</si>
  <si>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</si>
  <si>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</si>
  <si>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</si>
  <si>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</si>
  <si>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</si>
  <si>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</si>
  <si>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</si>
  <si>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</si>
  <si>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</si>
  <si>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</si>
  <si>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</si>
  <si>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</si>
  <si>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</si>
  <si>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</si>
  <si>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</si>
  <si>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</si>
  <si>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</si>
  <si>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</si>
  <si>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</si>
  <si>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</si>
  <si>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</si>
  <si>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</si>
  <si>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</si>
  <si>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</si>
  <si>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</si>
  <si>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</si>
  <si>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</si>
  <si>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</si>
  <si>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</si>
  <si>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</si>
  <si>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</si>
  <si>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</si>
  <si>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</si>
  <si>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</si>
  <si>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</si>
  <si>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</si>
  <si>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</si>
  <si>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</si>
  <si>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</si>
  <si>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</si>
  <si>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</si>
  <si>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</si>
  <si>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</si>
  <si>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</si>
  <si>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</si>
  <si>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</si>
  <si>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</si>
  <si>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</si>
  <si>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</si>
  <si>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</si>
  <si>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</si>
  <si>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</si>
  <si>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</si>
  <si>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</si>
  <si>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</si>
  <si>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</si>
  <si>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</si>
  <si>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</si>
  <si>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</si>
  <si>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</si>
  <si>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</si>
  <si>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</si>
  <si>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</si>
  <si>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</si>
  <si>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</si>
  <si>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</si>
  <si>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</si>
  <si>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</si>
  <si>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</si>
  <si>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</si>
  <si>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</si>
  <si>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</si>
  <si>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</si>
  <si>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</si>
  <si>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</si>
  <si>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</si>
  <si>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</si>
  <si>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</si>
  <si>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</si>
  <si>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</si>
  <si>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</si>
  <si>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</si>
  <si>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</si>
  <si>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</si>
  <si>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</si>
  <si>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</si>
  <si>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</si>
  <si>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</si>
  <si>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</si>
  <si>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</si>
  <si>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</si>
  <si>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</si>
  <si>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</si>
  <si>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</si>
  <si>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</si>
  <si>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</si>
  <si>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</si>
  <si>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</si>
  <si>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</si>
  <si>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</si>
  <si>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</si>
  <si>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</si>
  <si>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</si>
  <si>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</si>
  <si>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</si>
  <si>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</si>
  <si>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</si>
  <si>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</si>
  <si>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</si>
  <si>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</si>
  <si>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</si>
  <si>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</si>
  <si>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</si>
  <si>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</si>
  <si>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</si>
  <si>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</si>
  <si>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</si>
  <si>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</si>
  <si>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</si>
  <si>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</si>
  <si>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</si>
  <si>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</si>
  <si>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</si>
  <si>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</si>
  <si>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</si>
  <si>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</si>
  <si>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</si>
  <si>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</si>
  <si>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</si>
  <si>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</si>
  <si>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</si>
  <si>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</si>
  <si>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</si>
  <si>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</si>
  <si>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</si>
  <si>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</si>
  <si>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</si>
  <si>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</si>
  <si>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</si>
  <si>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</si>
  <si>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</si>
  <si>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</si>
  <si>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</si>
  <si>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</si>
  <si>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</si>
  <si>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</si>
  <si>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</si>
  <si>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2026</t>
  </si>
  <si>
    <t>Год 2027</t>
  </si>
  <si>
    <t xml:space="preserve"> </t>
  </si>
  <si>
    <t>1.12.</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</si>
  <si>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</si>
  <si>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</si>
  <si>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</si>
  <si>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</si>
  <si>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</si>
  <si>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</si>
  <si>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</si>
  <si>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</si>
  <si>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</si>
  <si>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</si>
  <si>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</si>
  <si>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</si>
  <si>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</si>
  <si>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</si>
  <si>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</si>
  <si>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</si>
  <si>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</si>
  <si>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</si>
  <si>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</si>
  <si>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</si>
  <si>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</si>
  <si>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</si>
  <si>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</si>
  <si>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</si>
  <si>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</si>
  <si>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</si>
  <si>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</si>
  <si>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</si>
  <si>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</si>
  <si>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</si>
  <si>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</si>
  <si>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</si>
  <si>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</si>
  <si>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</si>
  <si>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</si>
  <si>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</si>
  <si>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</si>
  <si>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</si>
  <si>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</si>
  <si>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г. Тюмень</t>
  </si>
  <si>
    <t>Переустройство электросетевого комплекса ВЛ-10 кВ ф. Яр от ПС 110/10 кВ "Тарманы": замена ВЛ 10 кВ - 0,280 км, монтаж ВЛ 10 кВ - 0,002 км., монтаж КЛ 10 кВ - 0,430 км.</t>
  </si>
  <si>
    <t>8,31286 млн.руб./км (ЛЭП 10 кВ)</t>
  </si>
  <si>
    <t>0,432 км., (в том числе прирост 0,152 км.)</t>
  </si>
  <si>
    <t>кабель ААШнг-10 3*120;
провод СИП-3 1*95</t>
  </si>
  <si>
    <t>ВЛ-10 Яр ПС Тарманы</t>
  </si>
  <si>
    <t>ВЛ-10 Яр ПС Тарманы опоры № 64,65,66,67</t>
  </si>
  <si>
    <t>АС-50</t>
  </si>
  <si>
    <t>ААШнг-10 3х120</t>
  </si>
  <si>
    <t>ВЛ</t>
  </si>
  <si>
    <t>КЛ</t>
  </si>
  <si>
    <t>ж/б</t>
  </si>
  <si>
    <t>N_TP3300.KL.0014</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</si>
  <si>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</si>
  <si>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</si>
  <si>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</si>
  <si>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</si>
  <si>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</si>
  <si>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</si>
  <si>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</si>
  <si>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</si>
  <si>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</si>
  <si>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</si>
  <si>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</si>
  <si>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</si>
  <si>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</si>
  <si>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</si>
  <si>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</si>
  <si>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</si>
  <si>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</si>
  <si>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</si>
  <si>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</si>
  <si>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</si>
  <si>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</si>
  <si>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</si>
  <si>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</si>
  <si>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</si>
  <si>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</si>
  <si>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</si>
  <si>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</si>
  <si>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</si>
  <si>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</si>
  <si>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</si>
  <si>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29.09.2022 № ZP01.3000.2022.2661в целях реконструкции электросетевого комплекса ВЛ-10 кВ ф. Яр от ПС 110/10 кВ "Тарманы" для заявителя ООО "СЗ "Самолет Чаркова"</t>
  </si>
  <si>
    <t>2023.0510/2022.0349</t>
  </si>
  <si>
    <t>Филиал АО "Россети Тюмень" ТюмЭС</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</si>
  <si>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</si>
  <si>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</si>
  <si>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Яр от ПС 110/10 кВ "Тарманы"(переустройство, заявитель ООО "СЗ "Самолет-Чаркова", КЛ 10 кВ протяженностью 0,43 км, ВЛ 10 кВ протяженностью 0,002 км)для нужд филиала АО "Россети Тюмень" Тюменские электрические сети</t>
  </si>
  <si>
    <t>Предварительный расчет стоимости работ</t>
  </si>
  <si>
    <t>ВЗ</t>
  </si>
  <si>
    <t>ЗЦ ПО</t>
  </si>
  <si>
    <t>ООО "ТОМЭЛЕКТРОСТРОЙ"</t>
  </si>
  <si>
    <t>32312603202</t>
  </si>
  <si>
    <t>www.roseltorg.ru</t>
  </si>
  <si>
    <t>27.07.2023</t>
  </si>
  <si>
    <t>21.07.2023</t>
  </si>
  <si>
    <t>02.08.2023</t>
  </si>
  <si>
    <t>07.08.2023</t>
  </si>
  <si>
    <t>21.08.2023</t>
  </si>
  <si>
    <t>31.08.2023</t>
  </si>
  <si>
    <t>01.09.2023</t>
  </si>
  <si>
    <t>30.06.2024</t>
  </si>
  <si>
    <t>ООО "ЮграЭнергоСтрой"</t>
  </si>
  <si>
    <t>- по договорам подряда (в разбивке по каждому подрядчику и по договорам):</t>
  </si>
  <si>
    <t>объем заключенного договора PD03.3000.2023.2472 от 31.08.2023 . ООО "ТОМЭЛЕКТРОСТРОЙ"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</si>
  <si>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</si>
  <si>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</si>
  <si>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</si>
  <si>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</si>
  <si>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</si>
  <si>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</si>
  <si>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</si>
  <si>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</si>
  <si>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</si>
  <si>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</si>
  <si>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</si>
  <si>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</si>
  <si>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</si>
  <si>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</si>
  <si>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</si>
  <si>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</si>
  <si>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</si>
  <si>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</si>
  <si>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</si>
  <si>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</si>
  <si>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Реализация проекта в установленные сроки</t>
  </si>
  <si>
    <t>Проблемные вопросы отсутствуют</t>
  </si>
  <si>
    <t>Год 2029</t>
  </si>
  <si>
    <t xml:space="preserve"> +</t>
  </si>
  <si>
    <t>Год раскрытия информации: 2026 год</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</si>
  <si>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- 0,152 км; 
показатель объема финансовых потребностей, необходимых для реализации
мероприятий, направленных на выполнение требований законодательства (Фтз ) - 3,08491 млн.руб.</t>
  </si>
  <si>
    <t xml:space="preserve">Факт 2025 года </t>
  </si>
  <si>
    <t>Год 2030</t>
  </si>
  <si>
    <t xml:space="preserve"> по состоянию на 01.01.2025</t>
  </si>
  <si>
    <t>по состоянию на 01.01.2026</t>
  </si>
  <si>
    <t>Инвестиционный проект учтен проектом корректировки ИПР 2023-2027гг. Исполнение обязательств по соглашению окомпенсации (денежная форма) от 29.09.2022 №ZP01.3000.2022.2661. Заключено дополнительное соглашение №3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3.338.730,72 руб. с НДС.</t>
  </si>
  <si>
    <t>объект введен</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</si>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</sst>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1"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9" fontId="43" fillId="0" borderId="1" xfId="107" applyFont="1" applyFill="1" applyBorder="1" applyAlignment="1">
      <alignment horizontal="center" vertical="center" wrapText="1"/>
    </xf>
    <xf numFmtId="9" fontId="11" fillId="0" borderId="1" xfId="107" applyFont="1" applyFill="1" applyBorder="1" applyAlignment="1">
      <alignment horizontal="center" vertical="center"/>
    </xf>
    <xf numFmtId="9" fontId="11" fillId="24" borderId="1" xfId="107"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11" fillId="0" borderId="0" xfId="2" applyFill="1" applyAlignment="1">
      <alignment vertical="center"/>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0" borderId="4" xfId="0" applyFont="1" applyBorder="1" applyAlignment="1">
      <alignment vertical="center" wrapText="1"/>
    </xf>
    <xf numFmtId="14" fontId="36" fillId="0" borderId="41" xfId="0" applyNumberFormat="1" applyFont="1" applyFill="1" applyBorder="1" applyAlignment="1">
      <alignment horizontal="left"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45" xfId="50" applyFont="1" applyBorder="1" applyAlignment="1">
      <alignment horizontal="center" vertical="center"/>
    </xf>
    <xf numFmtId="0" fontId="74" fillId="0" borderId="43"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9"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50" xfId="50" applyFont="1" applyBorder="1" applyAlignment="1">
      <alignment vertical="center"/>
    </xf>
    <xf numFmtId="0" fontId="74" fillId="0" borderId="2" xfId="50" applyFont="1" applyBorder="1" applyAlignment="1">
      <alignment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D-47A8-BF28-90018C15DF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D-47A8-BF28-90018C15DF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60" workbookViewId="0">
      <selection activeCell="C32" sqref="C32"/>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439</v>
      </c>
    </row>
    <row r="4" spans="1:22" s="67" customFormat="1" ht="18.75" x14ac:dyDescent="0.3">
      <c r="A4" s="80"/>
      <c r="H4" s="79"/>
    </row>
    <row r="5" spans="1:22" s="67" customFormat="1" ht="15.75" x14ac:dyDescent="0.25">
      <c r="A5" s="296" t="s">
        <v>574</v>
      </c>
      <c r="B5" s="296"/>
      <c r="C5" s="296"/>
      <c r="D5" s="81"/>
      <c r="E5" s="81"/>
      <c r="F5" s="81"/>
      <c r="G5" s="81"/>
      <c r="H5" s="81"/>
      <c r="I5" s="81"/>
      <c r="J5" s="81"/>
    </row>
    <row r="6" spans="1:22" s="67" customFormat="1" ht="18.75" x14ac:dyDescent="0.3">
      <c r="A6" s="80"/>
      <c r="H6" s="79"/>
    </row>
    <row r="7" spans="1:22" s="67" customFormat="1" ht="18.75" x14ac:dyDescent="0.2">
      <c r="A7" s="300" t="s">
        <v>8</v>
      </c>
      <c r="B7" s="300"/>
      <c r="C7" s="300"/>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01" t="s">
        <v>422</v>
      </c>
      <c r="B9" s="301"/>
      <c r="C9" s="301"/>
      <c r="D9" s="65"/>
      <c r="E9" s="65"/>
      <c r="F9" s="65"/>
      <c r="G9" s="65"/>
      <c r="H9" s="65"/>
      <c r="I9" s="66"/>
      <c r="J9" s="66"/>
      <c r="K9" s="66"/>
      <c r="L9" s="66"/>
      <c r="M9" s="66"/>
      <c r="N9" s="66"/>
      <c r="O9" s="66"/>
      <c r="P9" s="66"/>
      <c r="Q9" s="66"/>
      <c r="R9" s="66"/>
      <c r="S9" s="66"/>
      <c r="T9" s="66"/>
      <c r="U9" s="66"/>
      <c r="V9" s="66"/>
    </row>
    <row r="10" spans="1:22" s="67" customFormat="1" ht="18.75" x14ac:dyDescent="0.2">
      <c r="A10" s="302" t="s">
        <v>7</v>
      </c>
      <c r="B10" s="302"/>
      <c r="C10" s="302"/>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03" t="s">
        <v>496</v>
      </c>
      <c r="B12" s="303"/>
      <c r="C12" s="303"/>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2" t="s">
        <v>6</v>
      </c>
      <c r="B13" s="302"/>
      <c r="C13" s="302"/>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48"/>
      <c r="B14" s="148"/>
      <c r="C14" s="148"/>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04" t="s">
        <v>483</v>
      </c>
      <c r="B15" s="304"/>
      <c r="C15" s="304"/>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297" t="s">
        <v>5</v>
      </c>
      <c r="B16" s="297"/>
      <c r="C16" s="297"/>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298" t="s">
        <v>400</v>
      </c>
      <c r="B18" s="299"/>
      <c r="C18" s="29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58" t="s">
        <v>273</v>
      </c>
      <c r="C22" s="199" t="s">
        <v>447</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289" t="s">
        <v>569</v>
      </c>
      <c r="C23" s="23" t="s">
        <v>448</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93"/>
      <c r="B24" s="294"/>
      <c r="C24" s="29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59" t="s">
        <v>350</v>
      </c>
      <c r="C25" s="90" t="s">
        <v>421</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59" t="s">
        <v>72</v>
      </c>
      <c r="C26" s="90" t="s">
        <v>417</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59" t="s">
        <v>71</v>
      </c>
      <c r="C27" s="90" t="s">
        <v>484</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59" t="s">
        <v>351</v>
      </c>
      <c r="C28" s="90" t="s">
        <v>418</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59" t="s">
        <v>352</v>
      </c>
      <c r="C29" s="90" t="s">
        <v>418</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59" t="s">
        <v>353</v>
      </c>
      <c r="C30" s="90" t="s">
        <v>418</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59" t="s">
        <v>354</v>
      </c>
      <c r="C31" s="90" t="s">
        <v>582</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59" t="s">
        <v>355</v>
      </c>
      <c r="C32" s="90" t="s">
        <v>418</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59" t="s">
        <v>356</v>
      </c>
      <c r="C33" s="90" t="s">
        <v>420</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370</v>
      </c>
      <c r="B34" s="159" t="s">
        <v>357</v>
      </c>
      <c r="C34" s="90" t="s">
        <v>418</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360</v>
      </c>
      <c r="B35" s="159" t="s">
        <v>69</v>
      </c>
      <c r="C35" s="90" t="s">
        <v>418</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371</v>
      </c>
      <c r="B36" s="159" t="s">
        <v>358</v>
      </c>
      <c r="C36" s="90" t="s">
        <v>418</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361</v>
      </c>
      <c r="B37" s="159" t="s">
        <v>359</v>
      </c>
      <c r="C37" s="90" t="s">
        <v>573</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372</v>
      </c>
      <c r="B38" s="159" t="s">
        <v>227</v>
      </c>
      <c r="C38" s="90" t="s">
        <v>418</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293"/>
      <c r="B39" s="294"/>
      <c r="C39" s="295"/>
      <c r="D39" s="94"/>
      <c r="E39" s="94"/>
      <c r="F39" s="94"/>
      <c r="G39" s="94"/>
      <c r="H39" s="94"/>
      <c r="I39" s="94"/>
      <c r="J39" s="94"/>
      <c r="K39" s="94"/>
      <c r="L39" s="94"/>
      <c r="M39" s="94"/>
      <c r="N39" s="94"/>
      <c r="O39" s="94"/>
      <c r="P39" s="94"/>
      <c r="Q39" s="94"/>
      <c r="R39" s="94"/>
      <c r="S39" s="94"/>
      <c r="T39" s="94"/>
      <c r="U39" s="94"/>
      <c r="V39" s="94"/>
    </row>
    <row r="40" spans="1:22" ht="94.5" x14ac:dyDescent="0.25">
      <c r="A40" s="93" t="s">
        <v>362</v>
      </c>
      <c r="B40" s="159" t="s">
        <v>413</v>
      </c>
      <c r="C40" s="156" t="s">
        <v>575</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373</v>
      </c>
      <c r="B41" s="159" t="s">
        <v>395</v>
      </c>
      <c r="C41" s="160" t="s">
        <v>418</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363</v>
      </c>
      <c r="B42" s="159" t="s">
        <v>410</v>
      </c>
      <c r="C42" s="90" t="s">
        <v>418</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376</v>
      </c>
      <c r="B43" s="159" t="s">
        <v>377</v>
      </c>
      <c r="C43" s="90" t="s">
        <v>418</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364</v>
      </c>
      <c r="B44" s="159" t="s">
        <v>401</v>
      </c>
      <c r="C44" s="90" t="s">
        <v>424</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396</v>
      </c>
      <c r="B45" s="159" t="s">
        <v>402</v>
      </c>
      <c r="C45" s="90" t="s">
        <v>418</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365</v>
      </c>
      <c r="B46" s="159" t="s">
        <v>403</v>
      </c>
      <c r="C46" s="90" t="s">
        <v>424</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93"/>
      <c r="B47" s="294"/>
      <c r="C47" s="295"/>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397</v>
      </c>
      <c r="B48" s="159" t="s">
        <v>411</v>
      </c>
      <c r="C48" s="193">
        <v>0.36669934999999998</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366</v>
      </c>
      <c r="B49" s="159" t="s">
        <v>412</v>
      </c>
      <c r="C49" s="193">
        <v>0</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67" customFormat="1" ht="15.75" x14ac:dyDescent="0.2">
      <c r="A5" s="80"/>
      <c r="H5" s="99"/>
      <c r="J5" s="99"/>
      <c r="M5" s="99"/>
    </row>
    <row r="6" spans="1:28" s="67" customFormat="1" ht="18.75" x14ac:dyDescent="0.2">
      <c r="A6" s="300" t="s">
        <v>8</v>
      </c>
      <c r="B6" s="300"/>
      <c r="C6" s="300"/>
      <c r="D6" s="300"/>
      <c r="E6" s="300"/>
      <c r="F6" s="300"/>
      <c r="G6" s="300"/>
      <c r="H6" s="300"/>
      <c r="I6" s="300"/>
      <c r="J6" s="300"/>
      <c r="K6" s="300"/>
      <c r="L6" s="300"/>
      <c r="M6" s="300"/>
      <c r="N6" s="300"/>
      <c r="O6" s="300"/>
      <c r="P6" s="300"/>
      <c r="Q6" s="300"/>
      <c r="R6" s="300"/>
      <c r="S6" s="300"/>
      <c r="T6" s="66"/>
      <c r="U6" s="66"/>
      <c r="V6" s="66"/>
      <c r="W6" s="66"/>
      <c r="X6" s="66"/>
      <c r="Y6" s="66"/>
      <c r="Z6" s="66"/>
      <c r="AA6" s="66"/>
      <c r="AB6" s="66"/>
    </row>
    <row r="7" spans="1:28" s="67" customFormat="1" ht="18.75" x14ac:dyDescent="0.2">
      <c r="A7" s="300"/>
      <c r="B7" s="300"/>
      <c r="C7" s="300"/>
      <c r="D7" s="300"/>
      <c r="E7" s="300"/>
      <c r="F7" s="300"/>
      <c r="G7" s="300"/>
      <c r="H7" s="300"/>
      <c r="I7" s="300"/>
      <c r="J7" s="300"/>
      <c r="K7" s="300"/>
      <c r="L7" s="300"/>
      <c r="M7" s="300"/>
      <c r="N7" s="300"/>
      <c r="O7" s="300"/>
      <c r="P7" s="300"/>
      <c r="Q7" s="300"/>
      <c r="R7" s="300"/>
      <c r="S7" s="300"/>
      <c r="T7" s="66"/>
      <c r="U7" s="66"/>
      <c r="V7" s="66"/>
      <c r="W7" s="66"/>
      <c r="X7" s="66"/>
      <c r="Y7" s="66"/>
      <c r="Z7" s="66"/>
      <c r="AA7" s="66"/>
      <c r="AB7" s="66"/>
    </row>
    <row r="8" spans="1:28" s="67"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66"/>
      <c r="U8" s="66"/>
      <c r="V8" s="66"/>
      <c r="W8" s="66"/>
      <c r="X8" s="66"/>
      <c r="Y8" s="66"/>
      <c r="Z8" s="66"/>
      <c r="AA8" s="66"/>
      <c r="AB8" s="66"/>
    </row>
    <row r="9" spans="1:28" s="67" customFormat="1" ht="18.75" x14ac:dyDescent="0.2">
      <c r="A9" s="302" t="s">
        <v>7</v>
      </c>
      <c r="B9" s="302"/>
      <c r="C9" s="302"/>
      <c r="D9" s="302"/>
      <c r="E9" s="302"/>
      <c r="F9" s="302"/>
      <c r="G9" s="302"/>
      <c r="H9" s="302"/>
      <c r="I9" s="302"/>
      <c r="J9" s="302"/>
      <c r="K9" s="302"/>
      <c r="L9" s="302"/>
      <c r="M9" s="302"/>
      <c r="N9" s="302"/>
      <c r="O9" s="302"/>
      <c r="P9" s="302"/>
      <c r="Q9" s="302"/>
      <c r="R9" s="302"/>
      <c r="S9" s="302"/>
      <c r="T9" s="66"/>
      <c r="U9" s="66"/>
      <c r="V9" s="66"/>
      <c r="W9" s="66"/>
      <c r="X9" s="66"/>
      <c r="Y9" s="66"/>
      <c r="Z9" s="66"/>
      <c r="AA9" s="66"/>
      <c r="AB9" s="66"/>
    </row>
    <row r="10" spans="1:28" s="67" customFormat="1" ht="18.75" x14ac:dyDescent="0.2">
      <c r="A10" s="300"/>
      <c r="B10" s="300"/>
      <c r="C10" s="300"/>
      <c r="D10" s="300"/>
      <c r="E10" s="300"/>
      <c r="F10" s="300"/>
      <c r="G10" s="300"/>
      <c r="H10" s="300"/>
      <c r="I10" s="300"/>
      <c r="J10" s="300"/>
      <c r="K10" s="300"/>
      <c r="L10" s="300"/>
      <c r="M10" s="300"/>
      <c r="N10" s="300"/>
      <c r="O10" s="300"/>
      <c r="P10" s="300"/>
      <c r="Q10" s="300"/>
      <c r="R10" s="300"/>
      <c r="S10" s="300"/>
      <c r="T10" s="66"/>
      <c r="U10" s="66"/>
      <c r="V10" s="66"/>
      <c r="W10" s="66"/>
      <c r="X10" s="66"/>
      <c r="Y10" s="66"/>
      <c r="Z10" s="66"/>
      <c r="AA10" s="66"/>
      <c r="AB10" s="66"/>
    </row>
    <row r="11" spans="1:28" s="67" customFormat="1" ht="18.75" x14ac:dyDescent="0.2">
      <c r="A11" s="301" t="str">
        <f>'1. паспорт местоположение'!A12:C12</f>
        <v>N_TP3300.KL.0014</v>
      </c>
      <c r="B11" s="301"/>
      <c r="C11" s="301"/>
      <c r="D11" s="301"/>
      <c r="E11" s="301"/>
      <c r="F11" s="301"/>
      <c r="G11" s="301"/>
      <c r="H11" s="301"/>
      <c r="I11" s="301"/>
      <c r="J11" s="301"/>
      <c r="K11" s="301"/>
      <c r="L11" s="301"/>
      <c r="M11" s="301"/>
      <c r="N11" s="301"/>
      <c r="O11" s="301"/>
      <c r="P11" s="301"/>
      <c r="Q11" s="301"/>
      <c r="R11" s="301"/>
      <c r="S11" s="301"/>
      <c r="T11" s="66"/>
      <c r="U11" s="66"/>
      <c r="V11" s="66"/>
      <c r="W11" s="66"/>
      <c r="X11" s="66"/>
      <c r="Y11" s="66"/>
      <c r="Z11" s="66"/>
      <c r="AA11" s="66"/>
      <c r="AB11" s="66"/>
    </row>
    <row r="12" spans="1:28" s="67"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66"/>
      <c r="U12" s="66"/>
      <c r="V12" s="66"/>
      <c r="W12" s="66"/>
      <c r="X12" s="66"/>
      <c r="Y12" s="66"/>
      <c r="Z12" s="66"/>
      <c r="AA12" s="66"/>
      <c r="AB12" s="66"/>
    </row>
    <row r="13" spans="1:28" s="84" customFormat="1" ht="9.75" customHeight="1" x14ac:dyDescent="0.2">
      <c r="A13" s="305"/>
      <c r="B13" s="305"/>
      <c r="C13" s="305"/>
      <c r="D13" s="305"/>
      <c r="E13" s="305"/>
      <c r="F13" s="305"/>
      <c r="G13" s="305"/>
      <c r="H13" s="305"/>
      <c r="I13" s="305"/>
      <c r="J13" s="305"/>
      <c r="K13" s="305"/>
      <c r="L13" s="305"/>
      <c r="M13" s="305"/>
      <c r="N13" s="305"/>
      <c r="O13" s="305"/>
      <c r="P13" s="305"/>
      <c r="Q13" s="305"/>
      <c r="R13" s="305"/>
      <c r="S13" s="305"/>
      <c r="T13" s="149"/>
      <c r="U13" s="149"/>
      <c r="V13" s="149"/>
      <c r="W13" s="149"/>
      <c r="X13" s="149"/>
      <c r="Y13" s="149"/>
      <c r="Z13" s="149"/>
      <c r="AA13" s="149"/>
      <c r="AB13" s="149"/>
    </row>
    <row r="14" spans="1:28" s="85" customFormat="1" ht="18" customHeight="1" x14ac:dyDescent="0.2">
      <c r="A14" s="30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01"/>
      <c r="C14" s="301"/>
      <c r="D14" s="301"/>
      <c r="E14" s="301"/>
      <c r="F14" s="301"/>
      <c r="G14" s="301"/>
      <c r="H14" s="301"/>
      <c r="I14" s="301"/>
      <c r="J14" s="301"/>
      <c r="K14" s="301"/>
      <c r="L14" s="301"/>
      <c r="M14" s="301"/>
      <c r="N14" s="301"/>
      <c r="O14" s="301"/>
      <c r="P14" s="301"/>
      <c r="Q14" s="301"/>
      <c r="R14" s="301"/>
      <c r="S14" s="301"/>
      <c r="T14" s="65"/>
      <c r="U14" s="65"/>
      <c r="V14" s="65"/>
      <c r="W14" s="65"/>
      <c r="X14" s="65"/>
      <c r="Y14" s="65"/>
      <c r="Z14" s="65"/>
      <c r="AA14" s="65"/>
      <c r="AB14" s="65"/>
    </row>
    <row r="15" spans="1:28" s="85"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82"/>
      <c r="U15" s="82"/>
      <c r="V15" s="82"/>
      <c r="W15" s="82"/>
      <c r="X15" s="82"/>
      <c r="Y15" s="82"/>
      <c r="Z15" s="82"/>
      <c r="AA15" s="82"/>
      <c r="AB15" s="82"/>
    </row>
    <row r="16" spans="1:28" s="85"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50"/>
      <c r="U16" s="150"/>
      <c r="V16" s="150"/>
      <c r="W16" s="150"/>
      <c r="X16" s="150"/>
      <c r="Y16" s="150"/>
    </row>
    <row r="17" spans="1:28" s="85" customFormat="1" ht="45.75" customHeight="1" x14ac:dyDescent="0.2">
      <c r="A17" s="298" t="s">
        <v>375</v>
      </c>
      <c r="B17" s="298"/>
      <c r="C17" s="298"/>
      <c r="D17" s="298"/>
      <c r="E17" s="298"/>
      <c r="F17" s="298"/>
      <c r="G17" s="298"/>
      <c r="H17" s="298"/>
      <c r="I17" s="298"/>
      <c r="J17" s="298"/>
      <c r="K17" s="298"/>
      <c r="L17" s="298"/>
      <c r="M17" s="298"/>
      <c r="N17" s="298"/>
      <c r="O17" s="298"/>
      <c r="P17" s="298"/>
      <c r="Q17" s="298"/>
      <c r="R17" s="298"/>
      <c r="S17" s="298"/>
      <c r="T17" s="87"/>
      <c r="U17" s="87"/>
      <c r="V17" s="87"/>
      <c r="W17" s="87"/>
      <c r="X17" s="87"/>
      <c r="Y17" s="87"/>
      <c r="Z17" s="87"/>
      <c r="AA17" s="87"/>
      <c r="AB17" s="87"/>
    </row>
    <row r="18" spans="1:28" s="85"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50"/>
      <c r="U18" s="150"/>
      <c r="V18" s="150"/>
      <c r="W18" s="150"/>
      <c r="X18" s="150"/>
      <c r="Y18" s="150"/>
    </row>
    <row r="19" spans="1:28" s="85" customFormat="1" ht="30.75" customHeight="1" x14ac:dyDescent="0.2">
      <c r="A19" s="307" t="s">
        <v>4</v>
      </c>
      <c r="B19" s="307" t="s">
        <v>97</v>
      </c>
      <c r="C19" s="311" t="s">
        <v>288</v>
      </c>
      <c r="D19" s="307" t="s">
        <v>287</v>
      </c>
      <c r="E19" s="307" t="s">
        <v>96</v>
      </c>
      <c r="F19" s="307" t="s">
        <v>95</v>
      </c>
      <c r="G19" s="307" t="s">
        <v>283</v>
      </c>
      <c r="H19" s="308" t="s">
        <v>94</v>
      </c>
      <c r="I19" s="307" t="s">
        <v>93</v>
      </c>
      <c r="J19" s="308" t="s">
        <v>92</v>
      </c>
      <c r="K19" s="307" t="s">
        <v>91</v>
      </c>
      <c r="L19" s="307" t="s">
        <v>90</v>
      </c>
      <c r="M19" s="308" t="s">
        <v>89</v>
      </c>
      <c r="N19" s="307" t="s">
        <v>88</v>
      </c>
      <c r="O19" s="307" t="s">
        <v>87</v>
      </c>
      <c r="P19" s="307" t="s">
        <v>86</v>
      </c>
      <c r="Q19" s="307" t="s">
        <v>286</v>
      </c>
      <c r="R19" s="307"/>
      <c r="S19" s="307" t="s">
        <v>369</v>
      </c>
      <c r="T19" s="150"/>
      <c r="U19" s="150"/>
      <c r="V19" s="150"/>
      <c r="W19" s="150"/>
      <c r="X19" s="150"/>
      <c r="Y19" s="150"/>
    </row>
    <row r="20" spans="1:28" s="85" customFormat="1" ht="157.5" x14ac:dyDescent="0.2">
      <c r="A20" s="307"/>
      <c r="B20" s="307"/>
      <c r="C20" s="312"/>
      <c r="D20" s="307"/>
      <c r="E20" s="307"/>
      <c r="F20" s="307"/>
      <c r="G20" s="307"/>
      <c r="H20" s="308"/>
      <c r="I20" s="307"/>
      <c r="J20" s="308"/>
      <c r="K20" s="307"/>
      <c r="L20" s="307"/>
      <c r="M20" s="308"/>
      <c r="N20" s="307"/>
      <c r="O20" s="307"/>
      <c r="P20" s="307"/>
      <c r="Q20" s="162" t="s">
        <v>284</v>
      </c>
      <c r="R20" s="164" t="s">
        <v>285</v>
      </c>
      <c r="S20" s="307"/>
      <c r="T20" s="149"/>
      <c r="U20" s="149"/>
      <c r="V20" s="149"/>
      <c r="W20" s="149"/>
      <c r="X20" s="149"/>
      <c r="Y20" s="149"/>
      <c r="Z20" s="92"/>
      <c r="AA20" s="92"/>
      <c r="AB20" s="92"/>
    </row>
    <row r="21" spans="1:28" s="85" customFormat="1" ht="18.75" x14ac:dyDescent="0.2">
      <c r="A21" s="162">
        <v>1</v>
      </c>
      <c r="B21" s="100">
        <v>2</v>
      </c>
      <c r="C21" s="162">
        <v>3</v>
      </c>
      <c r="D21" s="100">
        <v>4</v>
      </c>
      <c r="E21" s="162">
        <v>5</v>
      </c>
      <c r="F21" s="100">
        <v>6</v>
      </c>
      <c r="G21" s="162">
        <v>7</v>
      </c>
      <c r="H21" s="101">
        <v>8</v>
      </c>
      <c r="I21" s="162">
        <v>9</v>
      </c>
      <c r="J21" s="101">
        <v>10</v>
      </c>
      <c r="K21" s="162">
        <v>11</v>
      </c>
      <c r="L21" s="100">
        <v>12</v>
      </c>
      <c r="M21" s="163">
        <v>13</v>
      </c>
      <c r="N21" s="100">
        <v>14</v>
      </c>
      <c r="O21" s="162">
        <v>15</v>
      </c>
      <c r="P21" s="100">
        <v>16</v>
      </c>
      <c r="Q21" s="162">
        <v>17</v>
      </c>
      <c r="R21" s="100">
        <v>18</v>
      </c>
      <c r="S21" s="162">
        <v>19</v>
      </c>
      <c r="T21" s="149"/>
      <c r="U21" s="149"/>
      <c r="V21" s="149"/>
      <c r="W21" s="149"/>
      <c r="X21" s="149"/>
      <c r="Y21" s="149"/>
      <c r="Z21" s="92"/>
      <c r="AA21" s="92"/>
      <c r="AB21" s="92"/>
    </row>
    <row r="22" spans="1:28" s="153" customFormat="1" ht="84.75" customHeight="1" x14ac:dyDescent="0.2">
      <c r="A22" s="157"/>
      <c r="B22" s="154"/>
      <c r="C22" s="154"/>
      <c r="D22" s="154"/>
      <c r="E22" s="155"/>
      <c r="F22" s="155"/>
      <c r="G22" s="194"/>
      <c r="H22" s="156"/>
      <c r="I22" s="154"/>
      <c r="J22" s="156"/>
      <c r="K22" s="154"/>
      <c r="L22" s="154"/>
      <c r="M22" s="166"/>
      <c r="N22" s="166"/>
      <c r="O22" s="166"/>
      <c r="P22" s="166"/>
      <c r="Q22" s="178"/>
      <c r="R22" s="156"/>
      <c r="S22" s="168"/>
      <c r="T22" s="151"/>
      <c r="U22" s="151"/>
      <c r="V22" s="151"/>
      <c r="W22" s="151"/>
      <c r="X22" s="151"/>
      <c r="Y22" s="151"/>
      <c r="Z22" s="152"/>
      <c r="AA22" s="152"/>
      <c r="AB22" s="152"/>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296" t="str">
        <f>'1. паспорт местоположение'!A5:C5</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67" customFormat="1" x14ac:dyDescent="0.2">
      <c r="A7" s="80"/>
    </row>
    <row r="8" spans="1:20" s="67"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6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67"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67"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6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67" customFormat="1" ht="18.75" customHeight="1" x14ac:dyDescent="0.2">
      <c r="A13" s="316" t="str">
        <f>'1. паспорт местоположение'!A12:C12</f>
        <v>N_TP3300.KL.0014</v>
      </c>
      <c r="B13" s="316"/>
      <c r="C13" s="316"/>
      <c r="D13" s="316"/>
      <c r="E13" s="316"/>
      <c r="F13" s="316"/>
      <c r="G13" s="316"/>
      <c r="H13" s="316"/>
      <c r="I13" s="316"/>
      <c r="J13" s="316"/>
      <c r="K13" s="316"/>
      <c r="L13" s="316"/>
      <c r="M13" s="316"/>
      <c r="N13" s="316"/>
      <c r="O13" s="316"/>
      <c r="P13" s="316"/>
      <c r="Q13" s="316"/>
      <c r="R13" s="316"/>
      <c r="S13" s="316"/>
      <c r="T13" s="316"/>
    </row>
    <row r="14" spans="1:20" s="67"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84"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85" customFormat="1" ht="43.5" customHeight="1" x14ac:dyDescent="0.2">
      <c r="A16" s="31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6" s="317"/>
      <c r="C16" s="317"/>
      <c r="D16" s="317"/>
      <c r="E16" s="317"/>
      <c r="F16" s="317"/>
      <c r="G16" s="317"/>
      <c r="H16" s="317"/>
      <c r="I16" s="317"/>
      <c r="J16" s="317"/>
      <c r="K16" s="317"/>
      <c r="L16" s="317"/>
      <c r="M16" s="317"/>
      <c r="N16" s="317"/>
      <c r="O16" s="317"/>
      <c r="P16" s="317"/>
      <c r="Q16" s="317"/>
      <c r="R16" s="317"/>
      <c r="S16" s="317"/>
      <c r="T16" s="317"/>
    </row>
    <row r="17" spans="1:113" s="85"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113" s="85"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85" customFormat="1" ht="15" customHeight="1" x14ac:dyDescent="0.2">
      <c r="A19" s="299" t="s">
        <v>380</v>
      </c>
      <c r="B19" s="299"/>
      <c r="C19" s="299"/>
      <c r="D19" s="299"/>
      <c r="E19" s="299"/>
      <c r="F19" s="299"/>
      <c r="G19" s="299"/>
      <c r="H19" s="299"/>
      <c r="I19" s="299"/>
      <c r="J19" s="299"/>
      <c r="K19" s="299"/>
      <c r="L19" s="299"/>
      <c r="M19" s="299"/>
      <c r="N19" s="299"/>
      <c r="O19" s="299"/>
      <c r="P19" s="299"/>
      <c r="Q19" s="299"/>
      <c r="R19" s="299"/>
      <c r="S19" s="299"/>
      <c r="T19" s="299"/>
    </row>
    <row r="20" spans="1:113" s="10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4</v>
      </c>
      <c r="B21" s="322" t="s">
        <v>218</v>
      </c>
      <c r="C21" s="323"/>
      <c r="D21" s="326" t="s">
        <v>119</v>
      </c>
      <c r="E21" s="322" t="s">
        <v>408</v>
      </c>
      <c r="F21" s="323"/>
      <c r="G21" s="322" t="s">
        <v>237</v>
      </c>
      <c r="H21" s="323"/>
      <c r="I21" s="322" t="s">
        <v>118</v>
      </c>
      <c r="J21" s="323"/>
      <c r="K21" s="326" t="s">
        <v>117</v>
      </c>
      <c r="L21" s="322" t="s">
        <v>116</v>
      </c>
      <c r="M21" s="323"/>
      <c r="N21" s="322" t="s">
        <v>404</v>
      </c>
      <c r="O21" s="323"/>
      <c r="P21" s="326" t="s">
        <v>115</v>
      </c>
      <c r="Q21" s="313" t="s">
        <v>114</v>
      </c>
      <c r="R21" s="314"/>
      <c r="S21" s="313" t="s">
        <v>113</v>
      </c>
      <c r="T21" s="315"/>
    </row>
    <row r="22" spans="1:113" ht="204.75" customHeight="1" x14ac:dyDescent="0.25">
      <c r="A22" s="320"/>
      <c r="B22" s="324"/>
      <c r="C22" s="325"/>
      <c r="D22" s="329"/>
      <c r="E22" s="324"/>
      <c r="F22" s="325"/>
      <c r="G22" s="324"/>
      <c r="H22" s="325"/>
      <c r="I22" s="324"/>
      <c r="J22" s="325"/>
      <c r="K22" s="327"/>
      <c r="L22" s="324"/>
      <c r="M22" s="325"/>
      <c r="N22" s="324"/>
      <c r="O22" s="325"/>
      <c r="P22" s="327"/>
      <c r="Q22" s="69" t="s">
        <v>112</v>
      </c>
      <c r="R22" s="69" t="s">
        <v>379</v>
      </c>
      <c r="S22" s="69" t="s">
        <v>111</v>
      </c>
      <c r="T22" s="69" t="s">
        <v>110</v>
      </c>
    </row>
    <row r="23" spans="1:113" ht="51.75" customHeight="1" x14ac:dyDescent="0.25">
      <c r="A23" s="321"/>
      <c r="B23" s="69" t="s">
        <v>108</v>
      </c>
      <c r="C23" s="69" t="s">
        <v>109</v>
      </c>
      <c r="D23" s="327"/>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28" t="s">
        <v>414</v>
      </c>
      <c r="C28" s="328"/>
      <c r="D28" s="328"/>
      <c r="E28" s="328"/>
      <c r="F28" s="328"/>
      <c r="G28" s="328"/>
      <c r="H28" s="328"/>
      <c r="I28" s="328"/>
      <c r="J28" s="328"/>
      <c r="K28" s="328"/>
      <c r="L28" s="328"/>
      <c r="M28" s="328"/>
      <c r="N28" s="328"/>
      <c r="O28" s="328"/>
      <c r="P28" s="328"/>
      <c r="Q28" s="328"/>
      <c r="R28" s="32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378</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B25" sqref="B2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5" width="12.42578125" style="68" customWidth="1"/>
    <col min="16" max="16" width="12"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2" width="21.7109375" style="68" customWidth="1"/>
    <col min="23" max="23" width="17.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16" t="s">
        <v>422</v>
      </c>
      <c r="F9" s="316"/>
      <c r="G9" s="316"/>
      <c r="H9" s="316"/>
      <c r="I9" s="316"/>
      <c r="J9" s="316"/>
      <c r="K9" s="316"/>
      <c r="L9" s="316"/>
      <c r="M9" s="316"/>
      <c r="N9" s="316"/>
      <c r="O9" s="316"/>
      <c r="P9" s="316"/>
      <c r="Q9" s="316"/>
      <c r="R9" s="316"/>
      <c r="S9" s="316"/>
      <c r="T9" s="316"/>
      <c r="U9" s="316"/>
      <c r="V9" s="316"/>
      <c r="W9" s="316"/>
      <c r="X9" s="316"/>
      <c r="Y9" s="316"/>
    </row>
    <row r="10" spans="1:27" s="67"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31" t="str">
        <f>'1. паспорт местоположение'!A12:C12</f>
        <v>N_TP3300.KL.0014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67"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85"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382</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04" customFormat="1" ht="21" customHeight="1" x14ac:dyDescent="0.25"/>
    <row r="21" spans="1:27" ht="15.75" customHeight="1" x14ac:dyDescent="0.25">
      <c r="A21" s="326" t="s">
        <v>4</v>
      </c>
      <c r="B21" s="322" t="s">
        <v>388</v>
      </c>
      <c r="C21" s="323"/>
      <c r="D21" s="322" t="s">
        <v>390</v>
      </c>
      <c r="E21" s="323"/>
      <c r="F21" s="313" t="s">
        <v>91</v>
      </c>
      <c r="G21" s="315"/>
      <c r="H21" s="315"/>
      <c r="I21" s="314"/>
      <c r="J21" s="326" t="s">
        <v>391</v>
      </c>
      <c r="K21" s="322" t="s">
        <v>392</v>
      </c>
      <c r="L21" s="323"/>
      <c r="M21" s="322" t="s">
        <v>393</v>
      </c>
      <c r="N21" s="323"/>
      <c r="O21" s="322" t="s">
        <v>381</v>
      </c>
      <c r="P21" s="323"/>
      <c r="Q21" s="322" t="s">
        <v>124</v>
      </c>
      <c r="R21" s="323"/>
      <c r="S21" s="326" t="s">
        <v>123</v>
      </c>
      <c r="T21" s="326" t="s">
        <v>394</v>
      </c>
      <c r="U21" s="326" t="s">
        <v>389</v>
      </c>
      <c r="V21" s="322" t="s">
        <v>122</v>
      </c>
      <c r="W21" s="323"/>
      <c r="X21" s="313" t="s">
        <v>114</v>
      </c>
      <c r="Y21" s="315"/>
      <c r="Z21" s="313" t="s">
        <v>113</v>
      </c>
      <c r="AA21" s="315"/>
    </row>
    <row r="22" spans="1:27" ht="216" customHeight="1" x14ac:dyDescent="0.25">
      <c r="A22" s="329"/>
      <c r="B22" s="324"/>
      <c r="C22" s="325"/>
      <c r="D22" s="324"/>
      <c r="E22" s="325"/>
      <c r="F22" s="313" t="s">
        <v>121</v>
      </c>
      <c r="G22" s="314"/>
      <c r="H22" s="313" t="s">
        <v>120</v>
      </c>
      <c r="I22" s="314"/>
      <c r="J22" s="327"/>
      <c r="K22" s="324"/>
      <c r="L22" s="325"/>
      <c r="M22" s="324"/>
      <c r="N22" s="325"/>
      <c r="O22" s="324"/>
      <c r="P22" s="325"/>
      <c r="Q22" s="324"/>
      <c r="R22" s="325"/>
      <c r="S22" s="327"/>
      <c r="T22" s="327"/>
      <c r="U22" s="327"/>
      <c r="V22" s="324"/>
      <c r="W22" s="325"/>
      <c r="X22" s="69" t="s">
        <v>112</v>
      </c>
      <c r="Y22" s="69" t="s">
        <v>379</v>
      </c>
      <c r="Z22" s="69" t="s">
        <v>111</v>
      </c>
      <c r="AA22" s="69" t="s">
        <v>110</v>
      </c>
    </row>
    <row r="23" spans="1:27" ht="60" customHeight="1" x14ac:dyDescent="0.25">
      <c r="A23" s="327"/>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84.75" customHeight="1" x14ac:dyDescent="0.25">
      <c r="A25" s="202">
        <v>1</v>
      </c>
      <c r="B25" s="211" t="s">
        <v>489</v>
      </c>
      <c r="C25" s="211" t="s">
        <v>489</v>
      </c>
      <c r="D25" s="211" t="s">
        <v>490</v>
      </c>
      <c r="E25" s="211" t="s">
        <v>490</v>
      </c>
      <c r="F25" s="212">
        <v>10</v>
      </c>
      <c r="G25" s="212">
        <v>10</v>
      </c>
      <c r="H25" s="212">
        <v>10</v>
      </c>
      <c r="I25" s="212">
        <v>10</v>
      </c>
      <c r="J25" s="213">
        <v>1979</v>
      </c>
      <c r="K25" s="202">
        <v>1</v>
      </c>
      <c r="L25" s="202">
        <v>1</v>
      </c>
      <c r="M25" s="202" t="s">
        <v>491</v>
      </c>
      <c r="N25" s="202" t="s">
        <v>492</v>
      </c>
      <c r="O25" s="202" t="s">
        <v>493</v>
      </c>
      <c r="P25" s="202" t="s">
        <v>494</v>
      </c>
      <c r="Q25" s="202">
        <v>18.3</v>
      </c>
      <c r="R25" s="202">
        <v>18.45</v>
      </c>
      <c r="S25" s="214" t="s">
        <v>424</v>
      </c>
      <c r="T25" s="202" t="s">
        <v>424</v>
      </c>
      <c r="U25" s="202" t="s">
        <v>424</v>
      </c>
      <c r="V25" s="202" t="s">
        <v>495</v>
      </c>
      <c r="W25" s="202"/>
      <c r="X25" s="202" t="s">
        <v>424</v>
      </c>
      <c r="Y25" s="202" t="s">
        <v>424</v>
      </c>
      <c r="Z25" s="202" t="s">
        <v>424</v>
      </c>
      <c r="AA25" s="202" t="s">
        <v>424</v>
      </c>
    </row>
    <row r="26" spans="1:27" ht="3" customHeight="1" x14ac:dyDescent="0.25">
      <c r="X26" s="112"/>
      <c r="Y26" s="113"/>
      <c r="Z26" s="75"/>
      <c r="AA26" s="75"/>
    </row>
    <row r="27" spans="1:27" s="72" customFormat="1" ht="12.75" x14ac:dyDescent="0.2">
      <c r="A27" s="108"/>
      <c r="B27" s="108"/>
      <c r="C27" s="108"/>
      <c r="E27" s="108"/>
      <c r="X27" s="114"/>
      <c r="Y27" s="114"/>
      <c r="Z27" s="114"/>
      <c r="AA27" s="114"/>
    </row>
    <row r="28" spans="1:27" s="72"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40" sqref="C4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77"/>
      <c r="C1" s="78" t="s">
        <v>66</v>
      </c>
    </row>
    <row r="2" spans="1:29" s="67" customFormat="1" ht="18.75" customHeight="1" x14ac:dyDescent="0.3">
      <c r="A2" s="77"/>
      <c r="C2" s="79" t="s">
        <v>9</v>
      </c>
    </row>
    <row r="3" spans="1:29" s="67" customFormat="1" ht="18.75" x14ac:dyDescent="0.3">
      <c r="A3" s="80"/>
      <c r="C3" s="79" t="str">
        <f>'1. паспорт местоположение'!C3</f>
        <v>от «05» мая 2016 г. №380</v>
      </c>
    </row>
    <row r="4" spans="1:29" s="67" customFormat="1" ht="18.75" x14ac:dyDescent="0.3">
      <c r="A4" s="80"/>
      <c r="C4" s="79"/>
    </row>
    <row r="5" spans="1:29" s="67" customFormat="1" ht="15.75" x14ac:dyDescent="0.2">
      <c r="A5" s="296" t="str">
        <f>'1. паспорт местоположение'!A5:C5</f>
        <v>Год раскрытия информации: 2026 год</v>
      </c>
      <c r="B5" s="296"/>
      <c r="C5" s="29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7" customFormat="1" ht="18.75" x14ac:dyDescent="0.3">
      <c r="A6" s="80"/>
      <c r="G6" s="79"/>
    </row>
    <row r="7" spans="1:29" s="67" customFormat="1" ht="18.75" x14ac:dyDescent="0.2">
      <c r="A7" s="300" t="s">
        <v>8</v>
      </c>
      <c r="B7" s="300"/>
      <c r="C7" s="300"/>
      <c r="D7" s="66"/>
      <c r="E7" s="66"/>
      <c r="F7" s="66"/>
      <c r="G7" s="66"/>
      <c r="H7" s="66"/>
      <c r="I7" s="66"/>
      <c r="J7" s="66"/>
      <c r="K7" s="66"/>
      <c r="L7" s="66"/>
      <c r="M7" s="66"/>
      <c r="N7" s="66"/>
      <c r="O7" s="66"/>
      <c r="P7" s="66"/>
      <c r="Q7" s="66"/>
      <c r="R7" s="66"/>
      <c r="S7" s="66"/>
      <c r="T7" s="66"/>
      <c r="U7" s="66"/>
    </row>
    <row r="8" spans="1:29" s="67" customFormat="1" ht="18.75" x14ac:dyDescent="0.2">
      <c r="A8" s="300"/>
      <c r="B8" s="300"/>
      <c r="C8" s="300"/>
      <c r="D8" s="97"/>
      <c r="E8" s="97"/>
      <c r="F8" s="97"/>
      <c r="G8" s="97"/>
      <c r="H8" s="66"/>
      <c r="I8" s="66"/>
      <c r="J8" s="66"/>
      <c r="K8" s="66"/>
      <c r="L8" s="66"/>
      <c r="M8" s="66"/>
      <c r="N8" s="66"/>
      <c r="O8" s="66"/>
      <c r="P8" s="66"/>
      <c r="Q8" s="66"/>
      <c r="R8" s="66"/>
      <c r="S8" s="66"/>
      <c r="T8" s="66"/>
      <c r="U8" s="66"/>
    </row>
    <row r="9" spans="1:29" s="67" customFormat="1" ht="18.75" x14ac:dyDescent="0.2">
      <c r="A9" s="316" t="str">
        <f>'1. паспорт местоположение'!A9:C9</f>
        <v>АО "Россети Тюмень"</v>
      </c>
      <c r="B9" s="316"/>
      <c r="C9" s="316"/>
      <c r="D9" s="65"/>
      <c r="E9" s="65"/>
      <c r="F9" s="65"/>
      <c r="G9" s="65"/>
      <c r="H9" s="66"/>
      <c r="I9" s="66"/>
      <c r="J9" s="66"/>
      <c r="K9" s="66"/>
      <c r="L9" s="66"/>
      <c r="M9" s="66"/>
      <c r="N9" s="66"/>
      <c r="O9" s="66"/>
      <c r="P9" s="66"/>
      <c r="Q9" s="66"/>
      <c r="R9" s="66"/>
      <c r="S9" s="66"/>
      <c r="T9" s="66"/>
      <c r="U9" s="66"/>
    </row>
    <row r="10" spans="1:29" s="67" customFormat="1" ht="18.75" x14ac:dyDescent="0.2">
      <c r="A10" s="302" t="s">
        <v>7</v>
      </c>
      <c r="B10" s="302"/>
      <c r="C10" s="302"/>
      <c r="D10" s="82"/>
      <c r="E10" s="82"/>
      <c r="F10" s="82"/>
      <c r="G10" s="82"/>
      <c r="H10" s="66"/>
      <c r="I10" s="66"/>
      <c r="J10" s="66"/>
      <c r="K10" s="66"/>
      <c r="L10" s="66"/>
      <c r="M10" s="66"/>
      <c r="N10" s="66"/>
      <c r="O10" s="66"/>
      <c r="P10" s="66"/>
      <c r="Q10" s="66"/>
      <c r="R10" s="66"/>
      <c r="S10" s="66"/>
      <c r="T10" s="66"/>
      <c r="U10" s="66"/>
    </row>
    <row r="11" spans="1:29" s="67" customFormat="1" ht="18.75" x14ac:dyDescent="0.2">
      <c r="A11" s="300"/>
      <c r="B11" s="300"/>
      <c r="C11" s="300"/>
      <c r="D11" s="97"/>
      <c r="E11" s="97"/>
      <c r="F11" s="97"/>
      <c r="G11" s="97"/>
      <c r="H11" s="66"/>
      <c r="I11" s="66"/>
      <c r="J11" s="66"/>
      <c r="K11" s="66"/>
      <c r="L11" s="66"/>
      <c r="M11" s="66"/>
      <c r="N11" s="66"/>
      <c r="O11" s="66"/>
      <c r="P11" s="66"/>
      <c r="Q11" s="66"/>
      <c r="R11" s="66"/>
      <c r="S11" s="66"/>
      <c r="T11" s="66"/>
      <c r="U11" s="66"/>
    </row>
    <row r="12" spans="1:29" s="67" customFormat="1" ht="18.75" x14ac:dyDescent="0.2">
      <c r="A12" s="316" t="str">
        <f>'1. паспорт местоположение'!A12:C12</f>
        <v>N_TP3300.KL.0014</v>
      </c>
      <c r="B12" s="316"/>
      <c r="C12" s="316"/>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02" t="s">
        <v>6</v>
      </c>
      <c r="B13" s="302"/>
      <c r="C13" s="302"/>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05"/>
      <c r="B14" s="305"/>
      <c r="C14" s="305"/>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17"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17"/>
      <c r="C15" s="317"/>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02" t="s">
        <v>5</v>
      </c>
      <c r="B16" s="302"/>
      <c r="C16" s="302"/>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09"/>
      <c r="B17" s="309"/>
      <c r="C17" s="309"/>
      <c r="D17" s="86"/>
      <c r="E17" s="86"/>
      <c r="F17" s="86"/>
      <c r="G17" s="86"/>
      <c r="H17" s="86"/>
      <c r="I17" s="86"/>
      <c r="J17" s="86"/>
      <c r="K17" s="86"/>
      <c r="L17" s="86"/>
      <c r="M17" s="86"/>
      <c r="N17" s="86"/>
      <c r="O17" s="86"/>
      <c r="P17" s="86"/>
      <c r="Q17" s="86"/>
      <c r="R17" s="86"/>
    </row>
    <row r="18" spans="1:21" s="85" customFormat="1" ht="27.75" customHeight="1" x14ac:dyDescent="0.2">
      <c r="A18" s="298" t="s">
        <v>374</v>
      </c>
      <c r="B18" s="298"/>
      <c r="C18" s="298"/>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1" t="s">
        <v>386</v>
      </c>
      <c r="C22" s="196" t="s">
        <v>448</v>
      </c>
      <c r="D22" s="91"/>
      <c r="E22" s="91"/>
      <c r="F22" s="83"/>
      <c r="G22" s="83"/>
      <c r="H22" s="83"/>
      <c r="I22" s="83"/>
      <c r="J22" s="83"/>
      <c r="K22" s="83"/>
      <c r="L22" s="83"/>
      <c r="M22" s="83"/>
      <c r="N22" s="83"/>
      <c r="O22" s="83"/>
      <c r="P22" s="83"/>
      <c r="Q22" s="92"/>
      <c r="R22" s="92"/>
      <c r="S22" s="92"/>
      <c r="T22" s="92"/>
      <c r="U22" s="92"/>
    </row>
    <row r="23" spans="1:21" ht="47.25" x14ac:dyDescent="0.25">
      <c r="A23" s="93" t="s">
        <v>62</v>
      </c>
      <c r="B23" s="158" t="s">
        <v>59</v>
      </c>
      <c r="C23" s="167" t="s">
        <v>483</v>
      </c>
      <c r="D23" s="91"/>
      <c r="E23" s="94"/>
      <c r="F23" s="94"/>
      <c r="G23" s="94"/>
      <c r="H23" s="94"/>
      <c r="I23" s="94"/>
      <c r="J23" s="94"/>
      <c r="K23" s="94"/>
      <c r="L23" s="94"/>
      <c r="M23" s="94"/>
      <c r="N23" s="94"/>
      <c r="O23" s="94"/>
      <c r="P23" s="94"/>
      <c r="Q23" s="94"/>
      <c r="R23" s="94"/>
      <c r="S23" s="94"/>
      <c r="T23" s="94"/>
      <c r="U23" s="94"/>
    </row>
    <row r="24" spans="1:21" ht="47.25" x14ac:dyDescent="0.25">
      <c r="A24" s="93" t="s">
        <v>61</v>
      </c>
      <c r="B24" s="158" t="s">
        <v>406</v>
      </c>
      <c r="C24" s="167" t="s">
        <v>485</v>
      </c>
      <c r="D24" s="94"/>
      <c r="E24" s="94"/>
      <c r="F24" s="94"/>
      <c r="G24" s="94"/>
      <c r="H24" s="94"/>
      <c r="I24" s="94"/>
      <c r="J24" s="94"/>
      <c r="K24" s="94"/>
      <c r="L24" s="94"/>
      <c r="M24" s="94"/>
      <c r="N24" s="94"/>
      <c r="O24" s="94"/>
      <c r="P24" s="94"/>
      <c r="Q24" s="94"/>
      <c r="R24" s="94"/>
      <c r="S24" s="94"/>
      <c r="T24" s="94"/>
      <c r="U24" s="94"/>
    </row>
    <row r="25" spans="1:21" ht="31.5" x14ac:dyDescent="0.25">
      <c r="A25" s="93" t="s">
        <v>60</v>
      </c>
      <c r="B25" s="158" t="s">
        <v>407</v>
      </c>
      <c r="C25" s="167" t="s">
        <v>486</v>
      </c>
      <c r="D25" s="94"/>
      <c r="E25" s="94"/>
      <c r="F25" s="94"/>
      <c r="G25" s="94"/>
      <c r="H25" s="94"/>
      <c r="I25" s="94"/>
      <c r="J25" s="94"/>
      <c r="K25" s="94"/>
      <c r="L25" s="94"/>
      <c r="M25" s="94"/>
      <c r="N25" s="94"/>
      <c r="O25" s="94"/>
      <c r="P25" s="94"/>
      <c r="Q25" s="94"/>
      <c r="R25" s="94"/>
      <c r="S25" s="94"/>
      <c r="T25" s="94"/>
      <c r="U25" s="94"/>
    </row>
    <row r="26" spans="1:21" ht="31.5" x14ac:dyDescent="0.25">
      <c r="A26" s="93" t="s">
        <v>58</v>
      </c>
      <c r="B26" s="158" t="s">
        <v>225</v>
      </c>
      <c r="C26" s="88" t="s">
        <v>423</v>
      </c>
      <c r="D26" s="94"/>
      <c r="E26" s="94"/>
      <c r="F26" s="94"/>
      <c r="G26" s="94"/>
      <c r="H26" s="94"/>
      <c r="I26" s="94"/>
      <c r="J26" s="94"/>
      <c r="K26" s="94"/>
      <c r="L26" s="94"/>
      <c r="M26" s="94"/>
      <c r="N26" s="94"/>
      <c r="O26" s="94"/>
      <c r="P26" s="94"/>
      <c r="Q26" s="94"/>
      <c r="R26" s="94"/>
      <c r="S26" s="94"/>
      <c r="T26" s="94"/>
      <c r="U26" s="94"/>
    </row>
    <row r="27" spans="1:21" ht="47.25" x14ac:dyDescent="0.25">
      <c r="A27" s="93" t="s">
        <v>57</v>
      </c>
      <c r="B27" s="158" t="s">
        <v>387</v>
      </c>
      <c r="C27" s="200" t="s">
        <v>527</v>
      </c>
      <c r="D27" s="91"/>
      <c r="E27" s="94"/>
      <c r="F27" s="94"/>
      <c r="G27" s="94"/>
      <c r="H27" s="94"/>
      <c r="I27" s="94"/>
      <c r="J27" s="94"/>
      <c r="K27" s="94"/>
      <c r="L27" s="94"/>
      <c r="M27" s="94"/>
      <c r="N27" s="94"/>
      <c r="O27" s="94"/>
      <c r="P27" s="94"/>
      <c r="Q27" s="94"/>
      <c r="R27" s="94"/>
      <c r="S27" s="94"/>
      <c r="T27" s="94"/>
      <c r="U27" s="94"/>
    </row>
    <row r="28" spans="1:21" ht="15.75" x14ac:dyDescent="0.25">
      <c r="A28" s="93" t="s">
        <v>55</v>
      </c>
      <c r="B28" s="158" t="s">
        <v>56</v>
      </c>
      <c r="C28" s="169">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59" t="s">
        <v>54</v>
      </c>
      <c r="C29" s="170">
        <v>2026</v>
      </c>
      <c r="D29" s="94"/>
      <c r="E29" s="94"/>
      <c r="F29" s="94"/>
      <c r="G29" s="94"/>
      <c r="H29" s="94"/>
      <c r="I29" s="94"/>
      <c r="J29" s="94"/>
      <c r="K29" s="94"/>
      <c r="L29" s="94"/>
      <c r="M29" s="94"/>
      <c r="N29" s="94"/>
      <c r="O29" s="94"/>
      <c r="P29" s="94"/>
      <c r="Q29" s="94"/>
      <c r="R29" s="94"/>
      <c r="S29" s="94"/>
      <c r="T29" s="94"/>
      <c r="U29" s="94"/>
    </row>
    <row r="30" spans="1:21" ht="31.5" x14ac:dyDescent="0.25">
      <c r="A30" s="93" t="s">
        <v>70</v>
      </c>
      <c r="B30" s="159" t="s">
        <v>52</v>
      </c>
      <c r="C30" s="88" t="s">
        <v>583</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66"/>
      <c r="AB6" s="6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66"/>
      <c r="AB7" s="66"/>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65"/>
      <c r="AB8" s="65"/>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82"/>
      <c r="AB9" s="8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66"/>
      <c r="AB10" s="66"/>
    </row>
    <row r="11" spans="1:28" x14ac:dyDescent="0.25">
      <c r="A11" s="316" t="str">
        <f>'1. паспорт местоположение'!A12:C12</f>
        <v>N_TP3300.KL.0014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65"/>
      <c r="AB11" s="65"/>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82"/>
      <c r="AB12" s="8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7"/>
      <c r="AB13" s="117"/>
    </row>
    <row r="14" spans="1:28" x14ac:dyDescent="0.25">
      <c r="A14" s="316"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65"/>
      <c r="AB14" s="65"/>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82"/>
      <c r="AB15" s="8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18"/>
      <c r="AB16" s="11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18"/>
      <c r="AB17" s="11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18"/>
      <c r="AB18" s="11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18"/>
      <c r="AB19" s="11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18"/>
      <c r="AB20" s="11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18"/>
      <c r="AB21" s="118"/>
    </row>
    <row r="22" spans="1:28" x14ac:dyDescent="0.25">
      <c r="A22" s="333" t="s">
        <v>405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19"/>
      <c r="AB22" s="119"/>
    </row>
    <row r="23" spans="1:28" ht="32.25" customHeight="1" x14ac:dyDescent="0.25">
      <c r="A23" s="335" t="s">
        <v>281</v>
      </c>
      <c r="B23" s="336"/>
      <c r="C23" s="336"/>
      <c r="D23" s="336"/>
      <c r="E23" s="336"/>
      <c r="F23" s="336"/>
      <c r="G23" s="336"/>
      <c r="H23" s="336"/>
      <c r="I23" s="336"/>
      <c r="J23" s="336"/>
      <c r="K23" s="336"/>
      <c r="L23" s="337"/>
      <c r="M23" s="334" t="s">
        <v>282</v>
      </c>
      <c r="N23" s="334"/>
      <c r="O23" s="334"/>
      <c r="P23" s="334"/>
      <c r="Q23" s="334"/>
      <c r="R23" s="334"/>
      <c r="S23" s="334"/>
      <c r="T23" s="334"/>
      <c r="U23" s="334"/>
      <c r="V23" s="334"/>
      <c r="W23" s="334"/>
      <c r="X23" s="334"/>
      <c r="Y23" s="334"/>
      <c r="Z23" s="334"/>
    </row>
    <row r="24" spans="1:28" ht="151.5" customHeight="1" x14ac:dyDescent="0.25">
      <c r="A24" s="120" t="s">
        <v>228</v>
      </c>
      <c r="B24" s="121" t="s">
        <v>235</v>
      </c>
      <c r="C24" s="120" t="s">
        <v>275</v>
      </c>
      <c r="D24" s="120" t="s">
        <v>229</v>
      </c>
      <c r="E24" s="120" t="s">
        <v>276</v>
      </c>
      <c r="F24" s="120" t="s">
        <v>278</v>
      </c>
      <c r="G24" s="120" t="s">
        <v>277</v>
      </c>
      <c r="H24" s="120" t="s">
        <v>230</v>
      </c>
      <c r="I24" s="120" t="s">
        <v>279</v>
      </c>
      <c r="J24" s="120" t="s">
        <v>236</v>
      </c>
      <c r="K24" s="121" t="s">
        <v>234</v>
      </c>
      <c r="L24" s="121" t="s">
        <v>231</v>
      </c>
      <c r="M24" s="122" t="s">
        <v>243</v>
      </c>
      <c r="N24" s="121" t="s">
        <v>416</v>
      </c>
      <c r="O24" s="120" t="s">
        <v>241</v>
      </c>
      <c r="P24" s="120" t="s">
        <v>242</v>
      </c>
      <c r="Q24" s="120" t="s">
        <v>240</v>
      </c>
      <c r="R24" s="120" t="s">
        <v>230</v>
      </c>
      <c r="S24" s="120" t="s">
        <v>239</v>
      </c>
      <c r="T24" s="120" t="s">
        <v>238</v>
      </c>
      <c r="U24" s="120" t="s">
        <v>274</v>
      </c>
      <c r="V24" s="120" t="s">
        <v>240</v>
      </c>
      <c r="W24" s="123" t="s">
        <v>233</v>
      </c>
      <c r="X24" s="123" t="s">
        <v>245</v>
      </c>
      <c r="Y24" s="123" t="s">
        <v>246</v>
      </c>
      <c r="Z24" s="124" t="s">
        <v>244</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c r="B26" s="125"/>
      <c r="C26" s="126"/>
      <c r="D26" s="126"/>
      <c r="E26" s="126"/>
      <c r="F26" s="126"/>
      <c r="G26" s="126"/>
      <c r="H26" s="126"/>
      <c r="I26" s="126"/>
      <c r="J26" s="126"/>
      <c r="K26" s="127"/>
      <c r="L26" s="126"/>
      <c r="M26" s="128"/>
      <c r="N26" s="127"/>
      <c r="O26" s="127"/>
      <c r="P26" s="127"/>
      <c r="Q26" s="127"/>
      <c r="R26" s="127"/>
      <c r="S26" s="127"/>
      <c r="T26" s="127"/>
      <c r="U26" s="127"/>
      <c r="V26" s="127"/>
      <c r="W26" s="127"/>
      <c r="X26" s="127"/>
      <c r="Y26" s="127"/>
      <c r="Z26" s="129"/>
    </row>
    <row r="27" spans="1:28" x14ac:dyDescent="0.25">
      <c r="A27" s="127"/>
      <c r="B27" s="127"/>
      <c r="C27" s="127"/>
      <c r="D27" s="127"/>
      <c r="E27" s="127"/>
      <c r="F27" s="126"/>
      <c r="G27" s="126"/>
      <c r="H27" s="127"/>
      <c r="I27" s="126"/>
      <c r="J27" s="126"/>
      <c r="K27" s="126"/>
      <c r="L27" s="127"/>
      <c r="M27" s="126"/>
      <c r="N27" s="127"/>
      <c r="O27" s="127"/>
      <c r="P27" s="127"/>
      <c r="Q27" s="127"/>
      <c r="R27" s="127"/>
      <c r="S27" s="127"/>
      <c r="T27" s="127"/>
      <c r="U27" s="127"/>
      <c r="V27" s="127"/>
      <c r="W27" s="127"/>
      <c r="X27" s="127"/>
      <c r="Y27" s="127"/>
      <c r="Z27" s="127"/>
    </row>
    <row r="28" spans="1:28" x14ac:dyDescent="0.25">
      <c r="A28" s="127"/>
      <c r="B28" s="127"/>
      <c r="C28" s="127"/>
      <c r="D28" s="127"/>
      <c r="E28" s="127"/>
      <c r="F28" s="126"/>
      <c r="G28" s="126"/>
      <c r="H28" s="127"/>
      <c r="I28" s="126"/>
      <c r="J28" s="126"/>
      <c r="K28" s="126"/>
      <c r="L28" s="130"/>
      <c r="M28" s="126"/>
      <c r="N28" s="126"/>
      <c r="O28" s="126"/>
      <c r="P28" s="126"/>
      <c r="Q28" s="126"/>
      <c r="R28" s="126"/>
      <c r="S28" s="126"/>
      <c r="T28" s="126"/>
      <c r="U28" s="126"/>
      <c r="V28" s="126"/>
      <c r="W28" s="126"/>
      <c r="X28" s="126"/>
      <c r="Y28" s="126"/>
      <c r="Z28" s="126"/>
    </row>
    <row r="29" spans="1:28" x14ac:dyDescent="0.25">
      <c r="A29" s="127"/>
      <c r="B29" s="127"/>
      <c r="C29" s="127"/>
      <c r="D29" s="127"/>
      <c r="E29" s="127"/>
      <c r="F29" s="126"/>
      <c r="G29" s="126"/>
      <c r="H29" s="127"/>
      <c r="I29" s="126"/>
      <c r="J29" s="126"/>
      <c r="K29" s="126"/>
      <c r="L29" s="130"/>
      <c r="M29" s="127"/>
      <c r="N29" s="127"/>
      <c r="O29" s="127"/>
      <c r="P29" s="127"/>
      <c r="Q29" s="127"/>
      <c r="R29" s="127"/>
      <c r="S29" s="127"/>
      <c r="T29" s="127"/>
      <c r="U29" s="127"/>
      <c r="V29" s="127"/>
      <c r="W29" s="127"/>
      <c r="X29" s="127"/>
      <c r="Y29" s="127"/>
      <c r="Z29" s="127"/>
    </row>
    <row r="30" spans="1:28" x14ac:dyDescent="0.25">
      <c r="A30" s="127"/>
      <c r="B30" s="127"/>
      <c r="C30" s="127"/>
      <c r="D30" s="127"/>
      <c r="E30" s="127"/>
      <c r="F30" s="126"/>
      <c r="G30" s="126"/>
      <c r="H30" s="127"/>
      <c r="I30" s="126"/>
      <c r="J30" s="126"/>
      <c r="K30" s="126"/>
      <c r="L30" s="13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30"/>
      <c r="M31" s="127"/>
      <c r="N31" s="127"/>
      <c r="O31" s="127"/>
      <c r="P31" s="127"/>
      <c r="Q31" s="127"/>
      <c r="R31" s="127"/>
      <c r="S31" s="127"/>
      <c r="T31" s="127"/>
      <c r="U31" s="127"/>
      <c r="V31" s="127"/>
      <c r="W31" s="127"/>
      <c r="X31" s="127"/>
      <c r="Y31" s="127"/>
      <c r="Z31" s="127"/>
    </row>
    <row r="32" spans="1:28" x14ac:dyDescent="0.25">
      <c r="A32" s="125"/>
      <c r="B32" s="125"/>
      <c r="C32" s="126"/>
      <c r="D32" s="126"/>
      <c r="E32" s="126"/>
      <c r="F32" s="126"/>
      <c r="G32" s="126"/>
      <c r="H32" s="126"/>
      <c r="I32" s="126"/>
      <c r="J32" s="126"/>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6" t="s">
        <v>8</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40" t="s">
        <v>7</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39" t="str">
        <f>'3.4. Паспорт надежность'!A11:Z11</f>
        <v>N_TP3300.KL.0014</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40" t="s">
        <v>6</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25.5" customHeight="1" x14ac:dyDescent="0.2">
      <c r="A15" s="339" t="str">
        <f>'3.4. Паспорт надежность'!A14:Z14</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40" t="s">
        <v>5</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38" t="s">
        <v>383</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42" t="s">
        <v>4</v>
      </c>
      <c r="B19" s="342" t="s">
        <v>85</v>
      </c>
      <c r="C19" s="342" t="s">
        <v>84</v>
      </c>
      <c r="D19" s="342" t="s">
        <v>73</v>
      </c>
      <c r="E19" s="343" t="s">
        <v>83</v>
      </c>
      <c r="F19" s="344"/>
      <c r="G19" s="344"/>
      <c r="H19" s="344"/>
      <c r="I19" s="345"/>
      <c r="J19" s="342" t="s">
        <v>82</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topLeftCell="A16" zoomScale="70" zoomScaleNormal="70" workbookViewId="0">
      <selection activeCell="AO17" sqref="AO17"/>
    </sheetView>
  </sheetViews>
  <sheetFormatPr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11" customFormat="1" ht="18.75" customHeight="1" x14ac:dyDescent="0.2">
      <c r="A1" s="15"/>
      <c r="I1" s="225"/>
      <c r="J1" s="225"/>
      <c r="K1" s="25" t="s">
        <v>66</v>
      </c>
      <c r="AR1" s="25" t="s">
        <v>66</v>
      </c>
    </row>
    <row r="2" spans="1:44" s="11" customFormat="1" ht="18.75" customHeight="1" x14ac:dyDescent="0.3">
      <c r="A2" s="15"/>
      <c r="I2" s="225"/>
      <c r="J2" s="225"/>
      <c r="K2" s="13" t="s">
        <v>9</v>
      </c>
      <c r="AR2" s="13" t="s">
        <v>9</v>
      </c>
    </row>
    <row r="3" spans="1:44" s="11" customFormat="1" ht="18.75" x14ac:dyDescent="0.3">
      <c r="A3" s="14"/>
      <c r="I3" s="225"/>
      <c r="J3" s="225"/>
      <c r="K3" s="13" t="s">
        <v>497</v>
      </c>
      <c r="AR3" s="13" t="s">
        <v>445</v>
      </c>
    </row>
    <row r="4" spans="1:44" s="11" customFormat="1" ht="18.75" x14ac:dyDescent="0.3">
      <c r="A4" s="14"/>
      <c r="I4" s="225"/>
      <c r="J4" s="225"/>
      <c r="K4" s="13"/>
    </row>
    <row r="5" spans="1:44" s="11" customFormat="1" ht="18.75" customHeigh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1" customFormat="1" ht="18.75" x14ac:dyDescent="0.3">
      <c r="A6" s="14"/>
      <c r="I6" s="225"/>
      <c r="J6" s="225"/>
      <c r="K6" s="13"/>
    </row>
    <row r="7" spans="1:44" s="11" customFormat="1" ht="18.75" x14ac:dyDescent="0.2">
      <c r="A7" s="346" t="s">
        <v>8</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1" customFormat="1" ht="18.75" x14ac:dyDescent="0.2">
      <c r="A8" s="218"/>
      <c r="B8" s="218"/>
      <c r="C8" s="218"/>
      <c r="D8" s="218"/>
      <c r="E8" s="218"/>
      <c r="F8" s="218"/>
      <c r="G8" s="218"/>
      <c r="H8" s="218"/>
      <c r="I8" s="218"/>
      <c r="J8" s="218"/>
      <c r="K8" s="218"/>
      <c r="L8" s="57"/>
      <c r="M8" s="57"/>
      <c r="N8" s="57"/>
      <c r="O8" s="57"/>
      <c r="P8" s="57"/>
      <c r="Q8" s="57"/>
      <c r="R8" s="57"/>
      <c r="S8" s="57"/>
      <c r="T8" s="57"/>
      <c r="U8" s="57"/>
      <c r="V8" s="57"/>
      <c r="W8" s="57"/>
      <c r="X8" s="57"/>
      <c r="Y8" s="57"/>
    </row>
    <row r="9" spans="1:44" s="11"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1" customFormat="1" ht="18.75" customHeight="1" x14ac:dyDescent="0.2">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1" customFormat="1" ht="18.75" x14ac:dyDescent="0.2">
      <c r="A11" s="218"/>
      <c r="B11" s="218"/>
      <c r="C11" s="218"/>
      <c r="D11" s="218"/>
      <c r="E11" s="218"/>
      <c r="F11" s="218"/>
      <c r="G11" s="218"/>
      <c r="H11" s="218"/>
      <c r="I11" s="218"/>
      <c r="J11" s="218"/>
      <c r="K11" s="218"/>
      <c r="L11" s="57"/>
      <c r="M11" s="57"/>
      <c r="N11" s="57"/>
      <c r="O11" s="57"/>
      <c r="P11" s="57"/>
      <c r="Q11" s="57"/>
      <c r="R11" s="57"/>
      <c r="S11" s="57"/>
      <c r="T11" s="57"/>
      <c r="U11" s="57"/>
      <c r="V11" s="57"/>
      <c r="W11" s="57"/>
      <c r="X11" s="57"/>
      <c r="Y11" s="57"/>
    </row>
    <row r="12" spans="1:44" s="11" customFormat="1" ht="18.75" customHeight="1" x14ac:dyDescent="0.2">
      <c r="A12" s="339" t="str">
        <f>'1. паспорт местоположение'!A12:C12</f>
        <v>N_TP3300.KL.0014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1" customFormat="1" ht="18.75" customHeight="1" x14ac:dyDescent="0.2">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7" customHeight="1" x14ac:dyDescent="0.2">
      <c r="A15" s="34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2" customFormat="1" ht="15" customHeight="1" x14ac:dyDescent="0.2">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2"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2" customFormat="1" ht="15" customHeight="1" x14ac:dyDescent="0.2">
      <c r="A18" s="350" t="s">
        <v>446</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227"/>
      <c r="AP19" s="227"/>
      <c r="AQ19" s="227"/>
      <c r="AR19" s="25"/>
    </row>
    <row r="20" spans="1:45" ht="18.75" x14ac:dyDescent="0.3">
      <c r="AO20" s="227"/>
      <c r="AP20" s="227"/>
      <c r="AQ20" s="227"/>
      <c r="AR20" s="13"/>
    </row>
    <row r="21" spans="1:45" ht="20.25" customHeight="1" x14ac:dyDescent="0.3">
      <c r="AO21" s="227"/>
      <c r="AP21" s="227"/>
      <c r="AQ21" s="227"/>
      <c r="AR21" s="13"/>
    </row>
    <row r="22" spans="1:45"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64" t="s">
        <v>271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498</v>
      </c>
      <c r="AL24" s="364"/>
      <c r="AM24" s="229"/>
      <c r="AN24" s="229"/>
      <c r="AO24" s="230"/>
      <c r="AP24" s="230"/>
      <c r="AQ24" s="230"/>
      <c r="AR24" s="230"/>
      <c r="AS24" s="231"/>
    </row>
    <row r="25" spans="1:45" ht="12.75" customHeight="1" x14ac:dyDescent="0.25">
      <c r="A25" s="351" t="s">
        <v>499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32"/>
      <c r="AN25" s="354" t="s">
        <v>270</v>
      </c>
      <c r="AO25" s="354"/>
      <c r="AP25" s="354"/>
      <c r="AQ25" s="355"/>
      <c r="AR25" s="355"/>
      <c r="AS25" s="231"/>
    </row>
    <row r="26" spans="1:45" ht="17.25" customHeight="1" x14ac:dyDescent="0.25">
      <c r="A26" s="356" t="s">
        <v>269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32"/>
      <c r="AN26" s="359" t="s">
        <v>268</v>
      </c>
      <c r="AO26" s="360"/>
      <c r="AP26" s="361"/>
      <c r="AQ26" s="362"/>
      <c r="AR26" s="363"/>
      <c r="AS26" s="231"/>
    </row>
    <row r="27" spans="1:45" ht="17.25" customHeight="1" x14ac:dyDescent="0.25">
      <c r="A27" s="356" t="s">
        <v>267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32"/>
      <c r="AN27" s="359" t="s">
        <v>266</v>
      </c>
      <c r="AO27" s="360"/>
      <c r="AP27" s="361"/>
      <c r="AQ27" s="362"/>
      <c r="AR27" s="363"/>
      <c r="AS27" s="231"/>
    </row>
    <row r="28" spans="1:45" ht="27.75" customHeight="1" thickBot="1" x14ac:dyDescent="0.3">
      <c r="A28" s="371" t="s">
        <v>265</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32"/>
      <c r="AN28" s="375" t="s">
        <v>500</v>
      </c>
      <c r="AO28" s="376"/>
      <c r="AP28" s="377"/>
      <c r="AQ28" s="362"/>
      <c r="AR28" s="363"/>
      <c r="AS28" s="231"/>
    </row>
    <row r="29" spans="1:45" ht="17.25" customHeight="1" x14ac:dyDescent="0.25">
      <c r="A29" s="365" t="s">
        <v>425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3"/>
      <c r="AL29" s="353"/>
      <c r="AM29" s="232"/>
      <c r="AN29" s="368"/>
      <c r="AO29" s="369"/>
      <c r="AP29" s="369"/>
      <c r="AQ29" s="362"/>
      <c r="AR29" s="370"/>
      <c r="AS29" s="231"/>
    </row>
    <row r="30" spans="1:45" ht="17.25" customHeight="1" x14ac:dyDescent="0.25">
      <c r="A30" s="356" t="s">
        <v>501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32"/>
      <c r="AS30" s="231"/>
    </row>
    <row r="31" spans="1:45" ht="17.25" customHeight="1" x14ac:dyDescent="0.25">
      <c r="A31" s="356" t="s">
        <v>426</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32"/>
      <c r="AN31" s="232"/>
      <c r="AO31" s="233"/>
      <c r="AP31" s="233"/>
      <c r="AQ31" s="233"/>
      <c r="AR31" s="233"/>
      <c r="AS31" s="231"/>
    </row>
    <row r="32" spans="1:45" ht="17.25" customHeight="1" x14ac:dyDescent="0.25">
      <c r="A32" s="356" t="s">
        <v>427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32"/>
      <c r="AN32" s="232"/>
      <c r="AO32" s="232"/>
      <c r="AP32" s="232"/>
      <c r="AQ32" s="232"/>
      <c r="AR32" s="232"/>
      <c r="AS32" s="231"/>
    </row>
    <row r="33" spans="1:45" ht="17.25" customHeight="1" x14ac:dyDescent="0.25">
      <c r="A33" s="356" t="s">
        <v>428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0"/>
      <c r="AL33" s="380"/>
      <c r="AM33" s="232"/>
      <c r="AN33" s="232"/>
      <c r="AO33" s="232"/>
      <c r="AP33" s="232"/>
      <c r="AQ33" s="232"/>
      <c r="AR33" s="232"/>
      <c r="AS33" s="231"/>
    </row>
    <row r="34" spans="1:45" ht="17.25" customHeight="1" x14ac:dyDescent="0.25">
      <c r="A34" s="356" t="s">
        <v>429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32"/>
      <c r="AN34" s="232"/>
      <c r="AO34" s="232"/>
      <c r="AP34" s="232"/>
      <c r="AQ34" s="232"/>
      <c r="AR34" s="232"/>
      <c r="AS34" s="23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32"/>
      <c r="AN35" s="232"/>
      <c r="AO35" s="232"/>
      <c r="AP35" s="232"/>
      <c r="AQ35" s="232"/>
      <c r="AR35" s="232"/>
      <c r="AS35" s="231"/>
    </row>
    <row r="36" spans="1:45" ht="17.25" customHeight="1" thickBot="1" x14ac:dyDescent="0.3">
      <c r="A36" s="378" t="s">
        <v>250</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32"/>
      <c r="AN36" s="232"/>
      <c r="AO36" s="232"/>
      <c r="AP36" s="232"/>
      <c r="AQ36" s="232"/>
      <c r="AR36" s="232"/>
      <c r="AS36" s="231"/>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32"/>
      <c r="AN37" s="232"/>
      <c r="AO37" s="232"/>
      <c r="AP37" s="232"/>
      <c r="AQ37" s="232"/>
      <c r="AR37" s="232"/>
      <c r="AS37" s="231"/>
    </row>
    <row r="38" spans="1:45" ht="17.25" customHeight="1" x14ac:dyDescent="0.25">
      <c r="A38" s="356" t="s">
        <v>430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32"/>
      <c r="AN38" s="232"/>
      <c r="AO38" s="232"/>
      <c r="AP38" s="232"/>
      <c r="AQ38" s="232"/>
      <c r="AR38" s="232"/>
      <c r="AS38" s="231"/>
    </row>
    <row r="39" spans="1:45" ht="17.25" customHeight="1" thickBot="1" x14ac:dyDescent="0.3">
      <c r="A39" s="378" t="s">
        <v>431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32"/>
      <c r="AN39" s="232"/>
      <c r="AO39" s="232"/>
      <c r="AP39" s="232"/>
      <c r="AQ39" s="232"/>
      <c r="AR39" s="232"/>
      <c r="AS39" s="231"/>
    </row>
    <row r="40" spans="1:45" ht="17.25" customHeight="1" x14ac:dyDescent="0.25">
      <c r="A40" s="351" t="s">
        <v>502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32"/>
      <c r="AN40" s="232"/>
      <c r="AO40" s="232"/>
      <c r="AP40" s="232"/>
      <c r="AQ40" s="232"/>
      <c r="AR40" s="232"/>
      <c r="AS40" s="231"/>
    </row>
    <row r="41" spans="1:45" ht="17.25" customHeight="1" x14ac:dyDescent="0.25">
      <c r="A41" s="356" t="s">
        <v>432</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32"/>
      <c r="AN41" s="232"/>
      <c r="AO41" s="232"/>
      <c r="AP41" s="232"/>
      <c r="AQ41" s="232"/>
      <c r="AR41" s="232"/>
      <c r="AS41" s="231"/>
    </row>
    <row r="42" spans="1:45" ht="17.25" customHeight="1" x14ac:dyDescent="0.25">
      <c r="A42" s="356" t="s">
        <v>264</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32"/>
      <c r="AN42" s="232"/>
      <c r="AO42" s="232"/>
      <c r="AP42" s="232"/>
      <c r="AQ42" s="232"/>
      <c r="AR42" s="232"/>
      <c r="AS42" s="231"/>
    </row>
    <row r="43" spans="1:45" ht="17.25" customHeight="1" x14ac:dyDescent="0.25">
      <c r="A43" s="356" t="s">
        <v>263</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32"/>
      <c r="AN43" s="232"/>
      <c r="AO43" s="232"/>
      <c r="AP43" s="232"/>
      <c r="AQ43" s="232"/>
      <c r="AR43" s="232"/>
      <c r="AS43" s="231"/>
    </row>
    <row r="44" spans="1:45" ht="17.25" customHeight="1" x14ac:dyDescent="0.25">
      <c r="A44" s="356" t="s">
        <v>262</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32"/>
      <c r="AN44" s="232"/>
      <c r="AO44" s="232"/>
      <c r="AP44" s="232"/>
      <c r="AQ44" s="232"/>
      <c r="AR44" s="232"/>
      <c r="AS44" s="231"/>
    </row>
    <row r="45" spans="1:45" ht="17.25" customHeight="1" x14ac:dyDescent="0.25">
      <c r="A45" s="356" t="s">
        <v>261</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32"/>
      <c r="AN45" s="232"/>
      <c r="AO45" s="232"/>
      <c r="AP45" s="232"/>
      <c r="AQ45" s="232"/>
      <c r="AR45" s="232"/>
      <c r="AS45" s="231"/>
    </row>
    <row r="46" spans="1:45" ht="17.25" customHeight="1" thickBot="1" x14ac:dyDescent="0.3">
      <c r="A46" s="381" t="s">
        <v>503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32"/>
      <c r="AN46" s="232"/>
      <c r="AO46" s="232"/>
      <c r="AP46" s="232"/>
      <c r="AQ46" s="232"/>
      <c r="AR46" s="232"/>
      <c r="AS46" s="231"/>
    </row>
    <row r="47" spans="1:45" ht="24" customHeight="1" x14ac:dyDescent="0.25">
      <c r="A47" s="384" t="s">
        <v>260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3</v>
      </c>
      <c r="AL47" s="353"/>
      <c r="AM47" s="387" t="s">
        <v>504</v>
      </c>
      <c r="AN47" s="387"/>
      <c r="AO47" s="234" t="s">
        <v>505</v>
      </c>
      <c r="AP47" s="234" t="s">
        <v>506</v>
      </c>
      <c r="AQ47" s="231"/>
    </row>
    <row r="48" spans="1:45" ht="12" customHeight="1" x14ac:dyDescent="0.25">
      <c r="A48" s="356" t="s">
        <v>259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35"/>
      <c r="AP48" s="235"/>
      <c r="AQ48" s="231"/>
    </row>
    <row r="49" spans="1:43" ht="12" customHeight="1" x14ac:dyDescent="0.25">
      <c r="A49" s="356" t="s">
        <v>258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35"/>
      <c r="AP49" s="235"/>
      <c r="AQ49" s="231"/>
    </row>
    <row r="50" spans="1:43" ht="12" customHeight="1" thickBot="1" x14ac:dyDescent="0.3">
      <c r="A50" s="378" t="s">
        <v>507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88" t="s">
        <v>508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3</v>
      </c>
      <c r="AL52" s="387"/>
      <c r="AM52" s="387" t="s">
        <v>504</v>
      </c>
      <c r="AN52" s="387"/>
      <c r="AO52" s="234" t="s">
        <v>505</v>
      </c>
      <c r="AP52" s="234" t="s">
        <v>506</v>
      </c>
      <c r="AQ52" s="231"/>
    </row>
    <row r="53" spans="1:43" ht="11.25" customHeight="1" x14ac:dyDescent="0.25">
      <c r="A53" s="390" t="s">
        <v>509</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41"/>
      <c r="AP53" s="241"/>
      <c r="AQ53" s="231"/>
    </row>
    <row r="54" spans="1:43" ht="12" customHeight="1" x14ac:dyDescent="0.25">
      <c r="A54" s="356" t="s">
        <v>510</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35"/>
      <c r="AP54" s="235"/>
      <c r="AQ54" s="231"/>
    </row>
    <row r="55" spans="1:43" ht="12" customHeight="1" x14ac:dyDescent="0.25">
      <c r="A55" s="356" t="s">
        <v>511</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35"/>
      <c r="AP55" s="235"/>
      <c r="AQ55" s="231"/>
    </row>
    <row r="56" spans="1:43" ht="12" customHeight="1" thickBot="1" x14ac:dyDescent="0.3">
      <c r="A56" s="378" t="s">
        <v>512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88" t="s">
        <v>513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3</v>
      </c>
      <c r="AL58" s="387"/>
      <c r="AM58" s="387" t="s">
        <v>504</v>
      </c>
      <c r="AN58" s="387"/>
      <c r="AO58" s="234" t="s">
        <v>505</v>
      </c>
      <c r="AP58" s="234" t="s">
        <v>506</v>
      </c>
      <c r="AQ58" s="231"/>
    </row>
    <row r="59" spans="1:43" ht="12.75" customHeight="1" x14ac:dyDescent="0.25">
      <c r="A59" s="392" t="s">
        <v>257</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44"/>
      <c r="AP59" s="244"/>
      <c r="AQ59" s="245"/>
    </row>
    <row r="60" spans="1:43" ht="12" customHeight="1" x14ac:dyDescent="0.25">
      <c r="A60" s="356" t="s">
        <v>256</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35"/>
      <c r="AP60" s="235"/>
      <c r="AQ60" s="231"/>
    </row>
    <row r="61" spans="1:43" ht="12" customHeight="1" x14ac:dyDescent="0.25">
      <c r="A61" s="356" t="s">
        <v>433</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35"/>
      <c r="AP61" s="235"/>
      <c r="AQ61" s="231"/>
    </row>
    <row r="62" spans="1:43" ht="12" customHeight="1" x14ac:dyDescent="0.25">
      <c r="A62" s="356" t="s">
        <v>427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35"/>
      <c r="AP62" s="235"/>
      <c r="AQ62" s="23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35"/>
      <c r="AP63" s="235"/>
      <c r="AQ63" s="23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35"/>
      <c r="AP64" s="235"/>
      <c r="AQ64" s="231"/>
    </row>
    <row r="65" spans="1:43" ht="12" customHeight="1" x14ac:dyDescent="0.25">
      <c r="A65" s="356" t="s">
        <v>255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35"/>
      <c r="AP65" s="235"/>
      <c r="AQ65" s="231"/>
    </row>
    <row r="66" spans="1:43" ht="27.75" customHeight="1" x14ac:dyDescent="0.25">
      <c r="A66" s="395" t="s">
        <v>514</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46"/>
      <c r="AP66" s="246"/>
      <c r="AQ66" s="245"/>
    </row>
    <row r="67" spans="1:43" ht="11.25" customHeight="1" x14ac:dyDescent="0.25">
      <c r="A67" s="356" t="s">
        <v>251</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35"/>
      <c r="AP67" s="235"/>
      <c r="AQ67" s="231"/>
    </row>
    <row r="68" spans="1:43" ht="25.5" customHeight="1" x14ac:dyDescent="0.25">
      <c r="A68" s="395" t="s">
        <v>515</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46"/>
      <c r="AP68" s="246"/>
      <c r="AQ68" s="245"/>
    </row>
    <row r="69" spans="1:43" ht="12" customHeight="1" x14ac:dyDescent="0.25">
      <c r="A69" s="356" t="s">
        <v>434</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35"/>
      <c r="AP69" s="235"/>
      <c r="AQ69" s="231"/>
    </row>
    <row r="70" spans="1:43" ht="12.75" customHeight="1" x14ac:dyDescent="0.25">
      <c r="A70" s="403" t="s">
        <v>254</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46"/>
      <c r="AP70" s="246"/>
      <c r="AQ70" s="245"/>
    </row>
    <row r="71" spans="1:43" ht="12" customHeight="1" x14ac:dyDescent="0.25">
      <c r="A71" s="356" t="s">
        <v>250</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35"/>
      <c r="AP71" s="235"/>
      <c r="AQ71" s="231"/>
    </row>
    <row r="72" spans="1:43" ht="12.75" customHeight="1" thickBot="1" x14ac:dyDescent="0.3">
      <c r="A72" s="399" t="s">
        <v>253</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88" t="s">
        <v>252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3</v>
      </c>
      <c r="AL74" s="387"/>
      <c r="AM74" s="387" t="s">
        <v>504</v>
      </c>
      <c r="AN74" s="387"/>
      <c r="AO74" s="234" t="s">
        <v>505</v>
      </c>
      <c r="AP74" s="234" t="s">
        <v>506</v>
      </c>
      <c r="AQ74" s="231"/>
    </row>
    <row r="75" spans="1:43" ht="25.5" customHeight="1" x14ac:dyDescent="0.25">
      <c r="A75" s="395" t="s">
        <v>515</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48"/>
      <c r="AP75" s="248"/>
      <c r="AQ75" s="245"/>
    </row>
    <row r="76" spans="1:43" ht="12" customHeight="1" x14ac:dyDescent="0.25">
      <c r="A76" s="356" t="s">
        <v>251</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5"/>
      <c r="AN76" s="405"/>
      <c r="AO76" s="249"/>
      <c r="AP76" s="249"/>
      <c r="AQ76" s="231"/>
    </row>
    <row r="77" spans="1:43" ht="12" customHeight="1" x14ac:dyDescent="0.25">
      <c r="A77" s="356" t="s">
        <v>434</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5"/>
      <c r="AN77" s="405"/>
      <c r="AO77" s="249"/>
      <c r="AP77" s="249"/>
      <c r="AQ77" s="231"/>
    </row>
    <row r="78" spans="1:43" ht="12" customHeight="1" x14ac:dyDescent="0.25">
      <c r="A78" s="356" t="s">
        <v>250</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5"/>
      <c r="AN78" s="405"/>
      <c r="AO78" s="249"/>
      <c r="AP78" s="249"/>
      <c r="AQ78" s="231"/>
    </row>
    <row r="79" spans="1:43" ht="12" customHeight="1" x14ac:dyDescent="0.25">
      <c r="A79" s="356" t="s">
        <v>435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5"/>
      <c r="AN79" s="405"/>
      <c r="AO79" s="249"/>
      <c r="AP79" s="249"/>
      <c r="AQ79" s="231"/>
    </row>
    <row r="80" spans="1:43" ht="12" customHeight="1" x14ac:dyDescent="0.25">
      <c r="A80" s="356" t="s">
        <v>436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5"/>
      <c r="AN80" s="405"/>
      <c r="AO80" s="249"/>
      <c r="AP80" s="249"/>
      <c r="AQ80" s="231"/>
    </row>
    <row r="81" spans="1:45" ht="12.75" customHeight="1" x14ac:dyDescent="0.25">
      <c r="A81" s="356" t="s">
        <v>249</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5"/>
      <c r="AN81" s="405"/>
      <c r="AO81" s="249"/>
      <c r="AP81" s="249"/>
      <c r="AQ81" s="231"/>
    </row>
    <row r="82" spans="1:45" ht="12.75" customHeight="1" x14ac:dyDescent="0.25">
      <c r="A82" s="356" t="s">
        <v>437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5"/>
      <c r="AN82" s="405"/>
      <c r="AO82" s="249"/>
      <c r="AP82" s="249"/>
      <c r="AQ82" s="231"/>
    </row>
    <row r="83" spans="1:45" ht="12" customHeight="1" x14ac:dyDescent="0.25">
      <c r="A83" s="403" t="s">
        <v>248</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48"/>
      <c r="AP83" s="248"/>
      <c r="AQ83" s="245"/>
    </row>
    <row r="84" spans="1:45" ht="12" customHeight="1" x14ac:dyDescent="0.25">
      <c r="A84" s="403" t="s">
        <v>516</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48"/>
      <c r="AP84" s="248"/>
      <c r="AQ84" s="245"/>
    </row>
    <row r="85" spans="1:45" ht="12" customHeight="1" x14ac:dyDescent="0.25">
      <c r="A85" s="356" t="s">
        <v>247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5"/>
      <c r="AN85" s="405"/>
      <c r="AO85" s="249"/>
      <c r="AP85" s="249"/>
      <c r="AQ85" s="229"/>
    </row>
    <row r="86" spans="1:45" ht="27.75" customHeight="1" x14ac:dyDescent="0.25">
      <c r="A86" s="395" t="s">
        <v>517</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48"/>
      <c r="AP86" s="248"/>
      <c r="AQ86" s="245"/>
    </row>
    <row r="87" spans="1:45" x14ac:dyDescent="0.25">
      <c r="A87" s="395" t="s">
        <v>518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48"/>
      <c r="AP87" s="248"/>
      <c r="AQ87" s="245"/>
    </row>
    <row r="88" spans="1:45" ht="14.25" customHeight="1" x14ac:dyDescent="0.25">
      <c r="A88" s="407" t="s">
        <v>519</v>
      </c>
      <c r="B88" s="408"/>
      <c r="C88" s="408"/>
      <c r="D88" s="409"/>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410"/>
      <c r="AL88" s="411"/>
      <c r="AM88" s="412"/>
      <c r="AN88" s="413"/>
      <c r="AO88" s="248"/>
      <c r="AP88" s="248"/>
      <c r="AQ88" s="245"/>
    </row>
    <row r="89" spans="1:45" x14ac:dyDescent="0.25">
      <c r="A89" s="407" t="s">
        <v>520</v>
      </c>
      <c r="B89" s="408"/>
      <c r="C89" s="408"/>
      <c r="D89" s="409"/>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410"/>
      <c r="AL89" s="411"/>
      <c r="AM89" s="412"/>
      <c r="AN89" s="413"/>
      <c r="AO89" s="248"/>
      <c r="AP89" s="248"/>
      <c r="AQ89" s="229"/>
    </row>
    <row r="90" spans="1:45" ht="12" customHeight="1" thickBot="1" x14ac:dyDescent="0.3">
      <c r="A90" s="251" t="s">
        <v>521</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414"/>
      <c r="AL90" s="415"/>
      <c r="AM90" s="416"/>
      <c r="AN90" s="417"/>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522</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523</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524</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525</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526</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2:AR22"/>
    <mergeCell ref="A24:AJ24"/>
    <mergeCell ref="AK24:AL24"/>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K46" sqref="K46"/>
    </sheetView>
  </sheetViews>
  <sheetFormatPr defaultRowHeight="15.75" x14ac:dyDescent="0.25"/>
  <cols>
    <col min="1" max="1" width="9.140625" style="132"/>
    <col min="2" max="2" width="37.7109375" style="132" customWidth="1"/>
    <col min="3" max="3" width="19.57031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296" t="str">
        <f>'1. паспорт местоположение'!A5:C5</f>
        <v>Год раскрытия информации: 2026 год</v>
      </c>
      <c r="B5" s="296"/>
      <c r="C5" s="296"/>
      <c r="D5" s="296"/>
      <c r="E5" s="296"/>
      <c r="F5" s="296"/>
      <c r="G5" s="296"/>
      <c r="H5" s="296"/>
      <c r="I5" s="296"/>
      <c r="J5" s="296"/>
      <c r="K5" s="296"/>
      <c r="L5" s="29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79"/>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7</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N_TP3300.KL.0014</v>
      </c>
      <c r="B12" s="301"/>
      <c r="C12" s="301"/>
      <c r="D12" s="301"/>
      <c r="E12" s="301"/>
      <c r="F12" s="301"/>
      <c r="G12" s="301"/>
      <c r="H12" s="301"/>
      <c r="I12" s="301"/>
      <c r="J12" s="301"/>
      <c r="K12" s="301"/>
      <c r="L12" s="301"/>
    </row>
    <row r="13" spans="1:44" x14ac:dyDescent="0.25">
      <c r="A13" s="302" t="s">
        <v>6</v>
      </c>
      <c r="B13" s="302"/>
      <c r="C13" s="302"/>
      <c r="D13" s="302"/>
      <c r="E13" s="302"/>
      <c r="F13" s="302"/>
      <c r="G13" s="302"/>
      <c r="H13" s="302"/>
      <c r="I13" s="302"/>
      <c r="J13" s="302"/>
      <c r="K13" s="302"/>
      <c r="L13" s="302"/>
    </row>
    <row r="14" spans="1:44" ht="18.75" x14ac:dyDescent="0.25">
      <c r="A14" s="305"/>
      <c r="B14" s="305"/>
      <c r="C14" s="305"/>
      <c r="D14" s="305"/>
      <c r="E14" s="305"/>
      <c r="F14" s="305"/>
      <c r="G14" s="305"/>
      <c r="H14" s="305"/>
      <c r="I14" s="305"/>
      <c r="J14" s="305"/>
      <c r="K14" s="305"/>
      <c r="L14" s="305"/>
    </row>
    <row r="15" spans="1:44" ht="44.25" customHeight="1" x14ac:dyDescent="0.25">
      <c r="A15" s="41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19"/>
      <c r="C15" s="419"/>
      <c r="D15" s="419"/>
      <c r="E15" s="419"/>
      <c r="F15" s="419"/>
      <c r="G15" s="419"/>
      <c r="H15" s="419"/>
      <c r="I15" s="419"/>
      <c r="J15" s="419"/>
      <c r="K15" s="419"/>
      <c r="L15" s="419"/>
    </row>
    <row r="16" spans="1:44" x14ac:dyDescent="0.25">
      <c r="A16" s="302" t="s">
        <v>5</v>
      </c>
      <c r="B16" s="302"/>
      <c r="C16" s="302"/>
      <c r="D16" s="302"/>
      <c r="E16" s="302"/>
      <c r="F16" s="302"/>
      <c r="G16" s="302"/>
      <c r="H16" s="302"/>
      <c r="I16" s="302"/>
      <c r="J16" s="302"/>
      <c r="K16" s="302"/>
      <c r="L16" s="302"/>
    </row>
    <row r="17" spans="1:12" ht="15.75" customHeight="1" x14ac:dyDescent="0.25">
      <c r="L17" s="133"/>
    </row>
    <row r="18" spans="1:12" x14ac:dyDescent="0.25">
      <c r="K18" s="134"/>
    </row>
    <row r="19" spans="1:12" ht="15.75" customHeight="1" x14ac:dyDescent="0.25">
      <c r="A19" s="418" t="s">
        <v>384</v>
      </c>
      <c r="B19" s="418"/>
      <c r="C19" s="418"/>
      <c r="D19" s="418"/>
      <c r="E19" s="418"/>
      <c r="F19" s="418"/>
      <c r="G19" s="418"/>
      <c r="H19" s="418"/>
      <c r="I19" s="418"/>
      <c r="J19" s="418"/>
      <c r="K19" s="418"/>
      <c r="L19" s="418"/>
    </row>
    <row r="20" spans="1:12" x14ac:dyDescent="0.25">
      <c r="A20" s="135"/>
      <c r="B20" s="135"/>
      <c r="C20" s="136"/>
      <c r="D20" s="136"/>
      <c r="E20" s="136"/>
      <c r="F20" s="136"/>
      <c r="G20" s="136"/>
      <c r="H20" s="136"/>
      <c r="I20" s="136"/>
      <c r="J20" s="136"/>
      <c r="K20" s="136"/>
      <c r="L20" s="136"/>
    </row>
    <row r="21" spans="1:12" ht="28.5" customHeight="1" x14ac:dyDescent="0.25">
      <c r="A21" s="420" t="s">
        <v>217</v>
      </c>
      <c r="B21" s="420" t="s">
        <v>216</v>
      </c>
      <c r="C21" s="426" t="s">
        <v>318</v>
      </c>
      <c r="D21" s="426"/>
      <c r="E21" s="426"/>
      <c r="F21" s="426"/>
      <c r="G21" s="426"/>
      <c r="H21" s="426"/>
      <c r="I21" s="421" t="s">
        <v>215</v>
      </c>
      <c r="J21" s="423" t="s">
        <v>320</v>
      </c>
      <c r="K21" s="420" t="s">
        <v>214</v>
      </c>
      <c r="L21" s="422" t="s">
        <v>319</v>
      </c>
    </row>
    <row r="22" spans="1:12" ht="58.5" customHeight="1" x14ac:dyDescent="0.25">
      <c r="A22" s="420"/>
      <c r="B22" s="420"/>
      <c r="C22" s="427" t="s">
        <v>1</v>
      </c>
      <c r="D22" s="427"/>
      <c r="E22" s="137"/>
      <c r="F22" s="138"/>
      <c r="G22" s="428" t="s">
        <v>0</v>
      </c>
      <c r="H22" s="429"/>
      <c r="I22" s="421"/>
      <c r="J22" s="424"/>
      <c r="K22" s="420"/>
      <c r="L22" s="422"/>
    </row>
    <row r="23" spans="1:12" ht="47.25" x14ac:dyDescent="0.25">
      <c r="A23" s="420"/>
      <c r="B23" s="420"/>
      <c r="C23" s="139" t="s">
        <v>213</v>
      </c>
      <c r="D23" s="139" t="s">
        <v>212</v>
      </c>
      <c r="E23" s="139" t="s">
        <v>213</v>
      </c>
      <c r="F23" s="139" t="s">
        <v>212</v>
      </c>
      <c r="G23" s="139" t="s">
        <v>213</v>
      </c>
      <c r="H23" s="139" t="s">
        <v>212</v>
      </c>
      <c r="I23" s="421"/>
      <c r="J23" s="425"/>
      <c r="K23" s="420"/>
      <c r="L23" s="422"/>
    </row>
    <row r="24" spans="1:12" x14ac:dyDescent="0.25">
      <c r="A24" s="140">
        <v>1</v>
      </c>
      <c r="B24" s="140">
        <v>2</v>
      </c>
      <c r="C24" s="139">
        <v>3</v>
      </c>
      <c r="D24" s="171">
        <v>4</v>
      </c>
      <c r="E24" s="171">
        <v>5</v>
      </c>
      <c r="F24" s="171">
        <v>6</v>
      </c>
      <c r="G24" s="171">
        <v>7</v>
      </c>
      <c r="H24" s="171">
        <v>8</v>
      </c>
      <c r="I24" s="171">
        <v>9</v>
      </c>
      <c r="J24" s="139">
        <v>10</v>
      </c>
      <c r="K24" s="139">
        <v>11</v>
      </c>
      <c r="L24" s="139">
        <v>12</v>
      </c>
    </row>
    <row r="25" spans="1:12" x14ac:dyDescent="0.25">
      <c r="A25" s="195">
        <v>1</v>
      </c>
      <c r="B25" s="141" t="s">
        <v>211</v>
      </c>
      <c r="C25" s="172"/>
      <c r="D25" s="172"/>
      <c r="E25" s="172"/>
      <c r="F25" s="172"/>
      <c r="G25" s="172"/>
      <c r="H25" s="172"/>
      <c r="I25" s="172"/>
      <c r="J25" s="142"/>
      <c r="K25" s="64"/>
      <c r="L25" s="125"/>
    </row>
    <row r="26" spans="1:12" ht="21.75" customHeight="1" x14ac:dyDescent="0.25">
      <c r="A26" s="195" t="s">
        <v>210</v>
      </c>
      <c r="B26" s="143" t="s">
        <v>325</v>
      </c>
      <c r="C26" s="187" t="s">
        <v>418</v>
      </c>
      <c r="D26" s="187"/>
      <c r="E26" s="180"/>
      <c r="F26" s="180"/>
      <c r="G26" s="187" t="s">
        <v>418</v>
      </c>
      <c r="H26" s="187"/>
      <c r="I26" s="188"/>
      <c r="J26" s="189"/>
      <c r="K26" s="64"/>
      <c r="L26" s="64"/>
    </row>
    <row r="27" spans="1:12" s="144" customFormat="1" ht="39" customHeight="1" x14ac:dyDescent="0.25">
      <c r="A27" s="195" t="s">
        <v>209</v>
      </c>
      <c r="B27" s="143" t="s">
        <v>327</v>
      </c>
      <c r="C27" s="187" t="s">
        <v>418</v>
      </c>
      <c r="D27" s="187"/>
      <c r="E27" s="187" t="s">
        <v>418</v>
      </c>
      <c r="F27" s="187" t="s">
        <v>418</v>
      </c>
      <c r="G27" s="187" t="s">
        <v>418</v>
      </c>
      <c r="H27" s="187"/>
      <c r="I27" s="181"/>
      <c r="J27" s="182"/>
      <c r="K27" s="64"/>
      <c r="L27" s="64"/>
    </row>
    <row r="28" spans="1:12" s="144" customFormat="1" ht="70.5" customHeight="1" x14ac:dyDescent="0.25">
      <c r="A28" s="195" t="s">
        <v>326</v>
      </c>
      <c r="B28" s="143" t="s">
        <v>331</v>
      </c>
      <c r="C28" s="187" t="s">
        <v>418</v>
      </c>
      <c r="D28" s="187"/>
      <c r="E28" s="180"/>
      <c r="F28" s="180"/>
      <c r="G28" s="187" t="s">
        <v>418</v>
      </c>
      <c r="H28" s="187"/>
      <c r="I28" s="181"/>
      <c r="J28" s="182"/>
      <c r="K28" s="64"/>
      <c r="L28" s="64"/>
    </row>
    <row r="29" spans="1:12" s="144" customFormat="1" ht="54" customHeight="1" x14ac:dyDescent="0.25">
      <c r="A29" s="195" t="s">
        <v>208</v>
      </c>
      <c r="B29" s="143" t="s">
        <v>330</v>
      </c>
      <c r="C29" s="187" t="s">
        <v>418</v>
      </c>
      <c r="D29" s="187"/>
      <c r="E29" s="179"/>
      <c r="F29" s="180"/>
      <c r="G29" s="187" t="s">
        <v>418</v>
      </c>
      <c r="H29" s="187"/>
      <c r="I29" s="181"/>
      <c r="J29" s="182"/>
      <c r="K29" s="64"/>
      <c r="L29" s="64"/>
    </row>
    <row r="30" spans="1:12" s="144" customFormat="1" ht="57" customHeight="1" x14ac:dyDescent="0.25">
      <c r="A30" s="195" t="s">
        <v>207</v>
      </c>
      <c r="B30" s="143" t="s">
        <v>332</v>
      </c>
      <c r="C30" s="62">
        <v>45199</v>
      </c>
      <c r="D30" s="187">
        <v>45835</v>
      </c>
      <c r="E30" s="180"/>
      <c r="F30" s="180"/>
      <c r="G30" s="62">
        <v>45199</v>
      </c>
      <c r="H30" s="187">
        <v>45835</v>
      </c>
      <c r="I30" s="188">
        <v>1</v>
      </c>
      <c r="J30" s="188">
        <v>1</v>
      </c>
      <c r="K30" s="64"/>
      <c r="L30" s="64"/>
    </row>
    <row r="31" spans="1:12" s="144" customFormat="1" ht="37.5" customHeight="1" x14ac:dyDescent="0.25">
      <c r="A31" s="195" t="s">
        <v>206</v>
      </c>
      <c r="B31" s="145" t="s">
        <v>328</v>
      </c>
      <c r="C31" s="62">
        <v>45109</v>
      </c>
      <c r="D31" s="62">
        <v>45169</v>
      </c>
      <c r="E31" s="180"/>
      <c r="F31" s="180"/>
      <c r="G31" s="62">
        <v>45109</v>
      </c>
      <c r="H31" s="62">
        <v>45169</v>
      </c>
      <c r="I31" s="188">
        <v>1</v>
      </c>
      <c r="J31" s="188">
        <v>1</v>
      </c>
      <c r="K31" s="64"/>
      <c r="L31" s="64"/>
    </row>
    <row r="32" spans="1:12" s="144" customFormat="1" ht="31.5" x14ac:dyDescent="0.25">
      <c r="A32" s="195" t="s">
        <v>204</v>
      </c>
      <c r="B32" s="145" t="s">
        <v>333</v>
      </c>
      <c r="C32" s="62">
        <v>45444</v>
      </c>
      <c r="D32" s="62">
        <v>45473</v>
      </c>
      <c r="E32" s="180"/>
      <c r="F32" s="180"/>
      <c r="G32" s="62">
        <v>45444</v>
      </c>
      <c r="H32" s="62">
        <v>45473</v>
      </c>
      <c r="I32" s="188">
        <v>1</v>
      </c>
      <c r="J32" s="188">
        <v>1</v>
      </c>
      <c r="K32" s="64"/>
      <c r="L32" s="64"/>
    </row>
    <row r="33" spans="1:12" s="144" customFormat="1" ht="37.5" customHeight="1" x14ac:dyDescent="0.25">
      <c r="A33" s="195" t="s">
        <v>344</v>
      </c>
      <c r="B33" s="145" t="s">
        <v>280</v>
      </c>
      <c r="C33" s="187" t="s">
        <v>418</v>
      </c>
      <c r="D33" s="187"/>
      <c r="E33" s="180"/>
      <c r="F33" s="180"/>
      <c r="G33" s="187" t="s">
        <v>418</v>
      </c>
      <c r="H33" s="187"/>
      <c r="I33" s="188"/>
      <c r="J33" s="188"/>
      <c r="K33" s="64"/>
      <c r="L33" s="64"/>
    </row>
    <row r="34" spans="1:12" s="144" customFormat="1" ht="47.25" customHeight="1" x14ac:dyDescent="0.25">
      <c r="A34" s="195" t="s">
        <v>345</v>
      </c>
      <c r="B34" s="145" t="s">
        <v>337</v>
      </c>
      <c r="C34" s="187" t="s">
        <v>418</v>
      </c>
      <c r="D34" s="187"/>
      <c r="E34" s="183"/>
      <c r="F34" s="183"/>
      <c r="G34" s="187" t="s">
        <v>418</v>
      </c>
      <c r="H34" s="187"/>
      <c r="I34" s="188"/>
      <c r="J34" s="188"/>
      <c r="K34" s="146"/>
      <c r="L34" s="64"/>
    </row>
    <row r="35" spans="1:12" s="144" customFormat="1" ht="49.5" customHeight="1" x14ac:dyDescent="0.25">
      <c r="A35" s="195" t="s">
        <v>346</v>
      </c>
      <c r="B35" s="145" t="s">
        <v>205</v>
      </c>
      <c r="C35" s="62">
        <v>45474</v>
      </c>
      <c r="D35" s="62">
        <v>45489</v>
      </c>
      <c r="E35" s="181"/>
      <c r="F35" s="181"/>
      <c r="G35" s="62">
        <v>45474</v>
      </c>
      <c r="H35" s="62">
        <v>45489</v>
      </c>
      <c r="I35" s="188">
        <v>1</v>
      </c>
      <c r="J35" s="188">
        <v>1</v>
      </c>
      <c r="K35" s="146"/>
      <c r="L35" s="64"/>
    </row>
    <row r="36" spans="1:12" ht="37.5" customHeight="1" x14ac:dyDescent="0.25">
      <c r="A36" s="195" t="s">
        <v>347</v>
      </c>
      <c r="B36" s="145" t="s">
        <v>329</v>
      </c>
      <c r="C36" s="187" t="s">
        <v>418</v>
      </c>
      <c r="D36" s="187"/>
      <c r="E36" s="184"/>
      <c r="F36" s="185"/>
      <c r="G36" s="187" t="s">
        <v>418</v>
      </c>
      <c r="H36" s="187"/>
      <c r="I36" s="215"/>
      <c r="J36" s="215"/>
      <c r="K36" s="64"/>
      <c r="L36" s="64"/>
    </row>
    <row r="37" spans="1:12" ht="41.25" customHeight="1" x14ac:dyDescent="0.25">
      <c r="A37" s="195" t="s">
        <v>348</v>
      </c>
      <c r="B37" s="145" t="s">
        <v>203</v>
      </c>
      <c r="C37" s="62">
        <v>45444</v>
      </c>
      <c r="D37" s="62">
        <v>45473</v>
      </c>
      <c r="E37" s="184"/>
      <c r="F37" s="185"/>
      <c r="G37" s="62">
        <v>45444</v>
      </c>
      <c r="H37" s="62">
        <v>45473</v>
      </c>
      <c r="I37" s="188">
        <v>1</v>
      </c>
      <c r="J37" s="188">
        <v>1</v>
      </c>
      <c r="K37" s="64"/>
      <c r="L37" s="64"/>
    </row>
    <row r="38" spans="1:12" x14ac:dyDescent="0.25">
      <c r="A38" s="195" t="s">
        <v>444</v>
      </c>
      <c r="B38" s="141" t="s">
        <v>202</v>
      </c>
      <c r="C38" s="190"/>
      <c r="D38" s="191"/>
      <c r="E38" s="186"/>
      <c r="F38" s="186"/>
      <c r="G38" s="190"/>
      <c r="H38" s="191"/>
      <c r="I38" s="216"/>
      <c r="J38" s="217"/>
      <c r="K38" s="64"/>
      <c r="L38" s="64"/>
    </row>
    <row r="39" spans="1:12" ht="71.25" customHeight="1" x14ac:dyDescent="0.25">
      <c r="A39" s="195">
        <v>2</v>
      </c>
      <c r="B39" s="145" t="s">
        <v>334</v>
      </c>
      <c r="C39" s="192">
        <v>45109</v>
      </c>
      <c r="D39" s="192">
        <v>45169</v>
      </c>
      <c r="E39" s="186"/>
      <c r="F39" s="186"/>
      <c r="G39" s="192">
        <v>45109</v>
      </c>
      <c r="H39" s="192">
        <v>45169</v>
      </c>
      <c r="I39" s="188">
        <v>1</v>
      </c>
      <c r="J39" s="188">
        <v>1</v>
      </c>
      <c r="K39" s="64"/>
      <c r="L39" s="64"/>
    </row>
    <row r="40" spans="1:12" ht="33.75" customHeight="1" x14ac:dyDescent="0.25">
      <c r="A40" s="195" t="s">
        <v>201</v>
      </c>
      <c r="B40" s="145" t="s">
        <v>336</v>
      </c>
      <c r="C40" s="192">
        <v>45767</v>
      </c>
      <c r="D40" s="192">
        <v>45777</v>
      </c>
      <c r="E40" s="186"/>
      <c r="F40" s="186"/>
      <c r="G40" s="192">
        <v>45804</v>
      </c>
      <c r="H40" s="192">
        <v>45924</v>
      </c>
      <c r="I40" s="188">
        <v>1</v>
      </c>
      <c r="J40" s="188">
        <v>1</v>
      </c>
      <c r="K40" s="64"/>
      <c r="L40" s="64"/>
    </row>
    <row r="41" spans="1:12" ht="63" customHeight="1" x14ac:dyDescent="0.25">
      <c r="A41" s="195" t="s">
        <v>200</v>
      </c>
      <c r="B41" s="141" t="s">
        <v>415</v>
      </c>
      <c r="C41" s="201"/>
      <c r="D41" s="201"/>
      <c r="E41" s="186"/>
      <c r="F41" s="186"/>
      <c r="G41" s="201"/>
      <c r="H41" s="201"/>
      <c r="I41" s="216"/>
      <c r="J41" s="217"/>
      <c r="K41" s="64"/>
      <c r="L41" s="64"/>
    </row>
    <row r="42" spans="1:12" ht="58.5" customHeight="1" x14ac:dyDescent="0.25">
      <c r="A42" s="195">
        <v>3</v>
      </c>
      <c r="B42" s="145" t="s">
        <v>335</v>
      </c>
      <c r="C42" s="192">
        <v>45767</v>
      </c>
      <c r="D42" s="192">
        <v>45777</v>
      </c>
      <c r="E42" s="186"/>
      <c r="F42" s="186"/>
      <c r="G42" s="192">
        <v>45804</v>
      </c>
      <c r="H42" s="192">
        <v>45841</v>
      </c>
      <c r="I42" s="188">
        <v>1</v>
      </c>
      <c r="J42" s="188">
        <v>1</v>
      </c>
      <c r="K42" s="64"/>
      <c r="L42" s="64"/>
    </row>
    <row r="43" spans="1:12" ht="34.5" customHeight="1" x14ac:dyDescent="0.25">
      <c r="A43" s="195" t="s">
        <v>199</v>
      </c>
      <c r="B43" s="145" t="s">
        <v>197</v>
      </c>
      <c r="C43" s="192">
        <v>45778</v>
      </c>
      <c r="D43" s="192">
        <v>45792</v>
      </c>
      <c r="E43" s="186"/>
      <c r="F43" s="186"/>
      <c r="G43" s="192">
        <v>45924</v>
      </c>
      <c r="H43" s="192">
        <v>45954</v>
      </c>
      <c r="I43" s="188">
        <v>1</v>
      </c>
      <c r="J43" s="188">
        <v>1</v>
      </c>
      <c r="K43" s="64"/>
      <c r="L43" s="64"/>
    </row>
    <row r="44" spans="1:12" ht="24.75" customHeight="1" x14ac:dyDescent="0.25">
      <c r="A44" s="195" t="s">
        <v>198</v>
      </c>
      <c r="B44" s="145" t="s">
        <v>195</v>
      </c>
      <c r="C44" s="192">
        <v>45792</v>
      </c>
      <c r="D44" s="192">
        <v>45807</v>
      </c>
      <c r="E44" s="186"/>
      <c r="F44" s="186"/>
      <c r="G44" s="192">
        <v>45953</v>
      </c>
      <c r="H44" s="192">
        <v>45981</v>
      </c>
      <c r="I44" s="188">
        <v>1</v>
      </c>
      <c r="J44" s="188">
        <v>1</v>
      </c>
      <c r="K44" s="64"/>
      <c r="L44" s="64"/>
    </row>
    <row r="45" spans="1:12" ht="90.75" customHeight="1" x14ac:dyDescent="0.25">
      <c r="A45" s="195" t="s">
        <v>196</v>
      </c>
      <c r="B45" s="145" t="s">
        <v>340</v>
      </c>
      <c r="C45" s="187" t="s">
        <v>418</v>
      </c>
      <c r="D45" s="192"/>
      <c r="E45" s="186"/>
      <c r="F45" s="186"/>
      <c r="G45" s="187" t="s">
        <v>418</v>
      </c>
      <c r="H45" s="192"/>
      <c r="I45" s="216"/>
      <c r="J45" s="217"/>
      <c r="K45" s="64"/>
      <c r="L45" s="64"/>
    </row>
    <row r="46" spans="1:12" ht="167.25" customHeight="1" x14ac:dyDescent="0.25">
      <c r="A46" s="195" t="s">
        <v>194</v>
      </c>
      <c r="B46" s="145" t="s">
        <v>338</v>
      </c>
      <c r="C46" s="187" t="s">
        <v>418</v>
      </c>
      <c r="D46" s="187"/>
      <c r="E46" s="186"/>
      <c r="F46" s="186"/>
      <c r="G46" s="187" t="s">
        <v>418</v>
      </c>
      <c r="H46" s="187"/>
      <c r="I46" s="216"/>
      <c r="J46" s="217"/>
      <c r="K46" s="64"/>
      <c r="L46" s="64"/>
    </row>
    <row r="47" spans="1:12" ht="30.75" customHeight="1" x14ac:dyDescent="0.25">
      <c r="A47" s="195" t="s">
        <v>192</v>
      </c>
      <c r="B47" s="145" t="s">
        <v>193</v>
      </c>
      <c r="C47" s="192">
        <v>45809</v>
      </c>
      <c r="D47" s="192">
        <v>45828</v>
      </c>
      <c r="E47" s="186"/>
      <c r="F47" s="186"/>
      <c r="G47" s="192">
        <v>45981</v>
      </c>
      <c r="H47" s="192">
        <v>45991</v>
      </c>
      <c r="I47" s="188">
        <v>1</v>
      </c>
      <c r="J47" s="188">
        <v>1</v>
      </c>
      <c r="K47" s="64"/>
      <c r="L47" s="64"/>
    </row>
    <row r="48" spans="1:12" ht="37.5" customHeight="1" x14ac:dyDescent="0.25">
      <c r="A48" s="195" t="s">
        <v>349</v>
      </c>
      <c r="B48" s="141" t="s">
        <v>191</v>
      </c>
      <c r="C48" s="190"/>
      <c r="D48" s="201"/>
      <c r="E48" s="186"/>
      <c r="F48" s="186"/>
      <c r="G48" s="190"/>
      <c r="H48" s="201"/>
      <c r="I48" s="216"/>
      <c r="J48" s="217"/>
      <c r="K48" s="64"/>
      <c r="L48" s="64"/>
    </row>
    <row r="49" spans="1:12" ht="35.25" customHeight="1" x14ac:dyDescent="0.25">
      <c r="A49" s="195">
        <v>4</v>
      </c>
      <c r="B49" s="145" t="s">
        <v>189</v>
      </c>
      <c r="C49" s="192">
        <v>45828</v>
      </c>
      <c r="D49" s="192">
        <v>45833</v>
      </c>
      <c r="E49" s="186"/>
      <c r="F49" s="186"/>
      <c r="G49" s="192">
        <v>45992</v>
      </c>
      <c r="H49" s="192">
        <v>45996</v>
      </c>
      <c r="I49" s="188">
        <v>1</v>
      </c>
      <c r="J49" s="188">
        <v>1</v>
      </c>
      <c r="K49" s="64"/>
      <c r="L49" s="64"/>
    </row>
    <row r="50" spans="1:12" ht="86.25" customHeight="1" x14ac:dyDescent="0.25">
      <c r="A50" s="195" t="s">
        <v>190</v>
      </c>
      <c r="B50" s="145" t="s">
        <v>339</v>
      </c>
      <c r="C50" s="192">
        <v>45833</v>
      </c>
      <c r="D50" s="192">
        <v>45838</v>
      </c>
      <c r="E50" s="186"/>
      <c r="F50" s="186"/>
      <c r="G50" s="192">
        <v>46016</v>
      </c>
      <c r="H50" s="192">
        <v>46022</v>
      </c>
      <c r="I50" s="188">
        <v>1</v>
      </c>
      <c r="J50" s="188">
        <v>1</v>
      </c>
      <c r="K50" s="64"/>
      <c r="L50" s="64"/>
    </row>
    <row r="51" spans="1:12" ht="77.25" customHeight="1" x14ac:dyDescent="0.25">
      <c r="A51" s="195" t="s">
        <v>188</v>
      </c>
      <c r="B51" s="145" t="s">
        <v>341</v>
      </c>
      <c r="C51" s="192" t="s">
        <v>418</v>
      </c>
      <c r="D51" s="192"/>
      <c r="E51" s="186"/>
      <c r="F51" s="186"/>
      <c r="G51" s="192" t="s">
        <v>418</v>
      </c>
      <c r="H51" s="192"/>
      <c r="I51" s="216"/>
      <c r="J51" s="217"/>
      <c r="K51" s="64"/>
      <c r="L51" s="64"/>
    </row>
    <row r="52" spans="1:12" ht="71.25" customHeight="1" x14ac:dyDescent="0.25">
      <c r="A52" s="195" t="s">
        <v>186</v>
      </c>
      <c r="B52" s="145" t="s">
        <v>187</v>
      </c>
      <c r="C52" s="192" t="s">
        <v>418</v>
      </c>
      <c r="D52" s="192" t="s">
        <v>418</v>
      </c>
      <c r="E52" s="186"/>
      <c r="F52" s="186"/>
      <c r="G52" s="192" t="s">
        <v>418</v>
      </c>
      <c r="H52" s="192" t="s">
        <v>418</v>
      </c>
      <c r="I52" s="216"/>
      <c r="J52" s="217"/>
      <c r="K52" s="64"/>
      <c r="L52" s="64"/>
    </row>
    <row r="53" spans="1:12" ht="48" customHeight="1" x14ac:dyDescent="0.25">
      <c r="A53" s="195" t="s">
        <v>184</v>
      </c>
      <c r="B53" s="147" t="s">
        <v>342</v>
      </c>
      <c r="C53" s="192">
        <v>45833</v>
      </c>
      <c r="D53" s="192">
        <v>45838</v>
      </c>
      <c r="E53" s="186"/>
      <c r="F53" s="186"/>
      <c r="G53" s="192">
        <v>46016</v>
      </c>
      <c r="H53" s="192">
        <v>46022</v>
      </c>
      <c r="I53" s="188">
        <v>1</v>
      </c>
      <c r="J53" s="188">
        <v>1</v>
      </c>
      <c r="K53" s="64"/>
      <c r="L53" s="64"/>
    </row>
    <row r="54" spans="1:12" ht="46.5" customHeight="1" x14ac:dyDescent="0.25">
      <c r="A54" s="195" t="s">
        <v>343</v>
      </c>
      <c r="B54" s="145" t="s">
        <v>185</v>
      </c>
      <c r="C54" s="192" t="s">
        <v>418</v>
      </c>
      <c r="D54" s="192"/>
      <c r="E54" s="186"/>
      <c r="F54" s="186"/>
      <c r="G54" s="192" t="s">
        <v>418</v>
      </c>
      <c r="H54" s="192"/>
      <c r="I54" s="216"/>
      <c r="J54" s="217"/>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7"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7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L5" s="34"/>
      <c r="M5" s="34"/>
      <c r="U5" s="13"/>
    </row>
    <row r="6" spans="1:29" ht="18.75" x14ac:dyDescent="0.25">
      <c r="A6" s="346" t="s">
        <v>8</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57"/>
      <c r="B7" s="57"/>
      <c r="C7" s="57"/>
      <c r="D7" s="57"/>
      <c r="E7" s="57"/>
      <c r="F7" s="57"/>
      <c r="G7" s="57"/>
      <c r="H7" s="57"/>
      <c r="I7" s="57"/>
      <c r="J7" s="36"/>
      <c r="K7" s="36"/>
      <c r="L7" s="36"/>
      <c r="M7" s="36"/>
      <c r="N7" s="36"/>
      <c r="O7" s="36"/>
      <c r="P7" s="36"/>
      <c r="Q7" s="36"/>
      <c r="R7" s="36"/>
      <c r="S7" s="36"/>
      <c r="T7" s="175"/>
      <c r="U7" s="36"/>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57"/>
      <c r="B10" s="57"/>
      <c r="C10" s="57"/>
      <c r="D10" s="57"/>
      <c r="E10" s="57"/>
      <c r="F10" s="57"/>
      <c r="G10" s="57"/>
      <c r="H10" s="57"/>
      <c r="I10" s="57"/>
      <c r="J10" s="36"/>
      <c r="K10" s="36"/>
      <c r="L10" s="36"/>
      <c r="M10" s="36"/>
      <c r="N10" s="36"/>
      <c r="O10" s="36"/>
      <c r="P10" s="36"/>
      <c r="Q10" s="36"/>
      <c r="R10" s="36"/>
      <c r="S10" s="36"/>
      <c r="T10" s="175"/>
      <c r="U10" s="36"/>
    </row>
    <row r="11" spans="1:29" x14ac:dyDescent="0.25">
      <c r="A11" s="301" t="str">
        <f>'1. паспорт местоположение'!A12:C12</f>
        <v>N_TP3300.KL.0014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0"/>
      <c r="B13" s="10"/>
      <c r="C13" s="10"/>
      <c r="D13" s="10"/>
      <c r="E13" s="10"/>
      <c r="F13" s="10"/>
      <c r="G13" s="10"/>
      <c r="H13" s="10"/>
      <c r="I13" s="10"/>
      <c r="J13" s="35"/>
      <c r="K13" s="35"/>
      <c r="L13" s="35"/>
      <c r="M13" s="35"/>
      <c r="N13" s="35"/>
      <c r="O13" s="35"/>
      <c r="P13" s="35"/>
      <c r="Q13" s="35"/>
      <c r="R13" s="35"/>
      <c r="S13" s="35"/>
      <c r="T13" s="176"/>
      <c r="U13" s="35"/>
    </row>
    <row r="14" spans="1:29" ht="69" customHeight="1" x14ac:dyDescent="0.25">
      <c r="A14" s="4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35" x14ac:dyDescent="0.25">
      <c r="A17" s="34"/>
      <c r="L17" s="34"/>
      <c r="M17" s="34"/>
      <c r="N17" s="34"/>
      <c r="O17" s="34"/>
      <c r="P17" s="34"/>
      <c r="Q17" s="34"/>
      <c r="R17" s="34"/>
      <c r="S17" s="34"/>
      <c r="T17" s="177"/>
    </row>
    <row r="18" spans="1:35" x14ac:dyDescent="0.25">
      <c r="A18" s="444" t="s">
        <v>385</v>
      </c>
      <c r="B18" s="444"/>
      <c r="C18" s="444"/>
      <c r="D18" s="444"/>
      <c r="E18" s="444"/>
      <c r="F18" s="444"/>
      <c r="G18" s="444"/>
      <c r="H18" s="444"/>
      <c r="I18" s="444"/>
      <c r="J18" s="444"/>
      <c r="K18" s="444"/>
      <c r="L18" s="444"/>
      <c r="M18" s="444"/>
      <c r="N18" s="444"/>
      <c r="O18" s="444"/>
      <c r="P18" s="444"/>
      <c r="Q18" s="444"/>
      <c r="R18" s="444"/>
      <c r="S18" s="444"/>
      <c r="T18" s="444"/>
      <c r="U18" s="444"/>
    </row>
    <row r="19" spans="1:35"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35" s="76" customFormat="1" ht="33" customHeight="1" x14ac:dyDescent="0.25">
      <c r="A20" s="432" t="s">
        <v>183</v>
      </c>
      <c r="B20" s="432" t="s">
        <v>182</v>
      </c>
      <c r="C20" s="436" t="s">
        <v>181</v>
      </c>
      <c r="D20" s="436"/>
      <c r="E20" s="437" t="s">
        <v>180</v>
      </c>
      <c r="F20" s="437"/>
      <c r="G20" s="438" t="s">
        <v>576</v>
      </c>
      <c r="H20" s="441" t="s">
        <v>441</v>
      </c>
      <c r="I20" s="442"/>
      <c r="J20" s="442"/>
      <c r="K20" s="442"/>
      <c r="L20" s="441" t="s">
        <v>442</v>
      </c>
      <c r="M20" s="442"/>
      <c r="N20" s="442"/>
      <c r="O20" s="442"/>
      <c r="P20" s="441" t="s">
        <v>568</v>
      </c>
      <c r="Q20" s="442"/>
      <c r="R20" s="442"/>
      <c r="S20" s="442"/>
      <c r="T20" s="441" t="s">
        <v>572</v>
      </c>
      <c r="U20" s="442"/>
      <c r="V20" s="442"/>
      <c r="W20" s="442"/>
      <c r="X20" s="441" t="s">
        <v>577</v>
      </c>
      <c r="Y20" s="442"/>
      <c r="Z20" s="442"/>
      <c r="AA20" s="442"/>
      <c r="AB20" s="445" t="s">
        <v>179</v>
      </c>
      <c r="AC20" s="445"/>
    </row>
    <row r="21" spans="1:35" s="76" customFormat="1" ht="81.75" customHeight="1" x14ac:dyDescent="0.25">
      <c r="A21" s="433"/>
      <c r="B21" s="433"/>
      <c r="C21" s="436"/>
      <c r="D21" s="436"/>
      <c r="E21" s="437"/>
      <c r="F21" s="437"/>
      <c r="G21" s="439"/>
      <c r="H21" s="431" t="s">
        <v>1</v>
      </c>
      <c r="I21" s="431"/>
      <c r="J21" s="431" t="s">
        <v>177</v>
      </c>
      <c r="K21" s="431"/>
      <c r="L21" s="431" t="s">
        <v>1</v>
      </c>
      <c r="M21" s="431"/>
      <c r="N21" s="431" t="s">
        <v>177</v>
      </c>
      <c r="O21" s="431"/>
      <c r="P21" s="431" t="s">
        <v>1</v>
      </c>
      <c r="Q21" s="431"/>
      <c r="R21" s="431" t="s">
        <v>177</v>
      </c>
      <c r="S21" s="431"/>
      <c r="T21" s="431" t="s">
        <v>1</v>
      </c>
      <c r="U21" s="431"/>
      <c r="V21" s="431" t="s">
        <v>177</v>
      </c>
      <c r="W21" s="431"/>
      <c r="X21" s="431" t="s">
        <v>1</v>
      </c>
      <c r="Y21" s="431"/>
      <c r="Z21" s="431" t="s">
        <v>177</v>
      </c>
      <c r="AA21" s="431"/>
      <c r="AB21" s="445"/>
      <c r="AC21" s="445"/>
    </row>
    <row r="22" spans="1:35" s="76" customFormat="1" ht="89.25" customHeight="1" x14ac:dyDescent="0.3">
      <c r="A22" s="434"/>
      <c r="B22" s="434"/>
      <c r="C22" s="292" t="s">
        <v>1</v>
      </c>
      <c r="D22" s="292" t="s">
        <v>177</v>
      </c>
      <c r="E22" s="221" t="s">
        <v>578</v>
      </c>
      <c r="F22" s="221" t="s">
        <v>579</v>
      </c>
      <c r="G22" s="440"/>
      <c r="H22" s="222" t="s">
        <v>367</v>
      </c>
      <c r="I22" s="222" t="s">
        <v>368</v>
      </c>
      <c r="J22" s="222" t="s">
        <v>367</v>
      </c>
      <c r="K22" s="222" t="s">
        <v>368</v>
      </c>
      <c r="L22" s="222" t="s">
        <v>367</v>
      </c>
      <c r="M22" s="222" t="s">
        <v>368</v>
      </c>
      <c r="N22" s="222" t="s">
        <v>367</v>
      </c>
      <c r="O22" s="222" t="s">
        <v>368</v>
      </c>
      <c r="P22" s="222" t="s">
        <v>367</v>
      </c>
      <c r="Q22" s="222" t="s">
        <v>368</v>
      </c>
      <c r="R22" s="222" t="s">
        <v>367</v>
      </c>
      <c r="S22" s="222" t="s">
        <v>368</v>
      </c>
      <c r="T22" s="222" t="s">
        <v>367</v>
      </c>
      <c r="U22" s="222" t="s">
        <v>368</v>
      </c>
      <c r="V22" s="222" t="s">
        <v>367</v>
      </c>
      <c r="W22" s="222" t="s">
        <v>368</v>
      </c>
      <c r="X22" s="222" t="s">
        <v>367</v>
      </c>
      <c r="Y22" s="222" t="s">
        <v>368</v>
      </c>
      <c r="Z22" s="222" t="s">
        <v>367</v>
      </c>
      <c r="AA22" s="222" t="s">
        <v>368</v>
      </c>
      <c r="AB22" s="292" t="s">
        <v>178</v>
      </c>
      <c r="AC22" s="292" t="s">
        <v>177</v>
      </c>
      <c r="AE22" s="223"/>
      <c r="AF22" s="223"/>
      <c r="AG22" s="223"/>
      <c r="AH22" s="223"/>
      <c r="AI22" s="224"/>
    </row>
    <row r="23" spans="1:35" s="76"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224"/>
      <c r="AF23" s="224"/>
      <c r="AG23" s="224"/>
      <c r="AH23" s="224"/>
      <c r="AI23" s="224"/>
    </row>
    <row r="24" spans="1:35" ht="47.25" x14ac:dyDescent="0.25">
      <c r="A24" s="203">
        <v>1</v>
      </c>
      <c r="B24" s="204" t="s">
        <v>176</v>
      </c>
      <c r="C24" s="205">
        <v>3.5887558002399644</v>
      </c>
      <c r="D24" s="205">
        <v>3.0849076900000001</v>
      </c>
      <c r="E24" s="205">
        <v>3.5767558002399644</v>
      </c>
      <c r="F24" s="205">
        <v>0</v>
      </c>
      <c r="G24" s="205">
        <v>2.7062083400000003</v>
      </c>
      <c r="H24" s="205">
        <v>0</v>
      </c>
      <c r="I24" s="205"/>
      <c r="J24" s="205">
        <v>0.36669934999999998</v>
      </c>
      <c r="K24" s="205"/>
      <c r="L24" s="205">
        <v>0</v>
      </c>
      <c r="M24" s="205"/>
      <c r="N24" s="205">
        <v>0</v>
      </c>
      <c r="O24" s="205"/>
      <c r="P24" s="205">
        <v>0</v>
      </c>
      <c r="Q24" s="205"/>
      <c r="R24" s="205">
        <v>0</v>
      </c>
      <c r="S24" s="205"/>
      <c r="T24" s="205">
        <v>0</v>
      </c>
      <c r="U24" s="205"/>
      <c r="V24" s="205">
        <v>0</v>
      </c>
      <c r="W24" s="205"/>
      <c r="X24" s="205">
        <v>0</v>
      </c>
      <c r="Y24" s="205"/>
      <c r="Z24" s="205" t="s">
        <v>424</v>
      </c>
      <c r="AA24" s="205"/>
      <c r="AB24" s="205">
        <v>0</v>
      </c>
      <c r="AC24" s="205">
        <v>0.36669934999999998</v>
      </c>
    </row>
    <row r="25" spans="1:35" x14ac:dyDescent="0.25">
      <c r="A25" s="206" t="s">
        <v>175</v>
      </c>
      <c r="B25" s="207" t="s">
        <v>174</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424</v>
      </c>
      <c r="AA25" s="205"/>
      <c r="AB25" s="205">
        <v>0</v>
      </c>
      <c r="AC25" s="205">
        <v>0</v>
      </c>
    </row>
    <row r="26" spans="1:35" x14ac:dyDescent="0.25">
      <c r="A26" s="206" t="s">
        <v>173</v>
      </c>
      <c r="B26" s="207" t="s">
        <v>172</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424</v>
      </c>
      <c r="AA26" s="205"/>
      <c r="AB26" s="205">
        <v>0</v>
      </c>
      <c r="AC26" s="205">
        <v>0</v>
      </c>
    </row>
    <row r="27" spans="1:35" ht="31.5" x14ac:dyDescent="0.25">
      <c r="A27" s="206" t="s">
        <v>171</v>
      </c>
      <c r="B27" s="207" t="s">
        <v>324</v>
      </c>
      <c r="C27" s="205"/>
      <c r="D27" s="205"/>
      <c r="E27" s="205"/>
      <c r="F27" s="205"/>
      <c r="G27" s="205">
        <v>0</v>
      </c>
      <c r="H27" s="205">
        <v>0</v>
      </c>
      <c r="I27" s="205"/>
      <c r="J27" s="205">
        <v>0</v>
      </c>
      <c r="K27" s="205"/>
      <c r="L27" s="205">
        <v>0</v>
      </c>
      <c r="M27" s="205"/>
      <c r="N27" s="205">
        <v>0</v>
      </c>
      <c r="O27" s="205"/>
      <c r="P27" s="205">
        <v>0</v>
      </c>
      <c r="Q27" s="205"/>
      <c r="R27" s="205">
        <v>0</v>
      </c>
      <c r="S27" s="205"/>
      <c r="T27" s="205">
        <v>0</v>
      </c>
      <c r="U27" s="205"/>
      <c r="V27" s="205">
        <v>0</v>
      </c>
      <c r="W27" s="205"/>
      <c r="X27" s="205">
        <v>0</v>
      </c>
      <c r="Y27" s="205"/>
      <c r="Z27" s="205" t="s">
        <v>424</v>
      </c>
      <c r="AA27" s="205"/>
      <c r="AB27" s="205">
        <v>0</v>
      </c>
      <c r="AC27" s="205">
        <v>0</v>
      </c>
    </row>
    <row r="28" spans="1:35" x14ac:dyDescent="0.25">
      <c r="A28" s="206" t="s">
        <v>170</v>
      </c>
      <c r="B28" s="207" t="s">
        <v>169</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5" x14ac:dyDescent="0.25">
      <c r="A29" s="206" t="s">
        <v>168</v>
      </c>
      <c r="B29" s="208" t="s">
        <v>167</v>
      </c>
      <c r="C29" s="205"/>
      <c r="D29" s="205"/>
      <c r="E29" s="205"/>
      <c r="F29" s="205"/>
      <c r="G29" s="205">
        <v>2.7062083400000003</v>
      </c>
      <c r="H29" s="205">
        <v>0</v>
      </c>
      <c r="I29" s="205"/>
      <c r="J29" s="205">
        <v>0.36669934999999998</v>
      </c>
      <c r="K29" s="205"/>
      <c r="L29" s="205">
        <v>0</v>
      </c>
      <c r="M29" s="205"/>
      <c r="N29" s="205">
        <v>0</v>
      </c>
      <c r="O29" s="205"/>
      <c r="P29" s="205">
        <v>0</v>
      </c>
      <c r="Q29" s="205"/>
      <c r="R29" s="205">
        <v>0</v>
      </c>
      <c r="S29" s="205"/>
      <c r="T29" s="205">
        <v>0</v>
      </c>
      <c r="U29" s="205"/>
      <c r="V29" s="205">
        <v>0</v>
      </c>
      <c r="W29" s="205"/>
      <c r="X29" s="205">
        <v>0</v>
      </c>
      <c r="Y29" s="205"/>
      <c r="Z29" s="205" t="s">
        <v>424</v>
      </c>
      <c r="AA29" s="205"/>
      <c r="AB29" s="205">
        <v>0</v>
      </c>
      <c r="AC29" s="205">
        <v>0.36669934999999998</v>
      </c>
    </row>
    <row r="30" spans="1:35" ht="47.25" x14ac:dyDescent="0.25">
      <c r="A30" s="203" t="s">
        <v>62</v>
      </c>
      <c r="B30" s="204" t="s">
        <v>166</v>
      </c>
      <c r="C30" s="205">
        <v>2.9926298335333041</v>
      </c>
      <c r="D30" s="205">
        <v>2.5880984100000002</v>
      </c>
      <c r="E30" s="205">
        <v>2.9806298335333041</v>
      </c>
      <c r="F30" s="205">
        <v>0</v>
      </c>
      <c r="G30" s="205">
        <v>2.5760984100000002</v>
      </c>
      <c r="H30" s="205">
        <v>0</v>
      </c>
      <c r="I30" s="205"/>
      <c r="J30" s="205">
        <v>0</v>
      </c>
      <c r="K30" s="205"/>
      <c r="L30" s="205">
        <v>0</v>
      </c>
      <c r="M30" s="205"/>
      <c r="N30" s="205">
        <v>0</v>
      </c>
      <c r="O30" s="205"/>
      <c r="P30" s="205">
        <v>0</v>
      </c>
      <c r="Q30" s="205"/>
      <c r="R30" s="205">
        <v>0</v>
      </c>
      <c r="S30" s="205"/>
      <c r="T30" s="205">
        <v>0</v>
      </c>
      <c r="U30" s="205"/>
      <c r="V30" s="205">
        <v>0</v>
      </c>
      <c r="W30" s="205"/>
      <c r="X30" s="205">
        <v>0</v>
      </c>
      <c r="Y30" s="205"/>
      <c r="Z30" s="205" t="s">
        <v>424</v>
      </c>
      <c r="AA30" s="205"/>
      <c r="AB30" s="205">
        <v>0</v>
      </c>
      <c r="AC30" s="205">
        <v>0</v>
      </c>
    </row>
    <row r="31" spans="1:35" x14ac:dyDescent="0.25">
      <c r="A31" s="203" t="s">
        <v>165</v>
      </c>
      <c r="B31" s="207" t="s">
        <v>164</v>
      </c>
      <c r="C31" s="205">
        <v>0.62798293509999992</v>
      </c>
      <c r="D31" s="205">
        <v>0.18941009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5" ht="31.5" x14ac:dyDescent="0.25">
      <c r="A32" s="203" t="s">
        <v>163</v>
      </c>
      <c r="B32" s="207" t="s">
        <v>162</v>
      </c>
      <c r="C32" s="205">
        <v>0.65695487427993604</v>
      </c>
      <c r="D32" s="205">
        <v>2.03669331</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161</v>
      </c>
      <c r="B33" s="207" t="s">
        <v>160</v>
      </c>
      <c r="C33" s="205">
        <v>5.19429E-2</v>
      </c>
      <c r="D33" s="205">
        <v>0.138764</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159</v>
      </c>
      <c r="B34" s="207" t="s">
        <v>158</v>
      </c>
      <c r="C34" s="205">
        <v>1.6557491241533682</v>
      </c>
      <c r="D34" s="205">
        <v>0.22323101000000004</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61</v>
      </c>
      <c r="B35" s="204" t="s">
        <v>157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156</v>
      </c>
      <c r="B36" s="207" t="s">
        <v>452</v>
      </c>
      <c r="C36" s="205"/>
      <c r="D36" s="205"/>
      <c r="E36" s="205"/>
      <c r="F36" s="205"/>
      <c r="G36" s="205">
        <v>0</v>
      </c>
      <c r="H36" s="205">
        <v>0</v>
      </c>
      <c r="I36" s="283" t="s">
        <v>443</v>
      </c>
      <c r="J36" s="205">
        <v>0</v>
      </c>
      <c r="K36" s="283" t="s">
        <v>443</v>
      </c>
      <c r="L36" s="205">
        <v>0</v>
      </c>
      <c r="M36" s="283" t="s">
        <v>443</v>
      </c>
      <c r="N36" s="205">
        <v>0</v>
      </c>
      <c r="O36" s="283" t="s">
        <v>443</v>
      </c>
      <c r="P36" s="205">
        <v>0</v>
      </c>
      <c r="Q36" s="283" t="s">
        <v>443</v>
      </c>
      <c r="R36" s="205">
        <v>0</v>
      </c>
      <c r="S36" s="283" t="s">
        <v>443</v>
      </c>
      <c r="T36" s="205">
        <v>0</v>
      </c>
      <c r="U36" s="283" t="s">
        <v>443</v>
      </c>
      <c r="V36" s="205">
        <v>0</v>
      </c>
      <c r="W36" s="283" t="s">
        <v>443</v>
      </c>
      <c r="X36" s="205">
        <v>0</v>
      </c>
      <c r="Y36" s="283" t="s">
        <v>443</v>
      </c>
      <c r="Z36" s="205" t="s">
        <v>424</v>
      </c>
      <c r="AA36" s="283" t="s">
        <v>424</v>
      </c>
      <c r="AB36" s="205">
        <v>0</v>
      </c>
      <c r="AC36" s="205">
        <v>0</v>
      </c>
    </row>
    <row r="37" spans="1:29" ht="31.5" x14ac:dyDescent="0.25">
      <c r="A37" s="206" t="s">
        <v>155</v>
      </c>
      <c r="B37" s="209" t="s">
        <v>450</v>
      </c>
      <c r="C37" s="205"/>
      <c r="D37" s="205"/>
      <c r="E37" s="205"/>
      <c r="F37" s="205"/>
      <c r="G37" s="205">
        <v>0</v>
      </c>
      <c r="H37" s="205">
        <v>0</v>
      </c>
      <c r="I37" s="283" t="s">
        <v>443</v>
      </c>
      <c r="J37" s="205">
        <v>0</v>
      </c>
      <c r="K37" s="283" t="s">
        <v>443</v>
      </c>
      <c r="L37" s="205">
        <v>0</v>
      </c>
      <c r="M37" s="283" t="s">
        <v>443</v>
      </c>
      <c r="N37" s="205">
        <v>0</v>
      </c>
      <c r="O37" s="283" t="s">
        <v>443</v>
      </c>
      <c r="P37" s="205">
        <v>0</v>
      </c>
      <c r="Q37" s="283" t="s">
        <v>443</v>
      </c>
      <c r="R37" s="205">
        <v>0</v>
      </c>
      <c r="S37" s="283" t="s">
        <v>443</v>
      </c>
      <c r="T37" s="205">
        <v>0</v>
      </c>
      <c r="U37" s="283" t="s">
        <v>443</v>
      </c>
      <c r="V37" s="205">
        <v>0</v>
      </c>
      <c r="W37" s="283" t="s">
        <v>443</v>
      </c>
      <c r="X37" s="205">
        <v>0</v>
      </c>
      <c r="Y37" s="283" t="s">
        <v>443</v>
      </c>
      <c r="Z37" s="205" t="s">
        <v>424</v>
      </c>
      <c r="AA37" s="283" t="s">
        <v>424</v>
      </c>
      <c r="AB37" s="205">
        <v>0</v>
      </c>
      <c r="AC37" s="205">
        <v>0</v>
      </c>
    </row>
    <row r="38" spans="1:29" x14ac:dyDescent="0.25">
      <c r="A38" s="206" t="s">
        <v>154</v>
      </c>
      <c r="B38" s="209" t="s">
        <v>145</v>
      </c>
      <c r="C38" s="205"/>
      <c r="D38" s="205"/>
      <c r="E38" s="205"/>
      <c r="F38" s="205"/>
      <c r="G38" s="205">
        <v>0</v>
      </c>
      <c r="H38" s="205">
        <v>0</v>
      </c>
      <c r="I38" s="283" t="s">
        <v>443</v>
      </c>
      <c r="J38" s="205">
        <v>0</v>
      </c>
      <c r="K38" s="283" t="s">
        <v>443</v>
      </c>
      <c r="L38" s="205">
        <v>0</v>
      </c>
      <c r="M38" s="283" t="s">
        <v>443</v>
      </c>
      <c r="N38" s="205">
        <v>0</v>
      </c>
      <c r="O38" s="283" t="s">
        <v>443</v>
      </c>
      <c r="P38" s="205">
        <v>0</v>
      </c>
      <c r="Q38" s="283" t="s">
        <v>443</v>
      </c>
      <c r="R38" s="205">
        <v>0</v>
      </c>
      <c r="S38" s="283" t="s">
        <v>443</v>
      </c>
      <c r="T38" s="205">
        <v>0</v>
      </c>
      <c r="U38" s="283" t="s">
        <v>443</v>
      </c>
      <c r="V38" s="205">
        <v>0</v>
      </c>
      <c r="W38" s="283" t="s">
        <v>443</v>
      </c>
      <c r="X38" s="205">
        <v>0</v>
      </c>
      <c r="Y38" s="283" t="s">
        <v>443</v>
      </c>
      <c r="Z38" s="205" t="s">
        <v>424</v>
      </c>
      <c r="AA38" s="283" t="s">
        <v>424</v>
      </c>
      <c r="AB38" s="205">
        <v>0</v>
      </c>
      <c r="AC38" s="205">
        <v>0</v>
      </c>
    </row>
    <row r="39" spans="1:29" x14ac:dyDescent="0.25">
      <c r="A39" s="206" t="s">
        <v>153</v>
      </c>
      <c r="B39" s="207" t="s">
        <v>451</v>
      </c>
      <c r="C39" s="205"/>
      <c r="D39" s="205"/>
      <c r="E39" s="205"/>
      <c r="F39" s="205"/>
      <c r="G39" s="205">
        <v>0.432</v>
      </c>
      <c r="H39" s="205">
        <v>0</v>
      </c>
      <c r="I39" s="283" t="s">
        <v>443</v>
      </c>
      <c r="J39" s="205">
        <v>0</v>
      </c>
      <c r="K39" s="283" t="s">
        <v>443</v>
      </c>
      <c r="L39" s="205">
        <v>0</v>
      </c>
      <c r="M39" s="283" t="s">
        <v>443</v>
      </c>
      <c r="N39" s="205">
        <v>0</v>
      </c>
      <c r="O39" s="283" t="s">
        <v>443</v>
      </c>
      <c r="P39" s="205">
        <v>0</v>
      </c>
      <c r="Q39" s="283" t="s">
        <v>443</v>
      </c>
      <c r="R39" s="205">
        <v>0</v>
      </c>
      <c r="S39" s="283" t="s">
        <v>443</v>
      </c>
      <c r="T39" s="205">
        <v>0</v>
      </c>
      <c r="U39" s="283" t="s">
        <v>443</v>
      </c>
      <c r="V39" s="205">
        <v>0</v>
      </c>
      <c r="W39" s="283" t="s">
        <v>443</v>
      </c>
      <c r="X39" s="205">
        <v>0</v>
      </c>
      <c r="Y39" s="283" t="s">
        <v>443</v>
      </c>
      <c r="Z39" s="205" t="s">
        <v>424</v>
      </c>
      <c r="AA39" s="283" t="s">
        <v>424</v>
      </c>
      <c r="AB39" s="205">
        <v>0</v>
      </c>
      <c r="AC39" s="205">
        <v>0</v>
      </c>
    </row>
    <row r="40" spans="1:29" x14ac:dyDescent="0.25">
      <c r="A40" s="206" t="s">
        <v>152</v>
      </c>
      <c r="B40" s="207" t="s">
        <v>453</v>
      </c>
      <c r="C40" s="205"/>
      <c r="D40" s="205"/>
      <c r="E40" s="205"/>
      <c r="F40" s="205"/>
      <c r="G40" s="205">
        <v>0</v>
      </c>
      <c r="H40" s="205">
        <v>0</v>
      </c>
      <c r="I40" s="283" t="s">
        <v>443</v>
      </c>
      <c r="J40" s="205">
        <v>0</v>
      </c>
      <c r="K40" s="283" t="s">
        <v>443</v>
      </c>
      <c r="L40" s="205">
        <v>0</v>
      </c>
      <c r="M40" s="283" t="s">
        <v>443</v>
      </c>
      <c r="N40" s="205">
        <v>0</v>
      </c>
      <c r="O40" s="283" t="s">
        <v>443</v>
      </c>
      <c r="P40" s="205">
        <v>0</v>
      </c>
      <c r="Q40" s="283" t="s">
        <v>443</v>
      </c>
      <c r="R40" s="205">
        <v>0</v>
      </c>
      <c r="S40" s="283" t="s">
        <v>443</v>
      </c>
      <c r="T40" s="205">
        <v>0</v>
      </c>
      <c r="U40" s="283" t="s">
        <v>443</v>
      </c>
      <c r="V40" s="205">
        <v>0</v>
      </c>
      <c r="W40" s="283" t="s">
        <v>443</v>
      </c>
      <c r="X40" s="205">
        <v>0</v>
      </c>
      <c r="Y40" s="283" t="s">
        <v>443</v>
      </c>
      <c r="Z40" s="205" t="s">
        <v>424</v>
      </c>
      <c r="AA40" s="283" t="s">
        <v>424</v>
      </c>
      <c r="AB40" s="205">
        <v>0</v>
      </c>
      <c r="AC40" s="205">
        <v>0</v>
      </c>
    </row>
    <row r="41" spans="1:29" x14ac:dyDescent="0.25">
      <c r="A41" s="206" t="s">
        <v>151</v>
      </c>
      <c r="B41" s="207" t="s">
        <v>454</v>
      </c>
      <c r="C41" s="205"/>
      <c r="D41" s="205"/>
      <c r="E41" s="205"/>
      <c r="F41" s="205"/>
      <c r="G41" s="205">
        <v>0</v>
      </c>
      <c r="H41" s="205">
        <v>0</v>
      </c>
      <c r="I41" s="283" t="s">
        <v>443</v>
      </c>
      <c r="J41" s="205">
        <v>0</v>
      </c>
      <c r="K41" s="283" t="s">
        <v>443</v>
      </c>
      <c r="L41" s="205">
        <v>0</v>
      </c>
      <c r="M41" s="283" t="s">
        <v>443</v>
      </c>
      <c r="N41" s="205">
        <v>0</v>
      </c>
      <c r="O41" s="283" t="s">
        <v>443</v>
      </c>
      <c r="P41" s="205">
        <v>0</v>
      </c>
      <c r="Q41" s="283" t="s">
        <v>443</v>
      </c>
      <c r="R41" s="205">
        <v>0</v>
      </c>
      <c r="S41" s="283" t="s">
        <v>443</v>
      </c>
      <c r="T41" s="205">
        <v>0</v>
      </c>
      <c r="U41" s="283" t="s">
        <v>443</v>
      </c>
      <c r="V41" s="205">
        <v>0</v>
      </c>
      <c r="W41" s="283" t="s">
        <v>443</v>
      </c>
      <c r="X41" s="205">
        <v>0</v>
      </c>
      <c r="Y41" s="283" t="s">
        <v>443</v>
      </c>
      <c r="Z41" s="205" t="s">
        <v>424</v>
      </c>
      <c r="AA41" s="283" t="s">
        <v>424</v>
      </c>
      <c r="AB41" s="205">
        <v>0</v>
      </c>
      <c r="AC41" s="205">
        <v>0</v>
      </c>
    </row>
    <row r="42" spans="1:29" x14ac:dyDescent="0.25">
      <c r="A42" s="206" t="s">
        <v>150</v>
      </c>
      <c r="B42" s="207" t="s">
        <v>455</v>
      </c>
      <c r="C42" s="205"/>
      <c r="D42" s="205"/>
      <c r="E42" s="205"/>
      <c r="F42" s="205"/>
      <c r="G42" s="205">
        <v>0</v>
      </c>
      <c r="H42" s="205">
        <v>0</v>
      </c>
      <c r="I42" s="283" t="s">
        <v>443</v>
      </c>
      <c r="J42" s="205">
        <v>0</v>
      </c>
      <c r="K42" s="283" t="s">
        <v>443</v>
      </c>
      <c r="L42" s="205">
        <v>0</v>
      </c>
      <c r="M42" s="283" t="s">
        <v>443</v>
      </c>
      <c r="N42" s="205">
        <v>0</v>
      </c>
      <c r="O42" s="283" t="s">
        <v>443</v>
      </c>
      <c r="P42" s="205">
        <v>0</v>
      </c>
      <c r="Q42" s="283" t="s">
        <v>443</v>
      </c>
      <c r="R42" s="205">
        <v>0</v>
      </c>
      <c r="S42" s="283" t="s">
        <v>443</v>
      </c>
      <c r="T42" s="205">
        <v>0</v>
      </c>
      <c r="U42" s="283" t="s">
        <v>443</v>
      </c>
      <c r="V42" s="205">
        <v>0</v>
      </c>
      <c r="W42" s="283" t="s">
        <v>443</v>
      </c>
      <c r="X42" s="205">
        <v>0</v>
      </c>
      <c r="Y42" s="283" t="s">
        <v>443</v>
      </c>
      <c r="Z42" s="205" t="s">
        <v>424</v>
      </c>
      <c r="AA42" s="283" t="s">
        <v>424</v>
      </c>
      <c r="AB42" s="205">
        <v>0</v>
      </c>
      <c r="AC42" s="205">
        <v>0</v>
      </c>
    </row>
    <row r="43" spans="1:29" x14ac:dyDescent="0.25">
      <c r="A43" s="206" t="s">
        <v>456</v>
      </c>
      <c r="B43" s="207" t="s">
        <v>457</v>
      </c>
      <c r="C43" s="205"/>
      <c r="D43" s="205"/>
      <c r="E43" s="205"/>
      <c r="F43" s="205"/>
      <c r="G43" s="205">
        <v>0</v>
      </c>
      <c r="H43" s="205">
        <v>0</v>
      </c>
      <c r="I43" s="283" t="s">
        <v>443</v>
      </c>
      <c r="J43" s="205">
        <v>0</v>
      </c>
      <c r="K43" s="283" t="s">
        <v>443</v>
      </c>
      <c r="L43" s="205">
        <v>0</v>
      </c>
      <c r="M43" s="283" t="s">
        <v>443</v>
      </c>
      <c r="N43" s="205">
        <v>0</v>
      </c>
      <c r="O43" s="283" t="s">
        <v>443</v>
      </c>
      <c r="P43" s="205">
        <v>0</v>
      </c>
      <c r="Q43" s="283" t="s">
        <v>443</v>
      </c>
      <c r="R43" s="205">
        <v>0</v>
      </c>
      <c r="S43" s="283" t="s">
        <v>443</v>
      </c>
      <c r="T43" s="205">
        <v>0</v>
      </c>
      <c r="U43" s="283" t="s">
        <v>443</v>
      </c>
      <c r="V43" s="205">
        <v>0</v>
      </c>
      <c r="W43" s="283" t="s">
        <v>443</v>
      </c>
      <c r="X43" s="205">
        <v>0</v>
      </c>
      <c r="Y43" s="283" t="s">
        <v>443</v>
      </c>
      <c r="Z43" s="205" t="s">
        <v>424</v>
      </c>
      <c r="AA43" s="283" t="s">
        <v>424</v>
      </c>
      <c r="AB43" s="205">
        <v>0</v>
      </c>
      <c r="AC43" s="205">
        <v>0</v>
      </c>
    </row>
    <row r="44" spans="1:29" x14ac:dyDescent="0.25">
      <c r="A44" s="206" t="s">
        <v>458</v>
      </c>
      <c r="B44" s="207" t="s">
        <v>459</v>
      </c>
      <c r="C44" s="205"/>
      <c r="D44" s="205"/>
      <c r="E44" s="205"/>
      <c r="F44" s="205"/>
      <c r="G44" s="205">
        <v>0</v>
      </c>
      <c r="H44" s="205">
        <v>0</v>
      </c>
      <c r="I44" s="283" t="s">
        <v>443</v>
      </c>
      <c r="J44" s="205">
        <v>0</v>
      </c>
      <c r="K44" s="283" t="s">
        <v>443</v>
      </c>
      <c r="L44" s="205">
        <v>0</v>
      </c>
      <c r="M44" s="283" t="s">
        <v>443</v>
      </c>
      <c r="N44" s="205">
        <v>0</v>
      </c>
      <c r="O44" s="283" t="s">
        <v>443</v>
      </c>
      <c r="P44" s="205">
        <v>0</v>
      </c>
      <c r="Q44" s="283" t="s">
        <v>443</v>
      </c>
      <c r="R44" s="205">
        <v>0</v>
      </c>
      <c r="S44" s="283" t="s">
        <v>443</v>
      </c>
      <c r="T44" s="205">
        <v>0</v>
      </c>
      <c r="U44" s="283" t="s">
        <v>443</v>
      </c>
      <c r="V44" s="205">
        <v>0</v>
      </c>
      <c r="W44" s="283" t="s">
        <v>443</v>
      </c>
      <c r="X44" s="205">
        <v>0</v>
      </c>
      <c r="Y44" s="283" t="s">
        <v>443</v>
      </c>
      <c r="Z44" s="205" t="s">
        <v>424</v>
      </c>
      <c r="AA44" s="283" t="s">
        <v>424</v>
      </c>
      <c r="AB44" s="205">
        <v>0</v>
      </c>
      <c r="AC44" s="205">
        <v>0</v>
      </c>
    </row>
    <row r="45" spans="1:29" x14ac:dyDescent="0.25">
      <c r="A45" s="206" t="s">
        <v>460</v>
      </c>
      <c r="B45" s="207" t="s">
        <v>461</v>
      </c>
      <c r="C45" s="205"/>
      <c r="D45" s="205"/>
      <c r="E45" s="205"/>
      <c r="F45" s="205"/>
      <c r="G45" s="205">
        <v>0</v>
      </c>
      <c r="H45" s="205">
        <v>0</v>
      </c>
      <c r="I45" s="283" t="s">
        <v>443</v>
      </c>
      <c r="J45" s="205">
        <v>0</v>
      </c>
      <c r="K45" s="283" t="s">
        <v>443</v>
      </c>
      <c r="L45" s="205">
        <v>0</v>
      </c>
      <c r="M45" s="283" t="s">
        <v>443</v>
      </c>
      <c r="N45" s="205">
        <v>0</v>
      </c>
      <c r="O45" s="283" t="s">
        <v>443</v>
      </c>
      <c r="P45" s="205">
        <v>0</v>
      </c>
      <c r="Q45" s="283" t="s">
        <v>443</v>
      </c>
      <c r="R45" s="205">
        <v>0</v>
      </c>
      <c r="S45" s="283" t="s">
        <v>443</v>
      </c>
      <c r="T45" s="205">
        <v>0</v>
      </c>
      <c r="U45" s="283" t="s">
        <v>443</v>
      </c>
      <c r="V45" s="205">
        <v>0</v>
      </c>
      <c r="W45" s="283" t="s">
        <v>443</v>
      </c>
      <c r="X45" s="205">
        <v>0</v>
      </c>
      <c r="Y45" s="283" t="s">
        <v>443</v>
      </c>
      <c r="Z45" s="205" t="s">
        <v>424</v>
      </c>
      <c r="AA45" s="283" t="s">
        <v>424</v>
      </c>
      <c r="AB45" s="205">
        <v>0</v>
      </c>
      <c r="AC45" s="205">
        <v>0</v>
      </c>
    </row>
    <row r="46" spans="1:29" x14ac:dyDescent="0.25">
      <c r="A46" s="206" t="s">
        <v>462</v>
      </c>
      <c r="B46" s="207" t="s">
        <v>463</v>
      </c>
      <c r="C46" s="205"/>
      <c r="D46" s="205"/>
      <c r="E46" s="205"/>
      <c r="F46" s="205"/>
      <c r="G46" s="205">
        <v>0</v>
      </c>
      <c r="H46" s="205">
        <v>0</v>
      </c>
      <c r="I46" s="283" t="s">
        <v>443</v>
      </c>
      <c r="J46" s="205"/>
      <c r="K46" s="283" t="s">
        <v>443</v>
      </c>
      <c r="L46" s="205">
        <v>0</v>
      </c>
      <c r="M46" s="283" t="s">
        <v>443</v>
      </c>
      <c r="N46" s="205"/>
      <c r="O46" s="283" t="s">
        <v>443</v>
      </c>
      <c r="P46" s="205">
        <v>0</v>
      </c>
      <c r="Q46" s="283" t="s">
        <v>443</v>
      </c>
      <c r="R46" s="205"/>
      <c r="S46" s="283" t="s">
        <v>443</v>
      </c>
      <c r="T46" s="205">
        <v>0</v>
      </c>
      <c r="U46" s="283" t="s">
        <v>443</v>
      </c>
      <c r="V46" s="205"/>
      <c r="W46" s="283" t="s">
        <v>443</v>
      </c>
      <c r="X46" s="205"/>
      <c r="Y46" s="283" t="s">
        <v>443</v>
      </c>
      <c r="Z46" s="205"/>
      <c r="AA46" s="283" t="s">
        <v>443</v>
      </c>
      <c r="AB46" s="205">
        <v>0</v>
      </c>
      <c r="AC46" s="205">
        <v>0</v>
      </c>
    </row>
    <row r="47" spans="1:29" x14ac:dyDescent="0.25">
      <c r="A47" s="203" t="s">
        <v>60</v>
      </c>
      <c r="B47" s="204" t="s">
        <v>149</v>
      </c>
      <c r="C47" s="205"/>
      <c r="D47" s="205"/>
      <c r="E47" s="205"/>
      <c r="F47" s="205"/>
      <c r="G47" s="205"/>
      <c r="H47" s="205"/>
      <c r="I47" s="205"/>
      <c r="J47" s="205"/>
      <c r="K47" s="205"/>
      <c r="L47" s="205"/>
      <c r="M47" s="205"/>
      <c r="N47" s="205"/>
      <c r="O47" s="205"/>
      <c r="P47" s="205"/>
      <c r="Q47" s="205"/>
      <c r="R47" s="205"/>
      <c r="S47" s="283"/>
      <c r="T47" s="205"/>
      <c r="U47" s="205"/>
      <c r="V47" s="205"/>
      <c r="W47" s="205"/>
      <c r="X47" s="205"/>
      <c r="Y47" s="205"/>
      <c r="Z47" s="205"/>
      <c r="AA47" s="205"/>
      <c r="AB47" s="205"/>
      <c r="AC47" s="205"/>
    </row>
    <row r="48" spans="1:29" x14ac:dyDescent="0.25">
      <c r="A48" s="206" t="s">
        <v>148</v>
      </c>
      <c r="B48" s="207" t="s">
        <v>452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424</v>
      </c>
      <c r="AA48" s="205"/>
      <c r="AB48" s="205">
        <v>0</v>
      </c>
      <c r="AC48" s="205">
        <v>0</v>
      </c>
    </row>
    <row r="49" spans="1:29" ht="31.5" x14ac:dyDescent="0.25">
      <c r="A49" s="206" t="s">
        <v>147</v>
      </c>
      <c r="B49" s="209" t="s">
        <v>450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424</v>
      </c>
      <c r="AA49" s="205"/>
      <c r="AB49" s="205">
        <v>0</v>
      </c>
      <c r="AC49" s="205">
        <v>0</v>
      </c>
    </row>
    <row r="50" spans="1:29" x14ac:dyDescent="0.25">
      <c r="A50" s="206" t="s">
        <v>146</v>
      </c>
      <c r="B50" s="209" t="s">
        <v>145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424</v>
      </c>
      <c r="AA50" s="205"/>
      <c r="AB50" s="205">
        <v>0</v>
      </c>
      <c r="AC50" s="205">
        <v>0</v>
      </c>
    </row>
    <row r="51" spans="1:29" ht="31.5" x14ac:dyDescent="0.25">
      <c r="A51" s="206" t="s">
        <v>144</v>
      </c>
      <c r="B51" s="207" t="s">
        <v>143</v>
      </c>
      <c r="C51" s="205">
        <v>2E-3</v>
      </c>
      <c r="D51" s="205">
        <v>2E-3</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424</v>
      </c>
      <c r="AA51" s="205"/>
      <c r="AB51" s="205">
        <v>0</v>
      </c>
      <c r="AC51" s="205">
        <v>0</v>
      </c>
    </row>
    <row r="52" spans="1:29" ht="31.5" x14ac:dyDescent="0.25">
      <c r="A52" s="206" t="s">
        <v>142</v>
      </c>
      <c r="B52" s="207" t="s">
        <v>141</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424</v>
      </c>
      <c r="AA52" s="205"/>
      <c r="AB52" s="205">
        <v>0</v>
      </c>
      <c r="AC52" s="205">
        <v>0</v>
      </c>
    </row>
    <row r="53" spans="1:29" x14ac:dyDescent="0.25">
      <c r="A53" s="206" t="s">
        <v>140</v>
      </c>
      <c r="B53" s="207" t="s">
        <v>139</v>
      </c>
      <c r="C53" s="205">
        <v>0.43</v>
      </c>
      <c r="D53" s="205">
        <v>0.43</v>
      </c>
      <c r="E53" s="205"/>
      <c r="F53" s="205"/>
      <c r="G53" s="205">
        <v>0.46899999999999997</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424</v>
      </c>
      <c r="AA53" s="205"/>
      <c r="AB53" s="205">
        <v>0</v>
      </c>
      <c r="AC53" s="205">
        <v>0</v>
      </c>
    </row>
    <row r="54" spans="1:29" x14ac:dyDescent="0.25">
      <c r="A54" s="206" t="s">
        <v>138</v>
      </c>
      <c r="B54" s="207" t="s">
        <v>453</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424</v>
      </c>
      <c r="AA54" s="205"/>
      <c r="AB54" s="205">
        <v>0</v>
      </c>
      <c r="AC54" s="205">
        <v>0</v>
      </c>
    </row>
    <row r="55" spans="1:29" x14ac:dyDescent="0.25">
      <c r="A55" s="206" t="s">
        <v>464</v>
      </c>
      <c r="B55" s="207" t="s">
        <v>454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424</v>
      </c>
      <c r="AA55" s="205"/>
      <c r="AB55" s="205">
        <v>0</v>
      </c>
      <c r="AC55" s="205">
        <v>0</v>
      </c>
    </row>
    <row r="56" spans="1:29" x14ac:dyDescent="0.25">
      <c r="A56" s="206" t="s">
        <v>465</v>
      </c>
      <c r="B56" s="207" t="s">
        <v>455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424</v>
      </c>
      <c r="AA56" s="205"/>
      <c r="AB56" s="205">
        <v>0</v>
      </c>
      <c r="AC56" s="205">
        <v>0</v>
      </c>
    </row>
    <row r="57" spans="1:29" x14ac:dyDescent="0.25">
      <c r="A57" s="206" t="s">
        <v>466</v>
      </c>
      <c r="B57" s="207" t="s">
        <v>457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424</v>
      </c>
      <c r="AA57" s="205"/>
      <c r="AB57" s="205">
        <v>0</v>
      </c>
      <c r="AC57" s="205">
        <v>0</v>
      </c>
    </row>
    <row r="58" spans="1:29" x14ac:dyDescent="0.25">
      <c r="A58" s="206" t="s">
        <v>467</v>
      </c>
      <c r="B58" s="207" t="s">
        <v>459</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424</v>
      </c>
      <c r="AA58" s="205"/>
      <c r="AB58" s="205">
        <v>0</v>
      </c>
      <c r="AC58" s="205">
        <v>0</v>
      </c>
    </row>
    <row r="59" spans="1:29" x14ac:dyDescent="0.25">
      <c r="A59" s="206" t="s">
        <v>468</v>
      </c>
      <c r="B59" s="207" t="s">
        <v>461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424</v>
      </c>
      <c r="AA59" s="205"/>
      <c r="AB59" s="205">
        <v>0</v>
      </c>
      <c r="AC59" s="205">
        <v>0</v>
      </c>
    </row>
    <row r="60" spans="1:29" x14ac:dyDescent="0.25">
      <c r="A60" s="206" t="s">
        <v>469</v>
      </c>
      <c r="B60" s="207" t="s">
        <v>463</v>
      </c>
      <c r="C60" s="205">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ht="31.5" x14ac:dyDescent="0.25">
      <c r="A61" s="203" t="s">
        <v>58</v>
      </c>
      <c r="B61" s="204" t="s">
        <v>137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136</v>
      </c>
      <c r="B62" s="207" t="s">
        <v>135</v>
      </c>
      <c r="C62" s="205">
        <v>2.9926298335333041</v>
      </c>
      <c r="D62" s="205">
        <v>2.5880984100000002</v>
      </c>
      <c r="E62" s="205"/>
      <c r="F62" s="205"/>
      <c r="G62" s="205">
        <v>2.5880984100000002</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424</v>
      </c>
      <c r="AA62" s="205"/>
      <c r="AB62" s="205">
        <v>0</v>
      </c>
      <c r="AC62" s="205">
        <v>0</v>
      </c>
    </row>
    <row r="63" spans="1:29" x14ac:dyDescent="0.25">
      <c r="A63" s="206" t="s">
        <v>134</v>
      </c>
      <c r="B63" s="209" t="s">
        <v>128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424</v>
      </c>
      <c r="AA63" s="205"/>
      <c r="AB63" s="205">
        <v>0</v>
      </c>
      <c r="AC63" s="205">
        <v>0</v>
      </c>
    </row>
    <row r="64" spans="1:29" x14ac:dyDescent="0.25">
      <c r="A64" s="206" t="s">
        <v>133</v>
      </c>
      <c r="B64" s="207" t="s">
        <v>127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424</v>
      </c>
      <c r="AA64" s="205"/>
      <c r="AB64" s="205">
        <v>0</v>
      </c>
      <c r="AC64" s="205">
        <v>0</v>
      </c>
    </row>
    <row r="65" spans="1:29" x14ac:dyDescent="0.25">
      <c r="A65" s="206" t="s">
        <v>132</v>
      </c>
      <c r="B65" s="209" t="s">
        <v>126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424</v>
      </c>
      <c r="AA65" s="205"/>
      <c r="AB65" s="205">
        <v>0</v>
      </c>
      <c r="AC65" s="205">
        <v>0</v>
      </c>
    </row>
    <row r="66" spans="1:29" x14ac:dyDescent="0.25">
      <c r="A66" s="206" t="s">
        <v>131</v>
      </c>
      <c r="B66" s="209" t="s">
        <v>125</v>
      </c>
      <c r="C66" s="205"/>
      <c r="D66" s="205"/>
      <c r="E66" s="205"/>
      <c r="F66" s="205"/>
      <c r="G66" s="205">
        <v>0.46899999999999997</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424</v>
      </c>
      <c r="AA66" s="205"/>
      <c r="AB66" s="205">
        <v>0</v>
      </c>
      <c r="AC66" s="205">
        <v>0</v>
      </c>
    </row>
    <row r="67" spans="1:29" x14ac:dyDescent="0.25">
      <c r="A67" s="206" t="s">
        <v>130</v>
      </c>
      <c r="B67" s="207" t="s">
        <v>453</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424</v>
      </c>
      <c r="AA67" s="205"/>
      <c r="AB67" s="205">
        <v>0</v>
      </c>
      <c r="AC67" s="205">
        <v>0</v>
      </c>
    </row>
    <row r="68" spans="1:29" x14ac:dyDescent="0.25">
      <c r="A68" s="206" t="s">
        <v>470</v>
      </c>
      <c r="B68" s="207" t="s">
        <v>454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424</v>
      </c>
      <c r="AA68" s="205"/>
      <c r="AB68" s="205">
        <v>0</v>
      </c>
      <c r="AC68" s="205">
        <v>0</v>
      </c>
    </row>
    <row r="69" spans="1:29" x14ac:dyDescent="0.25">
      <c r="A69" s="206" t="s">
        <v>471</v>
      </c>
      <c r="B69" s="207" t="s">
        <v>455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424</v>
      </c>
      <c r="AA69" s="205"/>
      <c r="AB69" s="205">
        <v>0</v>
      </c>
      <c r="AC69" s="205">
        <v>0</v>
      </c>
    </row>
    <row r="70" spans="1:29" x14ac:dyDescent="0.25">
      <c r="A70" s="206" t="s">
        <v>472</v>
      </c>
      <c r="B70" s="207" t="s">
        <v>457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424</v>
      </c>
      <c r="AA70" s="205"/>
      <c r="AB70" s="205">
        <v>0</v>
      </c>
      <c r="AC70" s="205">
        <v>0</v>
      </c>
    </row>
    <row r="71" spans="1:29" x14ac:dyDescent="0.25">
      <c r="A71" s="206" t="s">
        <v>473</v>
      </c>
      <c r="B71" s="207" t="s">
        <v>459</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424</v>
      </c>
      <c r="AA71" s="205"/>
      <c r="AB71" s="205">
        <v>0</v>
      </c>
      <c r="AC71" s="205">
        <v>0</v>
      </c>
    </row>
    <row r="72" spans="1:29" x14ac:dyDescent="0.25">
      <c r="A72" s="206" t="s">
        <v>474</v>
      </c>
      <c r="B72" s="207" t="s">
        <v>461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424</v>
      </c>
      <c r="AA72" s="205"/>
      <c r="AB72" s="205">
        <v>0</v>
      </c>
      <c r="AC72" s="205">
        <v>0</v>
      </c>
    </row>
    <row r="73" spans="1:29" x14ac:dyDescent="0.25">
      <c r="A73" s="206" t="s">
        <v>475</v>
      </c>
      <c r="B73" s="207" t="s">
        <v>463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ht="31.5" x14ac:dyDescent="0.25">
      <c r="A74" s="203" t="s">
        <v>57</v>
      </c>
      <c r="B74" s="210" t="s">
        <v>224</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424</v>
      </c>
      <c r="AA74" s="205"/>
      <c r="AB74" s="205">
        <v>0</v>
      </c>
      <c r="AC74" s="205">
        <v>0</v>
      </c>
    </row>
    <row r="75" spans="1:29" x14ac:dyDescent="0.25">
      <c r="A75" s="203" t="s">
        <v>55</v>
      </c>
      <c r="B75" s="204" t="s">
        <v>129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206" t="s">
        <v>219</v>
      </c>
      <c r="B76" s="207" t="s">
        <v>452</v>
      </c>
      <c r="C76" s="284"/>
      <c r="D76" s="285"/>
      <c r="E76" s="286"/>
      <c r="F76" s="286"/>
      <c r="G76" s="205">
        <v>0</v>
      </c>
      <c r="H76" s="205">
        <v>0</v>
      </c>
      <c r="I76" s="286"/>
      <c r="J76" s="205">
        <v>0</v>
      </c>
      <c r="K76" s="285"/>
      <c r="L76" s="205">
        <v>0</v>
      </c>
      <c r="M76" s="285"/>
      <c r="N76" s="205">
        <v>0</v>
      </c>
      <c r="O76" s="285"/>
      <c r="P76" s="205">
        <v>0</v>
      </c>
      <c r="Q76" s="285"/>
      <c r="R76" s="205">
        <v>0</v>
      </c>
      <c r="S76" s="285"/>
      <c r="T76" s="205">
        <v>0</v>
      </c>
      <c r="U76" s="285"/>
      <c r="V76" s="205">
        <v>0</v>
      </c>
      <c r="W76" s="285"/>
      <c r="X76" s="205">
        <v>0</v>
      </c>
      <c r="Y76" s="285"/>
      <c r="Z76" s="205" t="s">
        <v>424</v>
      </c>
      <c r="AA76" s="285"/>
      <c r="AB76" s="205">
        <v>0</v>
      </c>
      <c r="AC76" s="205">
        <v>0</v>
      </c>
    </row>
    <row r="77" spans="1:29" ht="31.5" x14ac:dyDescent="0.25">
      <c r="A77" s="206" t="s">
        <v>220</v>
      </c>
      <c r="B77" s="209" t="s">
        <v>450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424</v>
      </c>
      <c r="AA77" s="205"/>
      <c r="AB77" s="205">
        <v>0</v>
      </c>
      <c r="AC77" s="205">
        <v>0</v>
      </c>
    </row>
    <row r="78" spans="1:29" x14ac:dyDescent="0.25">
      <c r="A78" s="206" t="s">
        <v>221</v>
      </c>
      <c r="B78" s="209" t="s">
        <v>145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424</v>
      </c>
      <c r="AA78" s="205"/>
      <c r="AB78" s="205">
        <v>0</v>
      </c>
      <c r="AC78" s="205">
        <v>0</v>
      </c>
    </row>
    <row r="79" spans="1:29" x14ac:dyDescent="0.25">
      <c r="A79" s="206" t="s">
        <v>222</v>
      </c>
      <c r="B79" s="207" t="s">
        <v>476</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424</v>
      </c>
      <c r="AA79" s="205"/>
      <c r="AB79" s="205">
        <v>0</v>
      </c>
      <c r="AC79" s="205">
        <v>0</v>
      </c>
    </row>
    <row r="80" spans="1:29" x14ac:dyDescent="0.25">
      <c r="A80" s="206" t="s">
        <v>223</v>
      </c>
      <c r="B80" s="207" t="s">
        <v>453</v>
      </c>
      <c r="C80" s="284"/>
      <c r="D80" s="285"/>
      <c r="E80" s="286"/>
      <c r="F80" s="286"/>
      <c r="G80" s="205">
        <v>0</v>
      </c>
      <c r="H80" s="205">
        <v>0</v>
      </c>
      <c r="I80" s="286"/>
      <c r="J80" s="205">
        <v>0</v>
      </c>
      <c r="K80" s="285"/>
      <c r="L80" s="205">
        <v>0</v>
      </c>
      <c r="M80" s="285"/>
      <c r="N80" s="205">
        <v>0</v>
      </c>
      <c r="O80" s="285"/>
      <c r="P80" s="205">
        <v>0</v>
      </c>
      <c r="Q80" s="285"/>
      <c r="R80" s="205">
        <v>0</v>
      </c>
      <c r="S80" s="285"/>
      <c r="T80" s="205">
        <v>0</v>
      </c>
      <c r="U80" s="285"/>
      <c r="V80" s="205">
        <v>0</v>
      </c>
      <c r="W80" s="285"/>
      <c r="X80" s="205">
        <v>0</v>
      </c>
      <c r="Y80" s="285"/>
      <c r="Z80" s="205" t="s">
        <v>424</v>
      </c>
      <c r="AA80" s="285"/>
      <c r="AB80" s="205">
        <v>0</v>
      </c>
      <c r="AC80" s="205">
        <v>0</v>
      </c>
    </row>
    <row r="81" spans="1:29" x14ac:dyDescent="0.25">
      <c r="A81" s="206" t="s">
        <v>477</v>
      </c>
      <c r="B81" s="207" t="s">
        <v>454</v>
      </c>
      <c r="C81" s="284"/>
      <c r="D81" s="285"/>
      <c r="E81" s="286"/>
      <c r="F81" s="286"/>
      <c r="G81" s="205">
        <v>0</v>
      </c>
      <c r="H81" s="205">
        <v>0</v>
      </c>
      <c r="I81" s="286"/>
      <c r="J81" s="205">
        <v>0</v>
      </c>
      <c r="K81" s="285"/>
      <c r="L81" s="205">
        <v>0</v>
      </c>
      <c r="M81" s="285"/>
      <c r="N81" s="205">
        <v>0</v>
      </c>
      <c r="O81" s="285"/>
      <c r="P81" s="205">
        <v>0</v>
      </c>
      <c r="Q81" s="285"/>
      <c r="R81" s="205">
        <v>0</v>
      </c>
      <c r="S81" s="285"/>
      <c r="T81" s="205">
        <v>0</v>
      </c>
      <c r="U81" s="285"/>
      <c r="V81" s="205">
        <v>0</v>
      </c>
      <c r="W81" s="285"/>
      <c r="X81" s="205">
        <v>0</v>
      </c>
      <c r="Y81" s="285"/>
      <c r="Z81" s="205" t="s">
        <v>424</v>
      </c>
      <c r="AA81" s="285"/>
      <c r="AB81" s="205">
        <v>0</v>
      </c>
      <c r="AC81" s="205">
        <v>0</v>
      </c>
    </row>
    <row r="82" spans="1:29" x14ac:dyDescent="0.25">
      <c r="A82" s="206" t="s">
        <v>478</v>
      </c>
      <c r="B82" s="207" t="s">
        <v>455</v>
      </c>
      <c r="C82" s="284"/>
      <c r="D82" s="285"/>
      <c r="E82" s="286"/>
      <c r="F82" s="286"/>
      <c r="G82" s="205">
        <v>0</v>
      </c>
      <c r="H82" s="205">
        <v>0</v>
      </c>
      <c r="I82" s="286"/>
      <c r="J82" s="205">
        <v>0</v>
      </c>
      <c r="K82" s="285"/>
      <c r="L82" s="205">
        <v>0</v>
      </c>
      <c r="M82" s="285"/>
      <c r="N82" s="205">
        <v>0</v>
      </c>
      <c r="O82" s="285"/>
      <c r="P82" s="205">
        <v>0</v>
      </c>
      <c r="Q82" s="285"/>
      <c r="R82" s="205">
        <v>0</v>
      </c>
      <c r="S82" s="285"/>
      <c r="T82" s="205">
        <v>0</v>
      </c>
      <c r="U82" s="285"/>
      <c r="V82" s="205">
        <v>0</v>
      </c>
      <c r="W82" s="285"/>
      <c r="X82" s="205">
        <v>0</v>
      </c>
      <c r="Y82" s="285"/>
      <c r="Z82" s="205" t="s">
        <v>424</v>
      </c>
      <c r="AA82" s="285"/>
      <c r="AB82" s="205">
        <v>0</v>
      </c>
      <c r="AC82" s="205">
        <v>0</v>
      </c>
    </row>
    <row r="83" spans="1:29" x14ac:dyDescent="0.25">
      <c r="A83" s="206" t="s">
        <v>479</v>
      </c>
      <c r="B83" s="207" t="s">
        <v>457</v>
      </c>
      <c r="C83" s="284"/>
      <c r="D83" s="285"/>
      <c r="E83" s="286"/>
      <c r="F83" s="286"/>
      <c r="G83" s="205">
        <v>0</v>
      </c>
      <c r="H83" s="205">
        <v>0</v>
      </c>
      <c r="I83" s="286"/>
      <c r="J83" s="205">
        <v>0</v>
      </c>
      <c r="K83" s="285"/>
      <c r="L83" s="205">
        <v>0</v>
      </c>
      <c r="M83" s="285"/>
      <c r="N83" s="205">
        <v>0</v>
      </c>
      <c r="O83" s="285"/>
      <c r="P83" s="205">
        <v>0</v>
      </c>
      <c r="Q83" s="285"/>
      <c r="R83" s="205">
        <v>0</v>
      </c>
      <c r="S83" s="285"/>
      <c r="T83" s="205">
        <v>0</v>
      </c>
      <c r="U83" s="285"/>
      <c r="V83" s="205">
        <v>0</v>
      </c>
      <c r="W83" s="285"/>
      <c r="X83" s="205">
        <v>0</v>
      </c>
      <c r="Y83" s="285"/>
      <c r="Z83" s="205" t="s">
        <v>424</v>
      </c>
      <c r="AA83" s="285"/>
      <c r="AB83" s="205">
        <v>0</v>
      </c>
      <c r="AC83" s="205">
        <v>0</v>
      </c>
    </row>
    <row r="84" spans="1:29" x14ac:dyDescent="0.25">
      <c r="A84" s="206" t="s">
        <v>480</v>
      </c>
      <c r="B84" s="207" t="s">
        <v>459</v>
      </c>
      <c r="C84" s="284"/>
      <c r="D84" s="285"/>
      <c r="E84" s="286"/>
      <c r="F84" s="286"/>
      <c r="G84" s="205">
        <v>0</v>
      </c>
      <c r="H84" s="205">
        <v>0</v>
      </c>
      <c r="I84" s="286"/>
      <c r="J84" s="205">
        <v>0</v>
      </c>
      <c r="K84" s="285"/>
      <c r="L84" s="205">
        <v>0</v>
      </c>
      <c r="M84" s="285"/>
      <c r="N84" s="205">
        <v>0</v>
      </c>
      <c r="O84" s="285"/>
      <c r="P84" s="205">
        <v>0</v>
      </c>
      <c r="Q84" s="285"/>
      <c r="R84" s="205">
        <v>0</v>
      </c>
      <c r="S84" s="285"/>
      <c r="T84" s="205">
        <v>0</v>
      </c>
      <c r="U84" s="285"/>
      <c r="V84" s="205">
        <v>0</v>
      </c>
      <c r="W84" s="285"/>
      <c r="X84" s="205">
        <v>0</v>
      </c>
      <c r="Y84" s="285"/>
      <c r="Z84" s="205" t="s">
        <v>424</v>
      </c>
      <c r="AA84" s="285"/>
      <c r="AB84" s="205">
        <v>0</v>
      </c>
      <c r="AC84" s="205">
        <v>0</v>
      </c>
    </row>
    <row r="85" spans="1:29" x14ac:dyDescent="0.25">
      <c r="A85" s="206" t="s">
        <v>481</v>
      </c>
      <c r="B85" s="207" t="s">
        <v>461</v>
      </c>
      <c r="C85" s="284"/>
      <c r="D85" s="285"/>
      <c r="E85" s="286"/>
      <c r="F85" s="286"/>
      <c r="G85" s="205">
        <v>0</v>
      </c>
      <c r="H85" s="205">
        <v>0</v>
      </c>
      <c r="I85" s="286"/>
      <c r="J85" s="205">
        <v>0</v>
      </c>
      <c r="K85" s="285"/>
      <c r="L85" s="205">
        <v>0</v>
      </c>
      <c r="M85" s="285"/>
      <c r="N85" s="205">
        <v>0</v>
      </c>
      <c r="O85" s="285"/>
      <c r="P85" s="205">
        <v>0</v>
      </c>
      <c r="Q85" s="285"/>
      <c r="R85" s="205">
        <v>0</v>
      </c>
      <c r="S85" s="285"/>
      <c r="T85" s="205">
        <v>0</v>
      </c>
      <c r="U85" s="285"/>
      <c r="V85" s="205">
        <v>0</v>
      </c>
      <c r="W85" s="285"/>
      <c r="X85" s="205">
        <v>0</v>
      </c>
      <c r="Y85" s="285"/>
      <c r="Z85" s="205" t="s">
        <v>424</v>
      </c>
      <c r="AA85" s="285"/>
      <c r="AB85" s="205">
        <v>0</v>
      </c>
      <c r="AC85" s="205">
        <v>0</v>
      </c>
    </row>
    <row r="86" spans="1:29" x14ac:dyDescent="0.25">
      <c r="A86" s="206" t="s">
        <v>482</v>
      </c>
      <c r="B86" s="207" t="s">
        <v>463</v>
      </c>
      <c r="C86" s="287"/>
      <c r="D86" s="285"/>
      <c r="E86" s="286"/>
      <c r="F86" s="286"/>
      <c r="G86" s="205">
        <v>0</v>
      </c>
      <c r="H86" s="205">
        <v>0</v>
      </c>
      <c r="I86" s="286"/>
      <c r="J86" s="205">
        <v>0</v>
      </c>
      <c r="K86" s="285"/>
      <c r="L86" s="205">
        <v>0</v>
      </c>
      <c r="M86" s="285"/>
      <c r="N86" s="205">
        <v>0</v>
      </c>
      <c r="O86" s="285"/>
      <c r="P86" s="205">
        <v>0</v>
      </c>
      <c r="Q86" s="285"/>
      <c r="R86" s="205">
        <v>0</v>
      </c>
      <c r="S86" s="285"/>
      <c r="T86" s="205">
        <v>0</v>
      </c>
      <c r="U86" s="285"/>
      <c r="V86" s="205">
        <v>0</v>
      </c>
      <c r="W86" s="285"/>
      <c r="X86" s="205">
        <v>0</v>
      </c>
      <c r="Y86" s="285"/>
      <c r="Z86" s="205" t="s">
        <v>424</v>
      </c>
      <c r="AA86" s="285"/>
      <c r="AB86" s="205">
        <v>0</v>
      </c>
      <c r="AC86" s="20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Z3" zoomScale="55" zoomScaleSheetLayoutView="55" workbookViewId="0">
      <selection activeCell="AU26" sqref="AU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79.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5703125" style="16" customWidth="1"/>
    <col min="34" max="37" width="13.5703125" style="16" customWidth="1"/>
    <col min="38" max="38" width="17.42578125" style="16" customWidth="1"/>
    <col min="39" max="39" width="25.855468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12.42578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46" t="s">
        <v>8</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39" t="str">
        <f>'1. паспорт местоположение'!A12:C12</f>
        <v>N_TP3300.KL.0014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3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398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51</v>
      </c>
      <c r="B22" s="453" t="s">
        <v>23</v>
      </c>
      <c r="C22" s="451" t="s">
        <v>50</v>
      </c>
      <c r="D22" s="451" t="s">
        <v>49</v>
      </c>
      <c r="E22" s="455" t="s">
        <v>409</v>
      </c>
      <c r="F22" s="456"/>
      <c r="G22" s="456"/>
      <c r="H22" s="456"/>
      <c r="I22" s="456"/>
      <c r="J22" s="456"/>
      <c r="K22" s="456"/>
      <c r="L22" s="457"/>
      <c r="M22" s="451" t="s">
        <v>48</v>
      </c>
      <c r="N22" s="451" t="s">
        <v>47</v>
      </c>
      <c r="O22" s="451" t="s">
        <v>46</v>
      </c>
      <c r="P22" s="458" t="s">
        <v>232</v>
      </c>
      <c r="Q22" s="458" t="s">
        <v>45</v>
      </c>
      <c r="R22" s="458" t="s">
        <v>44</v>
      </c>
      <c r="S22" s="458" t="s">
        <v>43</v>
      </c>
      <c r="T22" s="458"/>
      <c r="U22" s="461" t="s">
        <v>42</v>
      </c>
      <c r="V22" s="461" t="s">
        <v>41</v>
      </c>
      <c r="W22" s="458" t="s">
        <v>40</v>
      </c>
      <c r="X22" s="458" t="s">
        <v>39</v>
      </c>
      <c r="Y22" s="458" t="s">
        <v>38</v>
      </c>
      <c r="Z22" s="476"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6" t="s">
        <v>24</v>
      </c>
    </row>
    <row r="23" spans="1:48" s="18" customFormat="1" ht="64.5" customHeight="1" x14ac:dyDescent="0.25">
      <c r="A23" s="450"/>
      <c r="B23" s="454"/>
      <c r="C23" s="452"/>
      <c r="D23" s="452"/>
      <c r="E23" s="463" t="s">
        <v>22</v>
      </c>
      <c r="F23" s="470" t="s">
        <v>128</v>
      </c>
      <c r="G23" s="470" t="s">
        <v>127</v>
      </c>
      <c r="H23" s="470" t="s">
        <v>126</v>
      </c>
      <c r="I23" s="474" t="s">
        <v>321</v>
      </c>
      <c r="J23" s="474" t="s">
        <v>322</v>
      </c>
      <c r="K23" s="474" t="s">
        <v>323</v>
      </c>
      <c r="L23" s="470" t="s">
        <v>77</v>
      </c>
      <c r="M23" s="452"/>
      <c r="N23" s="452"/>
      <c r="O23" s="452"/>
      <c r="P23" s="459"/>
      <c r="Q23" s="459"/>
      <c r="R23" s="459"/>
      <c r="S23" s="472" t="s">
        <v>1</v>
      </c>
      <c r="T23" s="472" t="s">
        <v>10</v>
      </c>
      <c r="U23" s="462"/>
      <c r="V23" s="462"/>
      <c r="W23" s="459"/>
      <c r="X23" s="459"/>
      <c r="Y23" s="459"/>
      <c r="Z23" s="459"/>
      <c r="AA23" s="459"/>
      <c r="AB23" s="459"/>
      <c r="AC23" s="459"/>
      <c r="AD23" s="459"/>
      <c r="AE23" s="459"/>
      <c r="AF23" s="459" t="s">
        <v>21</v>
      </c>
      <c r="AG23" s="459"/>
      <c r="AH23" s="459" t="s">
        <v>20</v>
      </c>
      <c r="AI23" s="459"/>
      <c r="AJ23" s="460" t="s">
        <v>19</v>
      </c>
      <c r="AK23" s="460" t="s">
        <v>18</v>
      </c>
      <c r="AL23" s="460" t="s">
        <v>17</v>
      </c>
      <c r="AM23" s="460" t="s">
        <v>16</v>
      </c>
      <c r="AN23" s="460" t="s">
        <v>15</v>
      </c>
      <c r="AO23" s="460" t="s">
        <v>14</v>
      </c>
      <c r="AP23" s="460" t="s">
        <v>13</v>
      </c>
      <c r="AQ23" s="464" t="s">
        <v>10</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59" t="s">
        <v>12</v>
      </c>
      <c r="AG24" s="59" t="s">
        <v>11</v>
      </c>
      <c r="AH24" s="60" t="s">
        <v>1</v>
      </c>
      <c r="AI24" s="60" t="s">
        <v>10</v>
      </c>
      <c r="AJ24" s="452"/>
      <c r="AK24" s="452"/>
      <c r="AL24" s="452"/>
      <c r="AM24" s="452"/>
      <c r="AN24" s="452"/>
      <c r="AO24" s="452"/>
      <c r="AP24" s="452"/>
      <c r="AQ24" s="465"/>
      <c r="AR24" s="460"/>
      <c r="AS24" s="460"/>
      <c r="AT24" s="460"/>
      <c r="AU24" s="460"/>
      <c r="AV24" s="468"/>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60" x14ac:dyDescent="0.25">
      <c r="A26" s="258" t="s">
        <v>528</v>
      </c>
      <c r="B26" s="259" t="s">
        <v>529</v>
      </c>
      <c r="C26" s="260" t="s">
        <v>530</v>
      </c>
      <c r="D26" s="261">
        <v>12.202299999999999</v>
      </c>
      <c r="E26" s="261" t="s">
        <v>424</v>
      </c>
      <c r="F26" s="261" t="s">
        <v>424</v>
      </c>
      <c r="G26" s="261" t="s">
        <v>424</v>
      </c>
      <c r="H26" s="261" t="s">
        <v>424</v>
      </c>
      <c r="I26" s="261" t="s">
        <v>424</v>
      </c>
      <c r="J26" s="261" t="s">
        <v>424</v>
      </c>
      <c r="K26" s="261" t="s">
        <v>424</v>
      </c>
      <c r="L26" s="261" t="s">
        <v>424</v>
      </c>
      <c r="M26" s="260" t="s">
        <v>531</v>
      </c>
      <c r="N26" s="262" t="s">
        <v>532</v>
      </c>
      <c r="O26" s="260" t="s">
        <v>422</v>
      </c>
      <c r="P26" s="263">
        <v>1438</v>
      </c>
      <c r="Q26" s="260" t="s">
        <v>533</v>
      </c>
      <c r="R26" s="263">
        <v>1438</v>
      </c>
      <c r="S26" s="260" t="s">
        <v>534</v>
      </c>
      <c r="T26" s="260" t="s">
        <v>535</v>
      </c>
      <c r="U26" s="260">
        <v>2</v>
      </c>
      <c r="V26" s="260">
        <v>2</v>
      </c>
      <c r="W26" s="260" t="s">
        <v>536</v>
      </c>
      <c r="X26" s="263">
        <v>1423</v>
      </c>
      <c r="Y26" s="261" t="s">
        <v>424</v>
      </c>
      <c r="Z26" s="260">
        <v>1</v>
      </c>
      <c r="AA26" s="263">
        <v>1423</v>
      </c>
      <c r="AB26" s="263">
        <v>1423</v>
      </c>
      <c r="AC26" s="260" t="s">
        <v>536</v>
      </c>
      <c r="AD26" s="263">
        <v>1708</v>
      </c>
      <c r="AE26" s="263">
        <v>0</v>
      </c>
      <c r="AF26" s="264" t="s">
        <v>537</v>
      </c>
      <c r="AG26" s="260" t="s">
        <v>538</v>
      </c>
      <c r="AH26" s="260" t="s">
        <v>539</v>
      </c>
      <c r="AI26" s="260" t="s">
        <v>540</v>
      </c>
      <c r="AJ26" s="260" t="s">
        <v>541</v>
      </c>
      <c r="AK26" s="260" t="s">
        <v>542</v>
      </c>
      <c r="AL26" s="261" t="s">
        <v>424</v>
      </c>
      <c r="AM26" s="261" t="s">
        <v>424</v>
      </c>
      <c r="AN26" s="261" t="s">
        <v>424</v>
      </c>
      <c r="AO26" s="261" t="s">
        <v>424</v>
      </c>
      <c r="AP26" s="260" t="s">
        <v>543</v>
      </c>
      <c r="AQ26" s="260" t="s">
        <v>544</v>
      </c>
      <c r="AR26" s="260" t="s">
        <v>543</v>
      </c>
      <c r="AS26" s="260" t="s">
        <v>545</v>
      </c>
      <c r="AT26" s="260" t="s">
        <v>546</v>
      </c>
      <c r="AU26" s="261" t="s">
        <v>424</v>
      </c>
      <c r="AV26" s="260" t="s">
        <v>580</v>
      </c>
    </row>
    <row r="27" spans="1:48" s="61" customFormat="1" ht="15.75" x14ac:dyDescent="0.25">
      <c r="A27" s="261"/>
      <c r="B27" s="261"/>
      <c r="C27" s="261"/>
      <c r="D27" s="261"/>
      <c r="E27" s="261"/>
      <c r="F27" s="261"/>
      <c r="G27" s="261"/>
      <c r="H27" s="261"/>
      <c r="I27" s="261"/>
      <c r="J27" s="261"/>
      <c r="K27" s="261"/>
      <c r="L27" s="261"/>
      <c r="M27" s="261"/>
      <c r="N27" s="261"/>
      <c r="O27" s="261"/>
      <c r="P27" s="265"/>
      <c r="Q27" s="261"/>
      <c r="R27" s="265"/>
      <c r="S27" s="260"/>
      <c r="T27" s="260"/>
      <c r="U27" s="260"/>
      <c r="V27" s="260"/>
      <c r="W27" s="260" t="s">
        <v>547</v>
      </c>
      <c r="X27" s="263">
        <v>1438</v>
      </c>
      <c r="Y27" s="260"/>
      <c r="Z27" s="260"/>
      <c r="AA27" s="263">
        <v>1438</v>
      </c>
      <c r="AB27" s="263"/>
      <c r="AC27" s="259"/>
      <c r="AD27" s="263"/>
      <c r="AE27" s="261"/>
      <c r="AF27" s="263"/>
      <c r="AG27" s="260"/>
      <c r="AH27" s="266"/>
      <c r="AI27" s="266"/>
      <c r="AJ27" s="266"/>
      <c r="AK27" s="266"/>
      <c r="AL27" s="261"/>
      <c r="AM27" s="261"/>
      <c r="AN27" s="261"/>
      <c r="AO27" s="261"/>
      <c r="AP27" s="266"/>
      <c r="AQ27" s="266"/>
      <c r="AR27" s="266"/>
      <c r="AS27" s="266"/>
      <c r="AT27" s="266"/>
      <c r="AU27" s="261"/>
      <c r="AV27"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438</v>
      </c>
    </row>
    <row r="4" spans="1:8" x14ac:dyDescent="0.25">
      <c r="B4" s="27"/>
    </row>
    <row r="5" spans="1:8" ht="18.75" x14ac:dyDescent="0.3">
      <c r="A5" s="478" t="str">
        <f>'1. паспорт местоположение'!A5:C5</f>
        <v>Год раскрытия информации: 2026 год</v>
      </c>
      <c r="B5" s="478"/>
      <c r="C5" s="37"/>
      <c r="D5" s="37"/>
      <c r="E5" s="37"/>
      <c r="F5" s="37"/>
      <c r="G5" s="37"/>
      <c r="H5" s="37"/>
    </row>
    <row r="6" spans="1:8" ht="14.25" customHeight="1" x14ac:dyDescent="0.3">
      <c r="A6" s="56"/>
      <c r="B6" s="56"/>
      <c r="C6" s="56"/>
      <c r="D6" s="56"/>
      <c r="E6" s="56"/>
      <c r="F6" s="56"/>
      <c r="G6" s="56"/>
      <c r="H6" s="56"/>
    </row>
    <row r="7" spans="1:8" ht="18.75" x14ac:dyDescent="0.25">
      <c r="A7" s="346" t="s">
        <v>8</v>
      </c>
      <c r="B7" s="346"/>
      <c r="C7" s="55"/>
      <c r="D7" s="55"/>
      <c r="E7" s="55"/>
      <c r="F7" s="55"/>
      <c r="G7" s="55"/>
      <c r="H7" s="55"/>
    </row>
    <row r="8" spans="1:8" ht="13.5" customHeight="1" x14ac:dyDescent="0.25">
      <c r="A8" s="55"/>
      <c r="B8" s="55"/>
      <c r="C8" s="55"/>
      <c r="D8" s="55"/>
      <c r="E8" s="55"/>
      <c r="F8" s="55"/>
      <c r="G8" s="55"/>
      <c r="H8" s="55"/>
    </row>
    <row r="9" spans="1:8" x14ac:dyDescent="0.25">
      <c r="A9" s="435" t="s">
        <v>422</v>
      </c>
      <c r="B9" s="435"/>
      <c r="C9" s="53"/>
      <c r="D9" s="53"/>
      <c r="E9" s="53"/>
      <c r="F9" s="53"/>
      <c r="G9" s="53"/>
      <c r="H9" s="53"/>
    </row>
    <row r="10" spans="1:8" x14ac:dyDescent="0.25">
      <c r="A10" s="340" t="s">
        <v>7</v>
      </c>
      <c r="B10" s="340"/>
      <c r="C10" s="54"/>
      <c r="D10" s="54"/>
      <c r="E10" s="54"/>
      <c r="F10" s="54"/>
      <c r="G10" s="54"/>
      <c r="H10" s="54"/>
    </row>
    <row r="11" spans="1:8" ht="15" customHeight="1" x14ac:dyDescent="0.25">
      <c r="A11" s="55"/>
      <c r="B11" s="55"/>
      <c r="C11" s="55"/>
      <c r="D11" s="55"/>
      <c r="E11" s="55"/>
      <c r="F11" s="55"/>
      <c r="G11" s="55"/>
      <c r="H11" s="55"/>
    </row>
    <row r="12" spans="1:8" x14ac:dyDescent="0.25">
      <c r="A12" s="435" t="str">
        <f>'1. паспорт местоположение'!A12:C12</f>
        <v>N_TP3300.KL.0014</v>
      </c>
      <c r="B12" s="435"/>
      <c r="C12" s="53"/>
      <c r="D12" s="53"/>
      <c r="E12" s="53"/>
      <c r="F12" s="53"/>
      <c r="G12" s="53"/>
      <c r="H12" s="53"/>
    </row>
    <row r="13" spans="1:8" x14ac:dyDescent="0.25">
      <c r="A13" s="340" t="s">
        <v>6</v>
      </c>
      <c r="B13" s="340"/>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3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30"/>
      <c r="C15" s="53"/>
      <c r="D15" s="53"/>
      <c r="E15" s="53"/>
      <c r="F15" s="53"/>
      <c r="G15" s="53"/>
      <c r="H15" s="53"/>
    </row>
    <row r="16" spans="1:8" x14ac:dyDescent="0.25">
      <c r="A16" s="340" t="s">
        <v>5</v>
      </c>
      <c r="B16" s="340"/>
      <c r="C16" s="54"/>
      <c r="D16" s="54"/>
      <c r="E16" s="54"/>
      <c r="F16" s="54"/>
      <c r="G16" s="54"/>
      <c r="H16" s="54"/>
    </row>
    <row r="17" spans="1:2" x14ac:dyDescent="0.25">
      <c r="B17" s="40"/>
    </row>
    <row r="18" spans="1:2" x14ac:dyDescent="0.25">
      <c r="A18" s="477" t="s">
        <v>399</v>
      </c>
      <c r="B18" s="444"/>
    </row>
    <row r="19" spans="1:2" x14ac:dyDescent="0.25">
      <c r="A19" s="198"/>
      <c r="B19" s="197"/>
    </row>
    <row r="20" spans="1:2" ht="16.5" thickBot="1" x14ac:dyDescent="0.3">
      <c r="B20" s="27"/>
    </row>
    <row r="21" spans="1:2" ht="54" customHeight="1" thickBot="1" x14ac:dyDescent="0.3">
      <c r="A21" s="41" t="s">
        <v>289</v>
      </c>
      <c r="B21" s="173" t="str">
        <f>A15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row>
    <row r="22" spans="1:2" ht="16.5" thickBot="1" x14ac:dyDescent="0.3">
      <c r="A22" s="41" t="s">
        <v>290</v>
      </c>
      <c r="B22" s="42" t="str">
        <f>'1. паспорт местоположение'!C27</f>
        <v>г. Тюмень</v>
      </c>
    </row>
    <row r="23" spans="1:2" ht="16.5" thickBot="1" x14ac:dyDescent="0.3">
      <c r="A23" s="41" t="s">
        <v>272</v>
      </c>
      <c r="B23" s="43" t="s">
        <v>449</v>
      </c>
    </row>
    <row r="24" spans="1:2" ht="16.5" thickBot="1" x14ac:dyDescent="0.3">
      <c r="A24" s="41" t="s">
        <v>291</v>
      </c>
      <c r="B24" s="98" t="s">
        <v>487</v>
      </c>
    </row>
    <row r="25" spans="1:2" ht="16.5" thickBot="1" x14ac:dyDescent="0.3">
      <c r="A25" s="44" t="s">
        <v>292</v>
      </c>
      <c r="B25" s="42">
        <v>2025</v>
      </c>
    </row>
    <row r="26" spans="1:2" ht="16.5" thickBot="1" x14ac:dyDescent="0.3">
      <c r="A26" s="45" t="s">
        <v>293</v>
      </c>
      <c r="B26" s="46" t="s">
        <v>583</v>
      </c>
    </row>
    <row r="27" spans="1:2" ht="16.5" thickBot="1" x14ac:dyDescent="0.3">
      <c r="A27" s="48" t="s">
        <v>419</v>
      </c>
      <c r="B27" s="165">
        <v>3.0849076900000001</v>
      </c>
    </row>
    <row r="28" spans="1:2" ht="16.5" thickBot="1" x14ac:dyDescent="0.3">
      <c r="A28" s="47" t="s">
        <v>294</v>
      </c>
      <c r="B28" s="47" t="s">
        <v>440</v>
      </c>
    </row>
    <row r="29" spans="1:2" ht="28.5" x14ac:dyDescent="0.25">
      <c r="A29" s="267" t="s">
        <v>295</v>
      </c>
      <c r="B29" s="268">
        <v>3.339</v>
      </c>
    </row>
    <row r="30" spans="1:2" ht="28.5" x14ac:dyDescent="0.25">
      <c r="A30" s="269" t="s">
        <v>296</v>
      </c>
      <c r="B30" s="270">
        <v>3.339</v>
      </c>
    </row>
    <row r="31" spans="1:2" x14ac:dyDescent="0.25">
      <c r="A31" s="271" t="s">
        <v>297</v>
      </c>
      <c r="B31" s="272"/>
    </row>
    <row r="32" spans="1:2" ht="29.25" thickBot="1" x14ac:dyDescent="0.3">
      <c r="A32" s="273" t="s">
        <v>548</v>
      </c>
      <c r="B32" s="274">
        <v>3.339</v>
      </c>
    </row>
    <row r="33" spans="1:2" ht="30" x14ac:dyDescent="0.25">
      <c r="A33" s="275" t="s">
        <v>549</v>
      </c>
      <c r="B33" s="276">
        <v>3.339</v>
      </c>
    </row>
    <row r="34" spans="1:2" x14ac:dyDescent="0.25">
      <c r="A34" s="277" t="s">
        <v>298</v>
      </c>
      <c r="B34" s="278">
        <v>71.59</v>
      </c>
    </row>
    <row r="35" spans="1:2" x14ac:dyDescent="0.25">
      <c r="A35" s="277" t="s">
        <v>299</v>
      </c>
      <c r="B35" s="279">
        <v>2.6139999999999999</v>
      </c>
    </row>
    <row r="36" spans="1:2" x14ac:dyDescent="0.25">
      <c r="A36" s="277" t="s">
        <v>300</v>
      </c>
      <c r="B36" s="279">
        <v>2.484</v>
      </c>
    </row>
    <row r="37" spans="1:2" ht="29.25" thickBot="1" x14ac:dyDescent="0.3">
      <c r="A37" s="273" t="s">
        <v>550</v>
      </c>
      <c r="B37" s="274">
        <v>0</v>
      </c>
    </row>
    <row r="38" spans="1:2" x14ac:dyDescent="0.25">
      <c r="A38" s="277" t="s">
        <v>551</v>
      </c>
      <c r="B38" s="278" t="s">
        <v>443</v>
      </c>
    </row>
    <row r="39" spans="1:2" x14ac:dyDescent="0.25">
      <c r="A39" s="277" t="s">
        <v>298</v>
      </c>
      <c r="B39" s="278" t="s">
        <v>443</v>
      </c>
    </row>
    <row r="40" spans="1:2" x14ac:dyDescent="0.25">
      <c r="A40" s="277" t="s">
        <v>299</v>
      </c>
      <c r="B40" s="278" t="s">
        <v>443</v>
      </c>
    </row>
    <row r="41" spans="1:2" x14ac:dyDescent="0.25">
      <c r="A41" s="277" t="s">
        <v>300</v>
      </c>
      <c r="B41" s="278" t="s">
        <v>443</v>
      </c>
    </row>
    <row r="42" spans="1:2" ht="29.25" thickBot="1" x14ac:dyDescent="0.3">
      <c r="A42" s="273" t="s">
        <v>552</v>
      </c>
      <c r="B42" s="274">
        <v>0</v>
      </c>
    </row>
    <row r="43" spans="1:2" x14ac:dyDescent="0.25">
      <c r="A43" s="277" t="s">
        <v>551</v>
      </c>
      <c r="B43" s="278" t="s">
        <v>443</v>
      </c>
    </row>
    <row r="44" spans="1:2" x14ac:dyDescent="0.25">
      <c r="A44" s="277" t="s">
        <v>298</v>
      </c>
      <c r="B44" s="278" t="s">
        <v>443</v>
      </c>
    </row>
    <row r="45" spans="1:2" x14ac:dyDescent="0.25">
      <c r="A45" s="277" t="s">
        <v>299</v>
      </c>
      <c r="B45" s="278" t="s">
        <v>443</v>
      </c>
    </row>
    <row r="46" spans="1:2" x14ac:dyDescent="0.25">
      <c r="A46" s="277" t="s">
        <v>300</v>
      </c>
      <c r="B46" s="278" t="s">
        <v>443</v>
      </c>
    </row>
    <row r="47" spans="1:2" ht="29.25" thickBot="1" x14ac:dyDescent="0.3">
      <c r="A47" s="273" t="s">
        <v>301</v>
      </c>
      <c r="B47" s="280" t="s">
        <v>443</v>
      </c>
    </row>
    <row r="48" spans="1:2" x14ac:dyDescent="0.25">
      <c r="A48" s="277" t="s">
        <v>297</v>
      </c>
      <c r="B48" s="278" t="s">
        <v>443</v>
      </c>
    </row>
    <row r="49" spans="1:2" x14ac:dyDescent="0.25">
      <c r="A49" s="277" t="s">
        <v>553</v>
      </c>
      <c r="B49" s="278" t="s">
        <v>443</v>
      </c>
    </row>
    <row r="50" spans="1:2" x14ac:dyDescent="0.25">
      <c r="A50" s="277" t="s">
        <v>554</v>
      </c>
      <c r="B50" s="278" t="s">
        <v>443</v>
      </c>
    </row>
    <row r="51" spans="1:2" x14ac:dyDescent="0.25">
      <c r="A51" s="277" t="s">
        <v>555</v>
      </c>
      <c r="B51" s="278" t="s">
        <v>443</v>
      </c>
    </row>
    <row r="52" spans="1:2" ht="16.5" thickBot="1" x14ac:dyDescent="0.3">
      <c r="A52" s="273" t="s">
        <v>302</v>
      </c>
      <c r="B52" s="280">
        <v>58.28</v>
      </c>
    </row>
    <row r="53" spans="1:2" ht="16.5" thickBot="1" x14ac:dyDescent="0.3">
      <c r="A53" s="273" t="s">
        <v>303</v>
      </c>
      <c r="B53" s="274">
        <v>2.718</v>
      </c>
    </row>
    <row r="54" spans="1:2" ht="16.5" thickBot="1" x14ac:dyDescent="0.3">
      <c r="A54" s="273" t="s">
        <v>304</v>
      </c>
      <c r="B54" s="280">
        <v>66.59</v>
      </c>
    </row>
    <row r="55" spans="1:2" ht="16.5" thickBot="1" x14ac:dyDescent="0.3">
      <c r="A55" s="273" t="s">
        <v>305</v>
      </c>
      <c r="B55" s="274">
        <v>2.5880000000000001</v>
      </c>
    </row>
    <row r="56" spans="1:2" ht="16.5" thickBot="1" x14ac:dyDescent="0.3">
      <c r="A56" s="273" t="s">
        <v>306</v>
      </c>
      <c r="B56" s="280" t="s">
        <v>443</v>
      </c>
    </row>
    <row r="57" spans="1:2" x14ac:dyDescent="0.25">
      <c r="A57" s="277" t="s">
        <v>307</v>
      </c>
      <c r="B57" s="278" t="s">
        <v>556</v>
      </c>
    </row>
    <row r="58" spans="1:2" x14ac:dyDescent="0.25">
      <c r="A58" s="277" t="s">
        <v>308</v>
      </c>
      <c r="B58" s="278" t="s">
        <v>557</v>
      </c>
    </row>
    <row r="59" spans="1:2" x14ac:dyDescent="0.25">
      <c r="A59" s="277" t="s">
        <v>309</v>
      </c>
      <c r="B59" s="278" t="s">
        <v>443</v>
      </c>
    </row>
    <row r="60" spans="1:2" x14ac:dyDescent="0.25">
      <c r="A60" s="277" t="s">
        <v>310</v>
      </c>
      <c r="B60" s="278" t="s">
        <v>443</v>
      </c>
    </row>
    <row r="61" spans="1:2" x14ac:dyDescent="0.25">
      <c r="A61" s="277" t="s">
        <v>311</v>
      </c>
      <c r="B61" s="278" t="s">
        <v>443</v>
      </c>
    </row>
    <row r="62" spans="1:2" ht="29.25" thickBot="1" x14ac:dyDescent="0.3">
      <c r="A62" s="273" t="s">
        <v>312</v>
      </c>
      <c r="B62" s="280" t="s">
        <v>443</v>
      </c>
    </row>
    <row r="63" spans="1:2" ht="29.25" thickBot="1" x14ac:dyDescent="0.3">
      <c r="A63" s="273" t="s">
        <v>313</v>
      </c>
      <c r="B63" s="280" t="s">
        <v>581</v>
      </c>
    </row>
    <row r="64" spans="1:2" x14ac:dyDescent="0.25">
      <c r="A64" s="277" t="s">
        <v>297</v>
      </c>
      <c r="B64" s="278" t="s">
        <v>443</v>
      </c>
    </row>
    <row r="65" spans="1:2" x14ac:dyDescent="0.25">
      <c r="A65" s="277" t="s">
        <v>558</v>
      </c>
      <c r="B65" s="278" t="s">
        <v>443</v>
      </c>
    </row>
    <row r="66" spans="1:2" x14ac:dyDescent="0.25">
      <c r="A66" s="277" t="s">
        <v>559</v>
      </c>
      <c r="B66" s="278" t="s">
        <v>443</v>
      </c>
    </row>
    <row r="67" spans="1:2" ht="35.25" customHeight="1" thickBot="1" x14ac:dyDescent="0.3">
      <c r="A67" s="273" t="s">
        <v>314</v>
      </c>
      <c r="B67" s="281" t="s">
        <v>488</v>
      </c>
    </row>
    <row r="68" spans="1:2" ht="39" customHeight="1" thickBot="1" x14ac:dyDescent="0.3">
      <c r="A68" s="273" t="s">
        <v>315</v>
      </c>
      <c r="B68" s="280" t="s">
        <v>443</v>
      </c>
    </row>
    <row r="69" spans="1:2" x14ac:dyDescent="0.25">
      <c r="A69" s="277" t="s">
        <v>560</v>
      </c>
      <c r="B69" s="290">
        <f>'6.1. Паспорт сетевой график'!H43</f>
        <v>45954</v>
      </c>
    </row>
    <row r="70" spans="1:2" x14ac:dyDescent="0.25">
      <c r="A70" s="277" t="s">
        <v>561</v>
      </c>
      <c r="B70" s="278" t="s">
        <v>443</v>
      </c>
    </row>
    <row r="71" spans="1:2" ht="16.5" thickBot="1" x14ac:dyDescent="0.3">
      <c r="A71" s="277" t="s">
        <v>562</v>
      </c>
      <c r="B71" s="278" t="s">
        <v>443</v>
      </c>
    </row>
    <row r="72" spans="1:2" ht="29.25" thickBot="1" x14ac:dyDescent="0.3">
      <c r="A72" s="273" t="s">
        <v>316</v>
      </c>
      <c r="B72" s="291" t="s">
        <v>570</v>
      </c>
    </row>
    <row r="73" spans="1:2" ht="28.5" customHeight="1" thickBot="1" x14ac:dyDescent="0.3">
      <c r="A73" s="273" t="s">
        <v>317</v>
      </c>
      <c r="B73" s="291" t="s">
        <v>571</v>
      </c>
    </row>
    <row r="74" spans="1:2" x14ac:dyDescent="0.25">
      <c r="A74" s="277" t="s">
        <v>563</v>
      </c>
      <c r="B74" s="278" t="s">
        <v>443</v>
      </c>
    </row>
    <row r="75" spans="1:2" x14ac:dyDescent="0.25">
      <c r="A75" s="277" t="s">
        <v>564</v>
      </c>
      <c r="B75" s="278" t="s">
        <v>443</v>
      </c>
    </row>
    <row r="76" spans="1:2" x14ac:dyDescent="0.25">
      <c r="A76" s="277" t="s">
        <v>565</v>
      </c>
      <c r="B76" s="278" t="s">
        <v>443</v>
      </c>
    </row>
    <row r="77" spans="1:2" x14ac:dyDescent="0.25">
      <c r="A77" s="277" t="s">
        <v>566</v>
      </c>
      <c r="B77" s="278" t="s">
        <v>443</v>
      </c>
    </row>
    <row r="78" spans="1:2" x14ac:dyDescent="0.25">
      <c r="A78" s="277" t="s">
        <v>567</v>
      </c>
      <c r="B78" s="278" t="s">
        <v>443</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2026-04-21T14:11:09Z</dcterms:modified>
</cp:coreProperties>
</file>