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5\"/>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s>
  <calcPr calcId="162913"/>
</workbook>
</file>

<file path=xl/calcChain.xml><?xml version="1.0" encoding="utf-8"?>
<calcChain xmlns="http://schemas.openxmlformats.org/spreadsheetml/2006/main">
  <c r="J23" i="12" l="1"/>
  <c r="J22" i="12"/>
  <c r="B81" i="22" l="1"/>
  <c r="B22"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<sst xmlns="http://schemas.openxmlformats.org/spreadsheetml/2006/main" count="2108" uniqueCount="743">
  <si>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</si>
  <si>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</si>
  <si>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</si>
  <si>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</si>
  <si>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</si>
  <si>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</si>
  <si>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</si>
  <si>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</si>
  <si>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</si>
  <si>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</si>
  <si>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</si>
  <si>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</si>
  <si>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</si>
  <si>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</si>
  <si>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</si>
  <si>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</si>
  <si>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</si>
  <si>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</si>
  <si>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</si>
  <si>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</si>
  <si>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</si>
  <si>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</si>
  <si>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</si>
  <si>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</si>
  <si>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</si>
  <si>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</si>
  <si>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</si>
  <si>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</si>
  <si>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</si>
  <si>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</si>
  <si>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</si>
  <si>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</si>
  <si>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</si>
  <si>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</si>
  <si>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</si>
  <si>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</si>
  <si>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</si>
  <si>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</si>
  <si>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</si>
  <si>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</si>
  <si>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</si>
  <si>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</si>
  <si>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</si>
  <si>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</si>
  <si>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</si>
  <si>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</si>
  <si>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</si>
  <si>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</si>
  <si>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</si>
  <si>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</si>
  <si>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</si>
  <si>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</si>
  <si>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</si>
  <si>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</si>
  <si>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</si>
  <si>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</si>
  <si>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</si>
  <si>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</si>
  <si>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</si>
  <si>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</si>
  <si>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</si>
  <si>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</si>
  <si>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</si>
  <si>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</si>
  <si>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</si>
  <si>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</si>
  <si>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</si>
  <si>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</si>
  <si>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</si>
  <si>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</si>
  <si>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</si>
  <si>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</si>
  <si>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</si>
  <si>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</si>
  <si>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</si>
  <si>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</si>
  <si>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</si>
  <si>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</si>
  <si>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</si>
  <si>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</si>
  <si>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</si>
  <si>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</si>
  <si>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</si>
  <si>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</si>
  <si>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</si>
  <si>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</si>
  <si>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</si>
  <si>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</si>
  <si>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</si>
  <si>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</si>
  <si>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</si>
  <si>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</si>
  <si>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</si>
  <si>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</si>
  <si>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</si>
  <si>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</si>
  <si>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</si>
  <si>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</si>
  <si>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</si>
  <si>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</si>
  <si>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</si>
  <si>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</si>
  <si>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</si>
  <si>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</si>
  <si>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</si>
  <si>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</si>
  <si>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</si>
  <si>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</si>
  <si>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</si>
  <si>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</si>
  <si>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</si>
  <si>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</si>
  <si>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</si>
  <si>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</si>
  <si>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</si>
  <si>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</si>
  <si>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</si>
  <si>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</si>
  <si>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</si>
  <si>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</si>
  <si>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</si>
  <si>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</si>
  <si>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</si>
  <si>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</si>
  <si>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</si>
  <si>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</si>
  <si>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</si>
  <si>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</si>
  <si>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</si>
  <si>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</si>
  <si>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</si>
  <si>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</si>
  <si>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</si>
  <si>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</si>
  <si>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</si>
  <si>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</si>
  <si>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</si>
  <si>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</si>
  <si>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</si>
  <si>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</si>
  <si>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</si>
  <si>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</si>
  <si>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</si>
  <si>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</si>
  <si>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</si>
  <si>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</si>
  <si>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</si>
  <si>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</si>
  <si>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</si>
  <si>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</si>
  <si>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</si>
  <si>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</si>
  <si>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</si>
  <si>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</si>
  <si>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</si>
  <si>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</si>
  <si>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</si>
  <si>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</si>
  <si>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</si>
  <si>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</si>
  <si>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</si>
  <si>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</si>
  <si>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</si>
  <si>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</si>
  <si>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</si>
  <si>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</si>
  <si>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</si>
  <si>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</si>
  <si>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</si>
  <si>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</si>
  <si>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</si>
  <si>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</si>
  <si>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</si>
  <si>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</si>
  <si>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</si>
  <si>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</si>
  <si>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</si>
  <si>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</si>
  <si>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</si>
  <si>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</si>
  <si>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</si>
  <si>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</si>
  <si>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</si>
  <si>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</si>
  <si>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</si>
  <si>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</si>
  <si>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</si>
  <si>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</si>
  <si>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</si>
  <si>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</si>
  <si>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</si>
  <si>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</si>
  <si>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</si>
  <si>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</si>
  <si>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</si>
  <si>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</si>
  <si>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</si>
  <si>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</si>
  <si>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</si>
  <si>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</si>
  <si>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</si>
  <si>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</si>
  <si>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</si>
  <si>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</si>
  <si>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</si>
  <si>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</si>
  <si>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</si>
  <si>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</si>
  <si>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</si>
  <si>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</si>
  <si>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</si>
  <si>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</si>
  <si>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</si>
  <si>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</si>
  <si>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</si>
  <si>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</si>
  <si>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</si>
  <si>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</si>
  <si>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</si>
  <si>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</si>
  <si>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</si>
  <si>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</si>
  <si>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</si>
  <si>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</si>
  <si>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</si>
  <si>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</si>
  <si>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</si>
  <si>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</si>
  <si>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</si>
  <si>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</si>
  <si>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</si>
  <si>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</si>
  <si>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</si>
  <si>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</si>
  <si>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</si>
  <si>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</si>
  <si>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</si>
  <si>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</si>
  <si>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</si>
  <si>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</si>
  <si>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</si>
  <si>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</si>
  <si>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</si>
  <si>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</si>
  <si>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</si>
  <si>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</si>
  <si>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</si>
  <si>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</si>
  <si>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</si>
  <si>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</si>
  <si>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</si>
  <si>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</si>
  <si>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</si>
  <si>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</si>
  <si>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</si>
  <si>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</si>
  <si>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</si>
  <si>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</si>
  <si>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</si>
  <si>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</si>
  <si>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</si>
  <si>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</si>
  <si>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</si>
  <si>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</si>
  <si>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</si>
  <si>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</si>
  <si>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</si>
  <si>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</si>
  <si>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</si>
  <si>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</si>
  <si>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</si>
  <si>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</si>
  <si>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</si>
  <si>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</si>
  <si>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</si>
  <si>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</si>
  <si>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</si>
  <si>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</si>
  <si>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</si>
  <si>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</si>
  <si>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</si>
  <si>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</si>
  <si>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</si>
  <si>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</si>
  <si>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</si>
  <si>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</si>
  <si>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</si>
  <si>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</si>
  <si>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</si>
  <si>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</si>
  <si>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</si>
  <si>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</si>
  <si>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</si>
  <si>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</si>
  <si>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</si>
  <si>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</si>
  <si>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</si>
  <si>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</si>
  <si>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</si>
  <si>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</si>
  <si>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</si>
  <si>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</si>
  <si>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</si>
  <si>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</si>
  <si>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</si>
  <si>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</si>
  <si>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</si>
  <si>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</si>
  <si>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</si>
  <si>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</si>
  <si>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</si>
  <si>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</si>
  <si>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</si>
  <si>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</si>
  <si>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</si>
  <si>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</si>
  <si>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</si>
  <si>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</si>
  <si>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</si>
  <si>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</si>
  <si>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</si>
  <si>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</si>
  <si>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</si>
  <si>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</si>
  <si>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</si>
  <si>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</si>
  <si>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</si>
  <si>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</si>
  <si>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</si>
  <si>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</si>
  <si>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</si>
  <si>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</si>
  <si>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</si>
  <si>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</si>
  <si>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</si>
  <si>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</si>
  <si>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</si>
  <si>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</si>
  <si>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</si>
  <si>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</si>
  <si>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</si>
  <si>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</si>
  <si>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</si>
  <si>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</si>
  <si>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</si>
  <si>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</si>
  <si>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</si>
  <si>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</si>
  <si>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</si>
  <si>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</si>
  <si>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</si>
  <si>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</si>
  <si>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</si>
  <si>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</si>
  <si>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</si>
  <si>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</si>
  <si>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</si>
  <si>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</si>
  <si>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</si>
  <si>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</si>
  <si>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</si>
  <si>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</si>
  <si>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</si>
  <si>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</si>
  <si>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</si>
  <si>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</si>
  <si>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</si>
  <si>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</si>
  <si>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</si>
  <si>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</si>
  <si>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</si>
  <si>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</si>
  <si>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</si>
  <si>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</si>
  <si>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</si>
  <si>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</si>
  <si>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</si>
  <si>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</si>
  <si>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</si>
  <si>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</si>
  <si>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</si>
  <si>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</si>
  <si>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</si>
  <si>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</si>
  <si>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</si>
  <si>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</si>
  <si>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</si>
  <si>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</si>
  <si>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</si>
  <si>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</si>
  <si>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</si>
  <si>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</si>
  <si>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</si>
  <si>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</si>
  <si>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</si>
  <si>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</si>
  <si>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</si>
  <si>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</si>
  <si>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</si>
  <si>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</si>
  <si>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</si>
  <si>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</si>
  <si>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</si>
  <si>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</si>
  <si>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</si>
  <si>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</si>
  <si>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</si>
  <si>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</si>
  <si>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</si>
  <si>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</si>
  <si>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</si>
  <si>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</si>
  <si>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</si>
  <si>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</si>
  <si>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</si>
  <si>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</si>
  <si>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</si>
  <si>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</si>
  <si>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</si>
  <si>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</si>
  <si>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</si>
  <si>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</si>
  <si>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</si>
  <si>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</si>
  <si>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</si>
  <si>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</si>
  <si>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</si>
  <si>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</si>
  <si>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</si>
  <si>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</si>
  <si>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</si>
  <si>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</si>
  <si>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</si>
  <si>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</si>
  <si>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</si>
  <si>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</si>
  <si>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</si>
  <si>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</si>
  <si>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</si>
  <si>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</si>
  <si>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</si>
  <si>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</si>
  <si>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</si>
  <si>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</si>
  <si>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</si>
  <si>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</si>
  <si>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</si>
  <si>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</si>
  <si>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</si>
  <si>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</si>
  <si>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</si>
  <si>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</si>
  <si>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</si>
  <si>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</si>
  <si>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</si>
  <si>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</si>
  <si>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</si>
  <si>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</si>
  <si>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</si>
  <si>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</si>
  <si>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</si>
  <si>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</si>
  <si>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</si>
  <si>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</si>
  <si>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</si>
  <si>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</si>
  <si>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</si>
  <si>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</si>
  <si>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</si>
  <si>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</si>
  <si>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</si>
  <si>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</si>
  <si>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</si>
  <si>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</si>
  <si>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</si>
  <si>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</si>
  <si>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</si>
  <si>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</si>
  <si>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</si>
  <si>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</si>
  <si>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</si>
  <si>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</si>
  <si>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</si>
  <si>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</si>
  <si>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</si>
  <si>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</si>
  <si>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</si>
  <si>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</si>
  <si>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</si>
  <si>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</si>
  <si>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</si>
  <si>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</si>
  <si>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</si>
  <si>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</si>
  <si>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</si>
  <si>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</si>
  <si>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</si>
  <si>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</si>
  <si>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</si>
  <si>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</si>
  <si>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</si>
  <si>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</si>
  <si>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</si>
  <si>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</si>
  <si>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</si>
  <si>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</si>
  <si>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</si>
  <si>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</si>
  <si>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</si>
  <si>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</si>
  <si>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</si>
  <si>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</si>
  <si>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</si>
  <si>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</si>
  <si>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</si>
  <si>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</si>
  <si>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</si>
  <si>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</si>
  <si>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</si>
  <si>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</si>
  <si>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</si>
  <si>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</si>
  <si>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</si>
  <si>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</si>
  <si>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</si>
  <si>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</si>
  <si>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</si>
  <si>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</si>
  <si>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</si>
  <si>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</si>
  <si>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</si>
  <si>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</si>
  <si>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</si>
  <si>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</si>
  <si>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</si>
  <si>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</si>
  <si>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</si>
  <si>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</si>
  <si>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</si>
  <si>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</si>
  <si>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</si>
  <si>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</si>
  <si>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</si>
  <si>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</si>
  <si>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</si>
  <si>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</si>
  <si>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</si>
  <si>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</si>
  <si>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</si>
  <si>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</si>
  <si>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</si>
  <si>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</si>
  <si>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</si>
  <si>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</si>
  <si>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</si>
  <si>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</si>
  <si>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</si>
  <si>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</si>
  <si>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</si>
  <si>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</si>
  <si>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</si>
  <si>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</si>
  <si>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</si>
  <si>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</si>
  <si>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</si>
  <si>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</si>
  <si>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</si>
  <si>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</si>
  <si>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</si>
  <si>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</si>
  <si>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</si>
  <si>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</si>
  <si>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</si>
  <si>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</si>
  <si>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</si>
  <si>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</si>
  <si>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</si>
  <si>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Повышение качества оказываемых услуг в сфере электроэнергетики</t>
  </si>
  <si>
    <t>нд</t>
  </si>
  <si>
    <t>не предусмотрено</t>
  </si>
  <si>
    <t>N_TP3300.PS.0135</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</si>
  <si>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</si>
  <si>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</si>
  <si>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</si>
  <si>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</si>
  <si>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</si>
  <si>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</si>
  <si>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</si>
  <si>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</si>
  <si>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Год 2028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</si>
  <si>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</si>
  <si>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</si>
  <si>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</si>
  <si>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</si>
  <si>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</si>
  <si>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</si>
  <si>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</si>
  <si>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</si>
  <si>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</si>
  <si>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</si>
  <si>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</si>
  <si>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</si>
  <si>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</si>
  <si>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</si>
  <si>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</si>
  <si>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</si>
  <si>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</si>
  <si>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</si>
  <si>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</si>
  <si>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</si>
  <si>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</si>
  <si>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</si>
  <si>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</si>
  <si>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</si>
  <si>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</si>
  <si>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</si>
  <si>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</si>
  <si>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</si>
  <si>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</si>
  <si>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</si>
  <si>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</si>
  <si>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</si>
  <si>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</si>
  <si>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</si>
  <si>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</si>
  <si>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</si>
  <si>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</si>
  <si>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</si>
  <si>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</si>
  <si>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</si>
  <si>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</si>
  <si>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</si>
  <si>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</si>
  <si>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</si>
  <si>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</si>
  <si>
    <t>филиал АО "Россети Тюмень" Тюменские ЭС</t>
  </si>
  <si>
    <t>Реконструкция и техническое перевооружение электросетевых объектов</t>
  </si>
  <si>
    <t>12.2024</t>
  </si>
  <si>
    <t>0,000</t>
  </si>
  <si>
    <t>ПИР</t>
  </si>
  <si>
    <t>Выполнение проектных и изыскательских работ по реконструкции ПС 110/10 кВ Казарово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</si>
  <si>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</si>
  <si>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</si>
  <si>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</si>
  <si>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</si>
  <si>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</si>
  <si>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</si>
  <si>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</si>
  <si>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</si>
  <si>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</si>
  <si>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</si>
  <si>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</si>
  <si>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2024.0141</t>
  </si>
  <si>
    <t>12.2024;
12.2024</t>
  </si>
  <si>
    <t>0.000;
0.000</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</si>
  <si>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</si>
  <si>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</si>
  <si>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</si>
  <si>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ВЗ</t>
  </si>
  <si>
    <t>ОК</t>
  </si>
  <si>
    <t>ООО "Энком Плюс"</t>
  </si>
  <si>
    <t>32413310077</t>
  </si>
  <si>
    <t>www.roseltorg.ru</t>
  </si>
  <si>
    <t>27.02.2024</t>
  </si>
  <si>
    <t>21.02.2024</t>
  </si>
  <si>
    <t>11.03.2024</t>
  </si>
  <si>
    <t>22.03.2024</t>
  </si>
  <si>
    <t/>
  </si>
  <si>
    <t>09.04.2024</t>
  </si>
  <si>
    <t>03.04.2024</t>
  </si>
  <si>
    <t>10.04.2024</t>
  </si>
  <si>
    <t>01.10.2025</t>
  </si>
  <si>
    <t>Закупка проведена для 2-х объектов, договор заключен на сумму 344.393.136,00 руб. с НДС (для TP3300.PS.0130 сумма договора - 172.196.568,00 руб. с НДС, для объекта TP3300.PS.0135 сумма договора - 172.196.568,00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</si>
  <si>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</si>
  <si>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</si>
  <si>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</si>
  <si>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</si>
  <si>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</si>
  <si>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</si>
  <si>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</si>
  <si>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СМР</t>
  </si>
  <si>
    <t>Выполнение работ по реконструкции ПС 110/10 Казарово (1 этап) филиала АО "Россети Тюмень" Тюменские электрические сети</t>
  </si>
  <si>
    <t xml:space="preserve">силовые трансформаторы мощностью 25 МВА;
КРУН </t>
  </si>
  <si>
    <t>региональный</t>
  </si>
  <si>
    <t>Год 2029</t>
  </si>
  <si>
    <t xml:space="preserve"> +</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</si>
  <si>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</si>
  <si>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</si>
  <si>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действующий</t>
  </si>
  <si>
    <t>II</t>
  </si>
  <si>
    <t>№ Т13/24/01103-ДТП от 15.03.2024 АО "СУЭНКО"</t>
  </si>
  <si>
    <t>Тюменская область, г. Тюмень, ул. Щербакова, эп 1</t>
  </si>
  <si>
    <t>ВЛ 10 кВ Керамзитовый от ячейки 10 кВ № 8 РУ 10 кВ ПС 110 кВ Казарово</t>
  </si>
  <si>
    <t>ячейка 10 кВ № 8 РУ 10 кВ ПС 110 кВ Казарово</t>
  </si>
  <si>
    <t>III</t>
  </si>
  <si>
    <t>1. Проектирование и реконструкция ПС 110 кВ Казарово (замена силовых трансформаторов 2х16 МВА на 2х25 МВА)</t>
  </si>
  <si>
    <t>Тюменская область, г. Тюмень, ул. Щербакова, земельный участок с кадастровым номером 72:23:0104002:3468</t>
  </si>
  <si>
    <t>распределительная сеть 10 кВ Аква-1, 2</t>
  </si>
  <si>
    <t>ячейка 10 кВ № 27 ЗРУ-010 кВ ПС 110 кВ Казарово
ячейка 10 кВ № 28 ЗРУ-10 кВ ПС 110 кВ Казарово</t>
  </si>
  <si>
    <t>1. Замена в ячейках 10 кВ № 27 и № 28 ЗРУ-10 кВ ПС 110 кВ Казарово трансформаторов тока 300/5 на трансформаторы тока 400/5</t>
  </si>
  <si>
    <t>№ Т13/24/01078-ДТП от 10.04.2024 ООО "МФК "АКВАМОЛЛ"</t>
  </si>
  <si>
    <t>0.1 Технологическое присоединение</t>
  </si>
  <si>
    <t>Год раскрытия информации: 2026 год</t>
  </si>
  <si>
    <t>- по договорам подряда (в разбивке по каждому подрядчику и по договорам):</t>
  </si>
  <si>
    <t>объем заключенного договора PD01.3000.2024.32 от 16.01.2024 . АО "Тюменьэнерго Инжиниринг"    в ценах 2024 года с НДС, млн. руб</t>
  </si>
  <si>
    <t>объем заключенного договора PD01.3000.2024.3568 от 28.08.2024 . АО "Тюменьэнерго Инжиниринг"    в ценах 2024 года с НДС, млн. руб</t>
  </si>
  <si>
    <t>объем заключенного договора PD01.3000.2025.2472 от 14.08.2025 . АО "ХОЛДИНГ ЭРСО"    в ценах 2025 года с НДС, млн. руб</t>
  </si>
  <si>
    <t>объем заключенного договора PD01.3000.2025.3493 от 29.08.2025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</si>
  <si>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</si>
  <si>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KP02.3000.2024.530 от 03.04.2024 . ООО "Энком Плюс"    в ценах 2024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</si>
  <si>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</si>
  <si>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</si>
  <si>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</si>
  <si>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</si>
  <si>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</si>
  <si>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</si>
  <si>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</si>
  <si>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АО "Тюменьэнерго Инжиниринг" ; АО "ХОЛДИНГ ЭРСО"</t>
  </si>
  <si>
    <t xml:space="preserve"> ООО "Энком Плюс"</t>
  </si>
  <si>
    <t>показатель объема финансовых потребностей, необходимых для реализации
мероприятий, направленных на выполнение требований законодательства (Фтз ) 525,72405 млн.руб.</t>
  </si>
  <si>
    <t>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</si>
  <si>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Факт 2025 года </t>
  </si>
  <si>
    <t>Год 2030</t>
  </si>
  <si>
    <t xml:space="preserve"> по состоянию на 01.01.2025</t>
  </si>
  <si>
    <t>по состоянию на 01.01.2026</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</si>
  <si>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38.873.489,55 руб. с НДС.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</si>
  <si>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на увеличение стоимости по договору. Стоимость после изменения составляет 71.807.226,37 руб. с НДС. 3. Заключено ДС на увеличение стоимости по договору. Стоимость после изменения составляет 57.430.576,56 руб. с НДС.</t>
  </si>
  <si>
    <t>2025.0261</t>
  </si>
  <si>
    <t>Увеличение мощности силовых трансформаторов напряжением 110 кВ (ТРДН-25000-110/10) для нужд филиала АО "РоссетиТюмень" Тюменские электрические сети ПС 110 кВ Казарово.</t>
  </si>
  <si>
    <t>Предварительный расчет стоимости работ</t>
  </si>
  <si>
    <t>ЕП</t>
  </si>
  <si>
    <t>АО "ХОЛДИНГ ЭРСО"</t>
  </si>
  <si>
    <t>15.08.2025</t>
  </si>
  <si>
    <t>14.08.2025</t>
  </si>
  <si>
    <t>п.5.7.3.3</t>
  </si>
  <si>
    <t>ЦЗК АО "Россети Тюмень"</t>
  </si>
  <si>
    <t>18.06.2025</t>
  </si>
  <si>
    <t>32/25</t>
  </si>
  <si>
    <t>31.08.2025</t>
  </si>
  <si>
    <t>20.08.2025</t>
  </si>
  <si>
    <t>30.11.2025</t>
  </si>
  <si>
    <t>Выполнение работ по реконструкции ПС 110/10 Казарово (2 этап) филиала АО "Россети Тюмень" Тюменские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</si>
  <si>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по договору. Стоимость после изменения составляет 71.807.226,37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</si>
</sst>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24" borderId="0" xfId="49" applyFont="1" applyFill="1"/>
    <xf numFmtId="0" fontId="36" fillId="24" borderId="0" xfId="49" applyFont="1" applyFill="1"/>
    <xf numFmtId="0" fontId="66" fillId="0" borderId="0" xfId="49" applyFont="1"/>
    <xf numFmtId="14" fontId="41" fillId="0" borderId="49" xfId="2" applyNumberFormat="1" applyFont="1" applyFill="1" applyBorder="1" applyAlignment="1">
      <alignment horizontal="justify" vertical="top" wrapText="1"/>
    </xf>
    <xf numFmtId="171" fontId="4" fillId="0" borderId="0" xfId="1" applyNumberFormat="1" applyFont="1" applyBorder="1" applyAlignment="1">
      <alignment horizontal="center" vertical="center"/>
    </xf>
    <xf numFmtId="172" fontId="7" fillId="0" borderId="1" xfId="1" applyNumberFormat="1" applyFont="1" applyBorder="1" applyAlignment="1">
      <alignment horizontal="center" vertical="center"/>
    </xf>
    <xf numFmtId="172" fontId="4" fillId="0" borderId="0" xfId="1" applyNumberFormat="1" applyFont="1" applyBorder="1" applyAlignment="1">
      <alignment horizontal="center" vertical="center"/>
    </xf>
    <xf numFmtId="1" fontId="4" fillId="0" borderId="0"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42" fillId="0" borderId="48" xfId="2" applyFont="1" applyFill="1" applyBorder="1" applyAlignment="1">
      <alignment vertical="top"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1" fillId="0" borderId="1" xfId="49" applyFont="1" applyFill="1" applyBorder="1" applyAlignment="1">
      <alignment horizontal="center" vertical="center"/>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60" workbookViewId="0">
      <selection activeCell="F25" sqref="F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7" t="s">
        <v>702</v>
      </c>
      <c r="B5" s="267"/>
      <c r="C5" s="267"/>
      <c r="D5" s="187"/>
      <c r="E5" s="187"/>
      <c r="F5" s="187"/>
      <c r="G5" s="187"/>
      <c r="H5" s="187"/>
      <c r="I5" s="187"/>
      <c r="J5" s="187"/>
    </row>
    <row r="6" spans="1:22" s="11" customFormat="1" ht="18.75" x14ac:dyDescent="0.3">
      <c r="A6" s="16"/>
      <c r="F6" s="15"/>
      <c r="G6" s="15"/>
      <c r="H6" s="14"/>
    </row>
    <row r="7" spans="1:22" s="11" customFormat="1" ht="18.75" x14ac:dyDescent="0.2">
      <c r="A7" s="271" t="s">
        <v>10</v>
      </c>
      <c r="B7" s="271"/>
      <c r="C7" s="27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69" t="s">
        <v>534</v>
      </c>
      <c r="B9" s="269"/>
      <c r="C9" s="269"/>
      <c r="D9" s="7"/>
      <c r="E9" s="7"/>
      <c r="F9" s="7"/>
      <c r="G9" s="7"/>
      <c r="H9" s="7"/>
      <c r="I9" s="12"/>
      <c r="J9" s="12"/>
      <c r="K9" s="12"/>
      <c r="L9" s="12"/>
      <c r="M9" s="12"/>
      <c r="N9" s="12"/>
      <c r="O9" s="12"/>
      <c r="P9" s="12"/>
      <c r="Q9" s="12"/>
      <c r="R9" s="12"/>
      <c r="S9" s="12"/>
      <c r="T9" s="12"/>
      <c r="U9" s="12"/>
      <c r="V9" s="12"/>
    </row>
    <row r="10" spans="1:22" s="11" customFormat="1" ht="18.75" x14ac:dyDescent="0.2">
      <c r="A10" s="268" t="s">
        <v>9</v>
      </c>
      <c r="B10" s="268"/>
      <c r="C10" s="26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9" t="s">
        <v>580</v>
      </c>
      <c r="B12" s="269"/>
      <c r="C12" s="269"/>
      <c r="D12" s="7"/>
      <c r="E12" s="7"/>
      <c r="F12" s="7"/>
      <c r="G12" s="7"/>
      <c r="H12" s="7"/>
      <c r="I12" s="12"/>
      <c r="J12" s="12"/>
      <c r="K12" s="12"/>
      <c r="L12" s="12"/>
      <c r="M12" s="12"/>
      <c r="N12" s="12"/>
      <c r="O12" s="12"/>
      <c r="P12" s="12"/>
      <c r="Q12" s="12"/>
      <c r="R12" s="12"/>
      <c r="S12" s="12"/>
      <c r="T12" s="12"/>
      <c r="U12" s="12"/>
      <c r="V12" s="12"/>
    </row>
    <row r="13" spans="1:22" s="11" customFormat="1" ht="18.75" x14ac:dyDescent="0.2">
      <c r="A13" s="268" t="s">
        <v>8</v>
      </c>
      <c r="B13" s="268"/>
      <c r="C13" s="26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32" customHeight="1" x14ac:dyDescent="0.2">
      <c r="A15" s="269" t="s">
        <v>590</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8" t="s">
        <v>7</v>
      </c>
      <c r="B16" s="268"/>
      <c r="C16" s="26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9" t="s">
        <v>516</v>
      </c>
      <c r="B18" s="270"/>
      <c r="C18" s="27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4" t="s">
        <v>701</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194" t="s">
        <v>577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64"/>
      <c r="B24" s="265"/>
      <c r="C24" s="26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84" t="s">
        <v>465</v>
      </c>
      <c r="C25" s="194"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84" t="s">
        <v>76</v>
      </c>
      <c r="C26" s="194" t="s">
        <v>536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84" t="s">
        <v>75</v>
      </c>
      <c r="C27" s="208" t="s">
        <v>576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84" t="s">
        <v>466</v>
      </c>
      <c r="C28" s="35" t="s">
        <v>575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84" t="s">
        <v>467</v>
      </c>
      <c r="C29" s="35" t="s">
        <v>575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84" t="s">
        <v>468</v>
      </c>
      <c r="C30" s="35" t="s">
        <v>575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469</v>
      </c>
      <c r="C31" s="35" t="s">
        <v>386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470</v>
      </c>
      <c r="C32" s="35" t="s">
        <v>575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471</v>
      </c>
      <c r="C33" s="35" t="s">
        <v>683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485</v>
      </c>
      <c r="B34" s="38" t="s">
        <v>472</v>
      </c>
      <c r="C34" s="35" t="s">
        <v>685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475</v>
      </c>
      <c r="B35" s="38" t="s">
        <v>73</v>
      </c>
      <c r="C35" s="35" t="s">
        <v>575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486</v>
      </c>
      <c r="B36" s="38" t="s">
        <v>473</v>
      </c>
      <c r="C36" s="35" t="s">
        <v>386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476</v>
      </c>
      <c r="B37" s="38" t="s">
        <v>474</v>
      </c>
      <c r="C37" s="35"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487</v>
      </c>
      <c r="B38" s="38" t="s">
        <v>231</v>
      </c>
      <c r="C38" s="35" t="s">
        <v>575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4"/>
      <c r="B39" s="265"/>
      <c r="C39" s="266"/>
      <c r="D39" s="22"/>
      <c r="E39" s="22"/>
      <c r="F39" s="22"/>
      <c r="G39" s="22"/>
      <c r="H39" s="22"/>
      <c r="I39" s="22"/>
      <c r="J39" s="22"/>
      <c r="K39" s="22"/>
      <c r="L39" s="22"/>
      <c r="M39" s="22"/>
      <c r="N39" s="22"/>
      <c r="O39" s="22"/>
      <c r="P39" s="22"/>
      <c r="Q39" s="22"/>
      <c r="R39" s="22"/>
      <c r="S39" s="22"/>
      <c r="T39" s="22"/>
      <c r="U39" s="22"/>
      <c r="V39" s="22"/>
    </row>
    <row r="40" spans="1:22" ht="63" x14ac:dyDescent="0.25">
      <c r="A40" s="23" t="s">
        <v>477</v>
      </c>
      <c r="B40" s="38" t="s">
        <v>529</v>
      </c>
      <c r="C40" s="35" t="s">
        <v>719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488</v>
      </c>
      <c r="B41" s="38" t="s">
        <v>511</v>
      </c>
      <c r="C41" s="209" t="s">
        <v>575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478</v>
      </c>
      <c r="B42" s="38" t="s">
        <v>526</v>
      </c>
      <c r="C42" s="210" t="s">
        <v>578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491</v>
      </c>
      <c r="B43" s="38" t="s">
        <v>492</v>
      </c>
      <c r="C43" s="210" t="s">
        <v>575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479</v>
      </c>
      <c r="B44" s="38" t="s">
        <v>517</v>
      </c>
      <c r="C44" s="210" t="s">
        <v>578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512</v>
      </c>
      <c r="B45" s="38" t="s">
        <v>518</v>
      </c>
      <c r="C45" s="210" t="s">
        <v>575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480</v>
      </c>
      <c r="B46" s="38" t="s">
        <v>519</v>
      </c>
      <c r="C46" s="210" t="s">
        <v>578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4"/>
      <c r="B47" s="265"/>
      <c r="C47" s="2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513</v>
      </c>
      <c r="B48" s="38" t="s">
        <v>527</v>
      </c>
      <c r="C48" s="207">
        <v>255.93390368995932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481</v>
      </c>
      <c r="B49" s="38" t="s">
        <v>528</v>
      </c>
      <c r="C49" s="207">
        <v>201.3690519067278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4" zoomScale="6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2" width="9.140625" style="1"/>
    <col min="23" max="23" width="28" style="1" customWidth="1"/>
    <col min="24"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1" customFormat="1" ht="15.75" x14ac:dyDescent="0.2">
      <c r="A5" s="16"/>
    </row>
    <row r="6" spans="1:28" s="11" customFormat="1" ht="18.75" x14ac:dyDescent="0.2">
      <c r="A6" s="271" t="s">
        <v>10</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x14ac:dyDescent="0.2">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
      <c r="U8" s="12"/>
      <c r="V8" s="12"/>
      <c r="W8" s="12"/>
      <c r="X8" s="12"/>
      <c r="Y8" s="12"/>
      <c r="Z8" s="12"/>
      <c r="AA8" s="12"/>
      <c r="AB8" s="12"/>
    </row>
    <row r="9" spans="1:28" s="11" customFormat="1" ht="18.75" x14ac:dyDescent="0.2">
      <c r="A9" s="268" t="s">
        <v>9</v>
      </c>
      <c r="B9" s="268"/>
      <c r="C9" s="268"/>
      <c r="D9" s="268"/>
      <c r="E9" s="268"/>
      <c r="F9" s="268"/>
      <c r="G9" s="268"/>
      <c r="H9" s="268"/>
      <c r="I9" s="268"/>
      <c r="J9" s="268"/>
      <c r="K9" s="268"/>
      <c r="L9" s="268"/>
      <c r="M9" s="268"/>
      <c r="N9" s="268"/>
      <c r="O9" s="268"/>
      <c r="P9" s="268"/>
      <c r="Q9" s="268"/>
      <c r="R9" s="268"/>
      <c r="S9" s="268"/>
      <c r="T9" s="12"/>
      <c r="U9" s="12"/>
      <c r="V9" s="12"/>
      <c r="W9" s="12"/>
      <c r="X9" s="12"/>
      <c r="Y9" s="12"/>
      <c r="Z9" s="12"/>
      <c r="AA9" s="12"/>
      <c r="AB9" s="12"/>
    </row>
    <row r="10" spans="1:28" s="11" customFormat="1" ht="18.75" x14ac:dyDescent="0.2">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x14ac:dyDescent="0.2">
      <c r="A11" s="270" t="str">
        <f>'1. паспорт местоположение'!A12:C12</f>
        <v>N_TP3300.PS.0135</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8.75" x14ac:dyDescent="0.2">
      <c r="A14"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9" t="s">
        <v>490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5" t="s">
        <v>6</v>
      </c>
      <c r="B19" s="275" t="s">
        <v>101</v>
      </c>
      <c r="C19" s="276" t="s">
        <v>392</v>
      </c>
      <c r="D19" s="275" t="s">
        <v>391</v>
      </c>
      <c r="E19" s="275" t="s">
        <v>100</v>
      </c>
      <c r="F19" s="275" t="s">
        <v>99</v>
      </c>
      <c r="G19" s="275" t="s">
        <v>387</v>
      </c>
      <c r="H19" s="275" t="s">
        <v>98</v>
      </c>
      <c r="I19" s="275" t="s">
        <v>97</v>
      </c>
      <c r="J19" s="275" t="s">
        <v>96</v>
      </c>
      <c r="K19" s="275" t="s">
        <v>95</v>
      </c>
      <c r="L19" s="275" t="s">
        <v>94</v>
      </c>
      <c r="M19" s="275" t="s">
        <v>93</v>
      </c>
      <c r="N19" s="275" t="s">
        <v>92</v>
      </c>
      <c r="O19" s="275" t="s">
        <v>91</v>
      </c>
      <c r="P19" s="275" t="s">
        <v>90</v>
      </c>
      <c r="Q19" s="275" t="s">
        <v>390</v>
      </c>
      <c r="R19" s="275"/>
      <c r="S19" s="278" t="s">
        <v>484</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40" t="s">
        <v>388</v>
      </c>
      <c r="R20" s="41" t="s">
        <v>389</v>
      </c>
      <c r="S20" s="278"/>
      <c r="T20" s="27"/>
      <c r="U20" s="27"/>
      <c r="V20" s="27"/>
      <c r="W20" s="27"/>
      <c r="X20" s="27"/>
      <c r="Y20" s="27"/>
      <c r="Z20" s="26"/>
      <c r="AA20" s="26"/>
      <c r="AB20" s="26"/>
    </row>
    <row r="21" spans="1:28" s="2"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2" customFormat="1" ht="142.5" customHeight="1" x14ac:dyDescent="0.2">
      <c r="A22" s="40">
        <v>1</v>
      </c>
      <c r="B22" s="36" t="s">
        <v>690</v>
      </c>
      <c r="C22" s="36" t="s">
        <v>386</v>
      </c>
      <c r="D22" s="36" t="s">
        <v>688</v>
      </c>
      <c r="E22" s="36" t="s">
        <v>691</v>
      </c>
      <c r="F22" s="36" t="s">
        <v>692</v>
      </c>
      <c r="G22" s="36" t="s">
        <v>693</v>
      </c>
      <c r="H22" s="36">
        <v>3.8289499999999999</v>
      </c>
      <c r="I22" s="36">
        <v>2.7629999999999999</v>
      </c>
      <c r="J22" s="36">
        <f>H22-I22</f>
        <v>1.06595</v>
      </c>
      <c r="K22" s="36">
        <v>10</v>
      </c>
      <c r="L22" s="36" t="s">
        <v>694</v>
      </c>
      <c r="M22" s="36">
        <v>50</v>
      </c>
      <c r="N22" s="36">
        <v>2</v>
      </c>
      <c r="O22" s="36">
        <v>0</v>
      </c>
      <c r="P22" s="36">
        <v>0</v>
      </c>
      <c r="Q22" s="36" t="s">
        <v>386</v>
      </c>
      <c r="R22" s="35" t="s">
        <v>695</v>
      </c>
      <c r="S22" s="241">
        <v>1.06608E-2</v>
      </c>
      <c r="T22" s="27"/>
      <c r="U22" s="240"/>
      <c r="V22" s="27"/>
      <c r="W22" s="243"/>
      <c r="X22" s="27"/>
      <c r="Y22" s="27"/>
      <c r="Z22" s="26"/>
      <c r="AA22" s="26"/>
      <c r="AB22" s="26"/>
    </row>
    <row r="23" spans="1:28" s="2" customFormat="1" ht="119.25" customHeight="1" x14ac:dyDescent="0.2">
      <c r="A23" s="40">
        <v>2</v>
      </c>
      <c r="B23" s="36" t="s">
        <v>700</v>
      </c>
      <c r="C23" s="36" t="s">
        <v>386</v>
      </c>
      <c r="D23" s="36" t="s">
        <v>688</v>
      </c>
      <c r="E23" s="36" t="s">
        <v>696</v>
      </c>
      <c r="F23" s="36" t="s">
        <v>697</v>
      </c>
      <c r="G23" s="36" t="s">
        <v>698</v>
      </c>
      <c r="H23" s="36">
        <v>6.4</v>
      </c>
      <c r="I23" s="36">
        <v>3.2</v>
      </c>
      <c r="J23" s="36">
        <f>H23-I23</f>
        <v>3.2</v>
      </c>
      <c r="K23" s="36">
        <v>10</v>
      </c>
      <c r="L23" s="36" t="s">
        <v>689</v>
      </c>
      <c r="M23" s="36">
        <v>50</v>
      </c>
      <c r="N23" s="36">
        <v>2</v>
      </c>
      <c r="O23" s="36">
        <v>0</v>
      </c>
      <c r="P23" s="36">
        <v>0</v>
      </c>
      <c r="Q23" s="36" t="s">
        <v>699</v>
      </c>
      <c r="R23" s="35" t="s">
        <v>695</v>
      </c>
      <c r="S23" s="241">
        <v>1.06608E-2</v>
      </c>
      <c r="T23" s="27"/>
      <c r="U23" s="27"/>
      <c r="V23" s="27"/>
      <c r="W23" s="242"/>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1" customFormat="1" x14ac:dyDescent="0.2">
      <c r="A7" s="16"/>
      <c r="H7" s="15"/>
    </row>
    <row r="8" spans="1:20" s="11"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1"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1"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x14ac:dyDescent="0.2">
      <c r="A13" s="270" t="str">
        <f>'1. паспорт местоположение'!A12:C12</f>
        <v>N_TP3300.PS.0135</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8.75" x14ac:dyDescent="0.2">
      <c r="A16"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x14ac:dyDescent="0.2">
      <c r="A19" s="270" t="s">
        <v>495</v>
      </c>
      <c r="B19" s="270"/>
      <c r="C19" s="270"/>
      <c r="D19" s="270"/>
      <c r="E19" s="270"/>
      <c r="F19" s="270"/>
      <c r="G19" s="270"/>
      <c r="H19" s="270"/>
      <c r="I19" s="270"/>
      <c r="J19" s="270"/>
      <c r="K19" s="270"/>
      <c r="L19" s="270"/>
      <c r="M19" s="270"/>
      <c r="N19" s="270"/>
      <c r="O19" s="270"/>
      <c r="P19" s="270"/>
      <c r="Q19" s="270"/>
      <c r="R19" s="270"/>
      <c r="S19" s="270"/>
      <c r="T19" s="270"/>
    </row>
    <row r="20" spans="1:20"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222</v>
      </c>
      <c r="C21" s="287"/>
      <c r="D21" s="290" t="s">
        <v>123</v>
      </c>
      <c r="E21" s="286" t="s">
        <v>524</v>
      </c>
      <c r="F21" s="287"/>
      <c r="G21" s="286" t="s">
        <v>272</v>
      </c>
      <c r="H21" s="287"/>
      <c r="I21" s="286" t="s">
        <v>122</v>
      </c>
      <c r="J21" s="287"/>
      <c r="K21" s="290" t="s">
        <v>121</v>
      </c>
      <c r="L21" s="286" t="s">
        <v>120</v>
      </c>
      <c r="M21" s="287"/>
      <c r="N21" s="286" t="s">
        <v>520</v>
      </c>
      <c r="O21" s="287"/>
      <c r="P21" s="290" t="s">
        <v>119</v>
      </c>
      <c r="Q21" s="279" t="s">
        <v>118</v>
      </c>
      <c r="R21" s="280"/>
      <c r="S21" s="279" t="s">
        <v>117</v>
      </c>
      <c r="T21" s="281"/>
    </row>
    <row r="22" spans="1:20" ht="204.75" customHeight="1" x14ac:dyDescent="0.25">
      <c r="A22" s="284"/>
      <c r="B22" s="288"/>
      <c r="C22" s="289"/>
      <c r="D22" s="293"/>
      <c r="E22" s="288"/>
      <c r="F22" s="289"/>
      <c r="G22" s="288"/>
      <c r="H22" s="289"/>
      <c r="I22" s="288"/>
      <c r="J22" s="289"/>
      <c r="K22" s="291"/>
      <c r="L22" s="288"/>
      <c r="M22" s="289"/>
      <c r="N22" s="288"/>
      <c r="O22" s="289"/>
      <c r="P22" s="291"/>
      <c r="Q22" s="92" t="s">
        <v>116</v>
      </c>
      <c r="R22" s="92" t="s">
        <v>494</v>
      </c>
      <c r="S22" s="92" t="s">
        <v>115</v>
      </c>
      <c r="T22" s="92" t="s">
        <v>114</v>
      </c>
    </row>
    <row r="23" spans="1:20" ht="51.75" customHeight="1" x14ac:dyDescent="0.25">
      <c r="A23" s="285"/>
      <c r="B23" s="185" t="s">
        <v>112</v>
      </c>
      <c r="C23" s="185" t="s">
        <v>113</v>
      </c>
      <c r="D23" s="291"/>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92" t="s">
        <v>112</v>
      </c>
      <c r="R23" s="92" t="s">
        <v>112</v>
      </c>
      <c r="S23" s="92" t="s">
        <v>112</v>
      </c>
      <c r="T23" s="92"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78.75" x14ac:dyDescent="0.25">
      <c r="A25" s="219">
        <v>1</v>
      </c>
      <c r="B25" s="219" t="s">
        <v>591</v>
      </c>
      <c r="C25" s="219" t="s">
        <v>591</v>
      </c>
      <c r="D25" s="219" t="s">
        <v>108</v>
      </c>
      <c r="E25" s="219" t="s">
        <v>592</v>
      </c>
      <c r="F25" s="219" t="s">
        <v>593</v>
      </c>
      <c r="G25" s="219" t="s">
        <v>594</v>
      </c>
      <c r="H25" s="219" t="s">
        <v>594</v>
      </c>
      <c r="I25" s="219">
        <v>1983</v>
      </c>
      <c r="J25" s="219" t="s">
        <v>595</v>
      </c>
      <c r="K25" s="219">
        <v>1983</v>
      </c>
      <c r="L25" s="219" t="s">
        <v>596</v>
      </c>
      <c r="M25" s="219">
        <v>110</v>
      </c>
      <c r="N25" s="219">
        <v>16</v>
      </c>
      <c r="O25" s="219">
        <v>25</v>
      </c>
      <c r="P25" s="219">
        <v>2015</v>
      </c>
      <c r="Q25" s="219" t="s">
        <v>597</v>
      </c>
      <c r="R25" s="219" t="s">
        <v>598</v>
      </c>
      <c r="S25" s="219" t="s">
        <v>578</v>
      </c>
      <c r="T25" s="219" t="s">
        <v>578</v>
      </c>
    </row>
    <row r="26" spans="1:20" ht="78.75" x14ac:dyDescent="0.25">
      <c r="A26" s="219">
        <v>2</v>
      </c>
      <c r="B26" s="219" t="s">
        <v>591</v>
      </c>
      <c r="C26" s="219" t="s">
        <v>591</v>
      </c>
      <c r="D26" s="219" t="s">
        <v>108</v>
      </c>
      <c r="E26" s="219" t="s">
        <v>592</v>
      </c>
      <c r="F26" s="219" t="s">
        <v>593</v>
      </c>
      <c r="G26" s="219" t="s">
        <v>599</v>
      </c>
      <c r="H26" s="219" t="s">
        <v>599</v>
      </c>
      <c r="I26" s="219">
        <v>1987</v>
      </c>
      <c r="J26" s="219" t="s">
        <v>595</v>
      </c>
      <c r="K26" s="219">
        <v>1987</v>
      </c>
      <c r="L26" s="219" t="s">
        <v>596</v>
      </c>
      <c r="M26" s="219">
        <v>110</v>
      </c>
      <c r="N26" s="219">
        <v>16</v>
      </c>
      <c r="O26" s="219">
        <v>25</v>
      </c>
      <c r="P26" s="219">
        <v>2015</v>
      </c>
      <c r="Q26" s="219" t="s">
        <v>597</v>
      </c>
      <c r="R26" s="219" t="s">
        <v>598</v>
      </c>
      <c r="S26" s="219" t="s">
        <v>578</v>
      </c>
      <c r="T26" s="219" t="s">
        <v>578</v>
      </c>
    </row>
    <row r="27" spans="1:20" ht="94.5" x14ac:dyDescent="0.25">
      <c r="A27" s="219">
        <v>3</v>
      </c>
      <c r="B27" s="219" t="s">
        <v>591</v>
      </c>
      <c r="C27" s="219" t="s">
        <v>591</v>
      </c>
      <c r="D27" s="219" t="s">
        <v>600</v>
      </c>
      <c r="E27" s="219" t="s">
        <v>600</v>
      </c>
      <c r="F27" s="219" t="s">
        <v>601</v>
      </c>
      <c r="G27" s="219" t="s">
        <v>602</v>
      </c>
      <c r="H27" s="219" t="s">
        <v>602</v>
      </c>
      <c r="I27" s="219" t="s">
        <v>600</v>
      </c>
      <c r="J27" s="219" t="s">
        <v>578</v>
      </c>
      <c r="K27" s="219" t="s">
        <v>600</v>
      </c>
      <c r="L27" s="219" t="s">
        <v>578</v>
      </c>
      <c r="M27" s="219" t="s">
        <v>72</v>
      </c>
      <c r="N27" s="219" t="s">
        <v>578</v>
      </c>
      <c r="O27" s="219">
        <v>0.86</v>
      </c>
      <c r="P27" s="219" t="s">
        <v>578</v>
      </c>
      <c r="Q27" s="219" t="s">
        <v>578</v>
      </c>
      <c r="R27" s="219" t="s">
        <v>578</v>
      </c>
      <c r="S27" s="219" t="s">
        <v>578</v>
      </c>
      <c r="T27" s="219" t="s">
        <v>578</v>
      </c>
    </row>
    <row r="28" spans="1:20" ht="94.5" x14ac:dyDescent="0.25">
      <c r="A28" s="219">
        <v>4</v>
      </c>
      <c r="B28" s="219" t="s">
        <v>591</v>
      </c>
      <c r="C28" s="219" t="s">
        <v>591</v>
      </c>
      <c r="D28" s="219" t="s">
        <v>600</v>
      </c>
      <c r="E28" s="219" t="s">
        <v>600</v>
      </c>
      <c r="F28" s="219" t="s">
        <v>601</v>
      </c>
      <c r="G28" s="219" t="s">
        <v>603</v>
      </c>
      <c r="H28" s="219" t="s">
        <v>603</v>
      </c>
      <c r="I28" s="219" t="s">
        <v>600</v>
      </c>
      <c r="J28" s="219" t="s">
        <v>578</v>
      </c>
      <c r="K28" s="219" t="s">
        <v>600</v>
      </c>
      <c r="L28" s="219" t="s">
        <v>578</v>
      </c>
      <c r="M28" s="219" t="s">
        <v>72</v>
      </c>
      <c r="N28" s="219" t="s">
        <v>578</v>
      </c>
      <c r="O28" s="219">
        <v>0.86</v>
      </c>
      <c r="P28" s="219" t="s">
        <v>578</v>
      </c>
      <c r="Q28" s="219" t="s">
        <v>578</v>
      </c>
      <c r="R28" s="219" t="s">
        <v>578</v>
      </c>
      <c r="S28" s="219" t="s">
        <v>578</v>
      </c>
      <c r="T28" s="219" t="s">
        <v>578</v>
      </c>
    </row>
    <row r="29" spans="1:20" ht="78.75" x14ac:dyDescent="0.25">
      <c r="A29" s="219">
        <v>5</v>
      </c>
      <c r="B29" s="219" t="s">
        <v>591</v>
      </c>
      <c r="C29" s="219" t="s">
        <v>591</v>
      </c>
      <c r="D29" s="219" t="s">
        <v>604</v>
      </c>
      <c r="E29" s="219" t="s">
        <v>605</v>
      </c>
      <c r="F29" s="219" t="s">
        <v>605</v>
      </c>
      <c r="G29" s="219" t="s">
        <v>606</v>
      </c>
      <c r="H29" s="219" t="s">
        <v>606</v>
      </c>
      <c r="I29" s="219">
        <v>2015</v>
      </c>
      <c r="J29" s="219" t="s">
        <v>578</v>
      </c>
      <c r="K29" s="219">
        <v>2015</v>
      </c>
      <c r="L29" s="219" t="s">
        <v>72</v>
      </c>
      <c r="M29" s="219" t="s">
        <v>72</v>
      </c>
      <c r="N29" s="219" t="s">
        <v>578</v>
      </c>
      <c r="O29" s="219" t="s">
        <v>578</v>
      </c>
      <c r="P29" s="219" t="s">
        <v>578</v>
      </c>
      <c r="Q29" s="219" t="s">
        <v>578</v>
      </c>
      <c r="R29" s="219" t="s">
        <v>578</v>
      </c>
      <c r="S29" s="219" t="s">
        <v>578</v>
      </c>
      <c r="T29" s="219" t="s">
        <v>578</v>
      </c>
    </row>
    <row r="30" spans="1:20" ht="78.75" x14ac:dyDescent="0.25">
      <c r="A30" s="219">
        <v>6</v>
      </c>
      <c r="B30" s="219" t="s">
        <v>591</v>
      </c>
      <c r="C30" s="219" t="s">
        <v>591</v>
      </c>
      <c r="D30" s="219" t="s">
        <v>604</v>
      </c>
      <c r="E30" s="219" t="s">
        <v>605</v>
      </c>
      <c r="F30" s="219" t="s">
        <v>605</v>
      </c>
      <c r="G30" s="219" t="s">
        <v>607</v>
      </c>
      <c r="H30" s="219" t="s">
        <v>607</v>
      </c>
      <c r="I30" s="219">
        <v>2015</v>
      </c>
      <c r="J30" s="219" t="s">
        <v>578</v>
      </c>
      <c r="K30" s="219">
        <v>2015</v>
      </c>
      <c r="L30" s="219" t="s">
        <v>72</v>
      </c>
      <c r="M30" s="219" t="s">
        <v>72</v>
      </c>
      <c r="N30" s="219" t="s">
        <v>578</v>
      </c>
      <c r="O30" s="219" t="s">
        <v>578</v>
      </c>
      <c r="P30" s="219" t="s">
        <v>578</v>
      </c>
      <c r="Q30" s="219" t="s">
        <v>578</v>
      </c>
      <c r="R30" s="219" t="s">
        <v>578</v>
      </c>
      <c r="S30" s="219" t="s">
        <v>578</v>
      </c>
      <c r="T30" s="219" t="s">
        <v>578</v>
      </c>
    </row>
    <row r="31" spans="1:20" ht="78.75" x14ac:dyDescent="0.25">
      <c r="A31" s="219">
        <v>7</v>
      </c>
      <c r="B31" s="219" t="s">
        <v>591</v>
      </c>
      <c r="C31" s="219" t="s">
        <v>591</v>
      </c>
      <c r="D31" s="219" t="s">
        <v>604</v>
      </c>
      <c r="E31" s="219" t="s">
        <v>605</v>
      </c>
      <c r="F31" s="219" t="s">
        <v>605</v>
      </c>
      <c r="G31" s="219" t="s">
        <v>608</v>
      </c>
      <c r="H31" s="219" t="s">
        <v>608</v>
      </c>
      <c r="I31" s="219">
        <v>2015</v>
      </c>
      <c r="J31" s="219" t="s">
        <v>578</v>
      </c>
      <c r="K31" s="219">
        <v>2015</v>
      </c>
      <c r="L31" s="219" t="s">
        <v>72</v>
      </c>
      <c r="M31" s="219" t="s">
        <v>72</v>
      </c>
      <c r="N31" s="219" t="s">
        <v>578</v>
      </c>
      <c r="O31" s="219" t="s">
        <v>578</v>
      </c>
      <c r="P31" s="219" t="s">
        <v>578</v>
      </c>
      <c r="Q31" s="219" t="s">
        <v>578</v>
      </c>
      <c r="R31" s="219" t="s">
        <v>578</v>
      </c>
      <c r="S31" s="219" t="s">
        <v>578</v>
      </c>
      <c r="T31" s="219" t="s">
        <v>578</v>
      </c>
    </row>
    <row r="32" spans="1:20" ht="78.75" x14ac:dyDescent="0.25">
      <c r="A32" s="219">
        <v>8</v>
      </c>
      <c r="B32" s="219" t="s">
        <v>591</v>
      </c>
      <c r="C32" s="219" t="s">
        <v>591</v>
      </c>
      <c r="D32" s="219" t="s">
        <v>604</v>
      </c>
      <c r="E32" s="219" t="s">
        <v>605</v>
      </c>
      <c r="F32" s="219" t="s">
        <v>605</v>
      </c>
      <c r="G32" s="219" t="s">
        <v>609</v>
      </c>
      <c r="H32" s="219" t="s">
        <v>609</v>
      </c>
      <c r="I32" s="219">
        <v>2015</v>
      </c>
      <c r="J32" s="219" t="s">
        <v>578</v>
      </c>
      <c r="K32" s="219">
        <v>2015</v>
      </c>
      <c r="L32" s="219" t="s">
        <v>72</v>
      </c>
      <c r="M32" s="219" t="s">
        <v>72</v>
      </c>
      <c r="N32" s="219" t="s">
        <v>578</v>
      </c>
      <c r="O32" s="219" t="s">
        <v>578</v>
      </c>
      <c r="P32" s="219" t="s">
        <v>578</v>
      </c>
      <c r="Q32" s="219" t="s">
        <v>578</v>
      </c>
      <c r="R32" s="219" t="s">
        <v>578</v>
      </c>
      <c r="S32" s="219" t="s">
        <v>578</v>
      </c>
      <c r="T32" s="219" t="s">
        <v>578</v>
      </c>
    </row>
    <row r="33" spans="1:20" ht="78.75" x14ac:dyDescent="0.25">
      <c r="A33" s="219">
        <v>9</v>
      </c>
      <c r="B33" s="219" t="s">
        <v>591</v>
      </c>
      <c r="C33" s="219" t="s">
        <v>591</v>
      </c>
      <c r="D33" s="219" t="s">
        <v>604</v>
      </c>
      <c r="E33" s="219" t="s">
        <v>605</v>
      </c>
      <c r="F33" s="219" t="s">
        <v>605</v>
      </c>
      <c r="G33" s="219" t="s">
        <v>610</v>
      </c>
      <c r="H33" s="219" t="s">
        <v>610</v>
      </c>
      <c r="I33" s="219">
        <v>2015</v>
      </c>
      <c r="J33" s="219" t="s">
        <v>578</v>
      </c>
      <c r="K33" s="219">
        <v>2015</v>
      </c>
      <c r="L33" s="219" t="s">
        <v>72</v>
      </c>
      <c r="M33" s="219" t="s">
        <v>72</v>
      </c>
      <c r="N33" s="219" t="s">
        <v>578</v>
      </c>
      <c r="O33" s="219" t="s">
        <v>578</v>
      </c>
      <c r="P33" s="219" t="s">
        <v>578</v>
      </c>
      <c r="Q33" s="219" t="s">
        <v>578</v>
      </c>
      <c r="R33" s="219" t="s">
        <v>578</v>
      </c>
      <c r="S33" s="219" t="s">
        <v>578</v>
      </c>
      <c r="T33" s="219" t="s">
        <v>578</v>
      </c>
    </row>
    <row r="34" spans="1:20" ht="78.75" x14ac:dyDescent="0.25">
      <c r="A34" s="219">
        <v>10</v>
      </c>
      <c r="B34" s="219" t="s">
        <v>591</v>
      </c>
      <c r="C34" s="219" t="s">
        <v>591</v>
      </c>
      <c r="D34" s="219" t="s">
        <v>604</v>
      </c>
      <c r="E34" s="219" t="s">
        <v>605</v>
      </c>
      <c r="F34" s="219" t="s">
        <v>605</v>
      </c>
      <c r="G34" s="219" t="s">
        <v>611</v>
      </c>
      <c r="H34" s="219" t="s">
        <v>611</v>
      </c>
      <c r="I34" s="219">
        <v>2015</v>
      </c>
      <c r="J34" s="219" t="s">
        <v>578</v>
      </c>
      <c r="K34" s="219">
        <v>2015</v>
      </c>
      <c r="L34" s="219" t="s">
        <v>72</v>
      </c>
      <c r="M34" s="219" t="s">
        <v>72</v>
      </c>
      <c r="N34" s="219" t="s">
        <v>578</v>
      </c>
      <c r="O34" s="219" t="s">
        <v>578</v>
      </c>
      <c r="P34" s="219" t="s">
        <v>578</v>
      </c>
      <c r="Q34" s="219" t="s">
        <v>578</v>
      </c>
      <c r="R34" s="219" t="s">
        <v>578</v>
      </c>
      <c r="S34" s="219" t="s">
        <v>578</v>
      </c>
      <c r="T34" s="219" t="s">
        <v>578</v>
      </c>
    </row>
    <row r="35" spans="1:20" ht="78.75" x14ac:dyDescent="0.25">
      <c r="A35" s="219">
        <v>11</v>
      </c>
      <c r="B35" s="219" t="s">
        <v>591</v>
      </c>
      <c r="C35" s="219" t="s">
        <v>591</v>
      </c>
      <c r="D35" s="219" t="s">
        <v>604</v>
      </c>
      <c r="E35" s="219" t="s">
        <v>605</v>
      </c>
      <c r="F35" s="219" t="s">
        <v>605</v>
      </c>
      <c r="G35" s="219" t="s">
        <v>612</v>
      </c>
      <c r="H35" s="219" t="s">
        <v>612</v>
      </c>
      <c r="I35" s="219">
        <v>2015</v>
      </c>
      <c r="J35" s="219" t="s">
        <v>578</v>
      </c>
      <c r="K35" s="219">
        <v>2015</v>
      </c>
      <c r="L35" s="219" t="s">
        <v>72</v>
      </c>
      <c r="M35" s="219" t="s">
        <v>72</v>
      </c>
      <c r="N35" s="219" t="s">
        <v>578</v>
      </c>
      <c r="O35" s="219" t="s">
        <v>578</v>
      </c>
      <c r="P35" s="219" t="s">
        <v>578</v>
      </c>
      <c r="Q35" s="219" t="s">
        <v>578</v>
      </c>
      <c r="R35" s="219" t="s">
        <v>578</v>
      </c>
      <c r="S35" s="219" t="s">
        <v>578</v>
      </c>
      <c r="T35" s="219" t="s">
        <v>578</v>
      </c>
    </row>
    <row r="36" spans="1:20" ht="78.75" x14ac:dyDescent="0.25">
      <c r="A36" s="219">
        <v>12</v>
      </c>
      <c r="B36" s="219" t="s">
        <v>591</v>
      </c>
      <c r="C36" s="219" t="s">
        <v>591</v>
      </c>
      <c r="D36" s="219" t="s">
        <v>604</v>
      </c>
      <c r="E36" s="219" t="s">
        <v>605</v>
      </c>
      <c r="F36" s="219" t="s">
        <v>605</v>
      </c>
      <c r="G36" s="219" t="s">
        <v>613</v>
      </c>
      <c r="H36" s="219" t="s">
        <v>613</v>
      </c>
      <c r="I36" s="219">
        <v>2015</v>
      </c>
      <c r="J36" s="219" t="s">
        <v>578</v>
      </c>
      <c r="K36" s="219">
        <v>2015</v>
      </c>
      <c r="L36" s="219" t="s">
        <v>72</v>
      </c>
      <c r="M36" s="219" t="s">
        <v>72</v>
      </c>
      <c r="N36" s="219" t="s">
        <v>578</v>
      </c>
      <c r="O36" s="219" t="s">
        <v>578</v>
      </c>
      <c r="P36" s="219" t="s">
        <v>578</v>
      </c>
      <c r="Q36" s="219" t="s">
        <v>578</v>
      </c>
      <c r="R36" s="219" t="s">
        <v>578</v>
      </c>
      <c r="S36" s="219" t="s">
        <v>578</v>
      </c>
      <c r="T36" s="219" t="s">
        <v>578</v>
      </c>
    </row>
    <row r="37" spans="1:20" ht="78.75" x14ac:dyDescent="0.25">
      <c r="A37" s="219">
        <v>13</v>
      </c>
      <c r="B37" s="219" t="s">
        <v>591</v>
      </c>
      <c r="C37" s="219" t="s">
        <v>591</v>
      </c>
      <c r="D37" s="219" t="s">
        <v>604</v>
      </c>
      <c r="E37" s="219" t="s">
        <v>605</v>
      </c>
      <c r="F37" s="219" t="s">
        <v>605</v>
      </c>
      <c r="G37" s="219" t="s">
        <v>614</v>
      </c>
      <c r="H37" s="219" t="s">
        <v>614</v>
      </c>
      <c r="I37" s="219">
        <v>2015</v>
      </c>
      <c r="J37" s="219" t="s">
        <v>578</v>
      </c>
      <c r="K37" s="219">
        <v>2015</v>
      </c>
      <c r="L37" s="219" t="s">
        <v>72</v>
      </c>
      <c r="M37" s="219" t="s">
        <v>72</v>
      </c>
      <c r="N37" s="219" t="s">
        <v>578</v>
      </c>
      <c r="O37" s="219" t="s">
        <v>578</v>
      </c>
      <c r="P37" s="219" t="s">
        <v>578</v>
      </c>
      <c r="Q37" s="219" t="s">
        <v>578</v>
      </c>
      <c r="R37" s="219" t="s">
        <v>578</v>
      </c>
      <c r="S37" s="219" t="s">
        <v>578</v>
      </c>
      <c r="T37" s="219" t="s">
        <v>578</v>
      </c>
    </row>
    <row r="38" spans="1:20" ht="78.75" x14ac:dyDescent="0.25">
      <c r="A38" s="219">
        <v>14</v>
      </c>
      <c r="B38" s="219" t="s">
        <v>591</v>
      </c>
      <c r="C38" s="219" t="s">
        <v>591</v>
      </c>
      <c r="D38" s="219" t="s">
        <v>604</v>
      </c>
      <c r="E38" s="219" t="s">
        <v>605</v>
      </c>
      <c r="F38" s="219" t="s">
        <v>605</v>
      </c>
      <c r="G38" s="219" t="s">
        <v>615</v>
      </c>
      <c r="H38" s="219" t="s">
        <v>615</v>
      </c>
      <c r="I38" s="219">
        <v>2015</v>
      </c>
      <c r="J38" s="219" t="s">
        <v>578</v>
      </c>
      <c r="K38" s="219">
        <v>2015</v>
      </c>
      <c r="L38" s="219" t="s">
        <v>72</v>
      </c>
      <c r="M38" s="219" t="s">
        <v>72</v>
      </c>
      <c r="N38" s="219" t="s">
        <v>578</v>
      </c>
      <c r="O38" s="219" t="s">
        <v>578</v>
      </c>
      <c r="P38" s="219" t="s">
        <v>578</v>
      </c>
      <c r="Q38" s="219" t="s">
        <v>578</v>
      </c>
      <c r="R38" s="219" t="s">
        <v>578</v>
      </c>
      <c r="S38" s="219" t="s">
        <v>578</v>
      </c>
      <c r="T38" s="219" t="s">
        <v>578</v>
      </c>
    </row>
    <row r="39" spans="1:20" ht="78.75" x14ac:dyDescent="0.25">
      <c r="A39" s="219">
        <v>15</v>
      </c>
      <c r="B39" s="219" t="s">
        <v>591</v>
      </c>
      <c r="C39" s="219" t="s">
        <v>591</v>
      </c>
      <c r="D39" s="219" t="s">
        <v>604</v>
      </c>
      <c r="E39" s="219" t="s">
        <v>605</v>
      </c>
      <c r="F39" s="219" t="s">
        <v>605</v>
      </c>
      <c r="G39" s="219" t="s">
        <v>616</v>
      </c>
      <c r="H39" s="219" t="s">
        <v>616</v>
      </c>
      <c r="I39" s="219">
        <v>2015</v>
      </c>
      <c r="J39" s="219" t="s">
        <v>578</v>
      </c>
      <c r="K39" s="219">
        <v>2015</v>
      </c>
      <c r="L39" s="219" t="s">
        <v>72</v>
      </c>
      <c r="M39" s="219" t="s">
        <v>72</v>
      </c>
      <c r="N39" s="219" t="s">
        <v>578</v>
      </c>
      <c r="O39" s="219" t="s">
        <v>578</v>
      </c>
      <c r="P39" s="219" t="s">
        <v>578</v>
      </c>
      <c r="Q39" s="219" t="s">
        <v>578</v>
      </c>
      <c r="R39" s="219" t="s">
        <v>578</v>
      </c>
      <c r="S39" s="219" t="s">
        <v>578</v>
      </c>
      <c r="T39" s="219" t="s">
        <v>578</v>
      </c>
    </row>
    <row r="40" spans="1:20" ht="78.75" x14ac:dyDescent="0.25">
      <c r="A40" s="219">
        <v>16</v>
      </c>
      <c r="B40" s="219" t="s">
        <v>591</v>
      </c>
      <c r="C40" s="219" t="s">
        <v>591</v>
      </c>
      <c r="D40" s="219" t="s">
        <v>604</v>
      </c>
      <c r="E40" s="219" t="s">
        <v>605</v>
      </c>
      <c r="F40" s="219" t="s">
        <v>605</v>
      </c>
      <c r="G40" s="219" t="s">
        <v>617</v>
      </c>
      <c r="H40" s="219" t="s">
        <v>617</v>
      </c>
      <c r="I40" s="219">
        <v>2015</v>
      </c>
      <c r="J40" s="219" t="s">
        <v>578</v>
      </c>
      <c r="K40" s="219">
        <v>2015</v>
      </c>
      <c r="L40" s="219" t="s">
        <v>72</v>
      </c>
      <c r="M40" s="219" t="s">
        <v>72</v>
      </c>
      <c r="N40" s="219" t="s">
        <v>578</v>
      </c>
      <c r="O40" s="219" t="s">
        <v>578</v>
      </c>
      <c r="P40" s="219" t="s">
        <v>578</v>
      </c>
      <c r="Q40" s="219" t="s">
        <v>578</v>
      </c>
      <c r="R40" s="219" t="s">
        <v>578</v>
      </c>
      <c r="S40" s="219" t="s">
        <v>578</v>
      </c>
      <c r="T40" s="219" t="s">
        <v>578</v>
      </c>
    </row>
    <row r="41" spans="1:20" ht="78.75" x14ac:dyDescent="0.25">
      <c r="A41" s="219">
        <v>17</v>
      </c>
      <c r="B41" s="219" t="s">
        <v>591</v>
      </c>
      <c r="C41" s="219" t="s">
        <v>591</v>
      </c>
      <c r="D41" s="219" t="s">
        <v>604</v>
      </c>
      <c r="E41" s="219" t="s">
        <v>605</v>
      </c>
      <c r="F41" s="219" t="s">
        <v>605</v>
      </c>
      <c r="G41" s="219" t="s">
        <v>610</v>
      </c>
      <c r="H41" s="219" t="s">
        <v>610</v>
      </c>
      <c r="I41" s="219">
        <v>2015</v>
      </c>
      <c r="J41" s="219" t="s">
        <v>578</v>
      </c>
      <c r="K41" s="219">
        <v>2015</v>
      </c>
      <c r="L41" s="219" t="s">
        <v>72</v>
      </c>
      <c r="M41" s="219" t="s">
        <v>72</v>
      </c>
      <c r="N41" s="219" t="s">
        <v>578</v>
      </c>
      <c r="O41" s="219" t="s">
        <v>578</v>
      </c>
      <c r="P41" s="219" t="s">
        <v>578</v>
      </c>
      <c r="Q41" s="219" t="s">
        <v>578</v>
      </c>
      <c r="R41" s="219" t="s">
        <v>578</v>
      </c>
      <c r="S41" s="219" t="s">
        <v>578</v>
      </c>
      <c r="T41" s="219" t="s">
        <v>578</v>
      </c>
    </row>
    <row r="42" spans="1:20" ht="78.75" x14ac:dyDescent="0.25">
      <c r="A42" s="219">
        <v>18</v>
      </c>
      <c r="B42" s="219" t="s">
        <v>591</v>
      </c>
      <c r="C42" s="219" t="s">
        <v>591</v>
      </c>
      <c r="D42" s="219" t="s">
        <v>604</v>
      </c>
      <c r="E42" s="219" t="s">
        <v>605</v>
      </c>
      <c r="F42" s="219" t="s">
        <v>605</v>
      </c>
      <c r="G42" s="219" t="s">
        <v>618</v>
      </c>
      <c r="H42" s="219" t="s">
        <v>618</v>
      </c>
      <c r="I42" s="219">
        <v>2015</v>
      </c>
      <c r="J42" s="219" t="s">
        <v>578</v>
      </c>
      <c r="K42" s="219">
        <v>2015</v>
      </c>
      <c r="L42" s="219" t="s">
        <v>72</v>
      </c>
      <c r="M42" s="219" t="s">
        <v>72</v>
      </c>
      <c r="N42" s="219" t="s">
        <v>578</v>
      </c>
      <c r="O42" s="219" t="s">
        <v>578</v>
      </c>
      <c r="P42" s="219" t="s">
        <v>578</v>
      </c>
      <c r="Q42" s="219" t="s">
        <v>578</v>
      </c>
      <c r="R42" s="219" t="s">
        <v>578</v>
      </c>
      <c r="S42" s="219" t="s">
        <v>578</v>
      </c>
      <c r="T42" s="219" t="s">
        <v>578</v>
      </c>
    </row>
    <row r="43" spans="1:20" ht="78.75" x14ac:dyDescent="0.25">
      <c r="A43" s="219">
        <v>19</v>
      </c>
      <c r="B43" s="219" t="s">
        <v>591</v>
      </c>
      <c r="C43" s="219" t="s">
        <v>591</v>
      </c>
      <c r="D43" s="219" t="s">
        <v>604</v>
      </c>
      <c r="E43" s="219" t="s">
        <v>605</v>
      </c>
      <c r="F43" s="219" t="s">
        <v>605</v>
      </c>
      <c r="G43" s="219" t="s">
        <v>619</v>
      </c>
      <c r="H43" s="219" t="s">
        <v>619</v>
      </c>
      <c r="I43" s="219">
        <v>2015</v>
      </c>
      <c r="J43" s="219" t="s">
        <v>578</v>
      </c>
      <c r="K43" s="219">
        <v>2015</v>
      </c>
      <c r="L43" s="219" t="s">
        <v>72</v>
      </c>
      <c r="M43" s="219" t="s">
        <v>72</v>
      </c>
      <c r="N43" s="219" t="s">
        <v>578</v>
      </c>
      <c r="O43" s="219" t="s">
        <v>578</v>
      </c>
      <c r="P43" s="219" t="s">
        <v>578</v>
      </c>
      <c r="Q43" s="219" t="s">
        <v>578</v>
      </c>
      <c r="R43" s="219" t="s">
        <v>578</v>
      </c>
      <c r="S43" s="219" t="s">
        <v>578</v>
      </c>
      <c r="T43" s="219" t="s">
        <v>578</v>
      </c>
    </row>
    <row r="44" spans="1:20" ht="78.75" x14ac:dyDescent="0.25">
      <c r="A44" s="219">
        <v>20</v>
      </c>
      <c r="B44" s="219" t="s">
        <v>591</v>
      </c>
      <c r="C44" s="219" t="s">
        <v>591</v>
      </c>
      <c r="D44" s="219" t="s">
        <v>604</v>
      </c>
      <c r="E44" s="219" t="s">
        <v>605</v>
      </c>
      <c r="F44" s="219" t="s">
        <v>605</v>
      </c>
      <c r="G44" s="219" t="s">
        <v>620</v>
      </c>
      <c r="H44" s="219" t="s">
        <v>620</v>
      </c>
      <c r="I44" s="219">
        <v>2015</v>
      </c>
      <c r="J44" s="219" t="s">
        <v>578</v>
      </c>
      <c r="K44" s="219">
        <v>2015</v>
      </c>
      <c r="L44" s="219" t="s">
        <v>72</v>
      </c>
      <c r="M44" s="219" t="s">
        <v>72</v>
      </c>
      <c r="N44" s="219" t="s">
        <v>578</v>
      </c>
      <c r="O44" s="219" t="s">
        <v>578</v>
      </c>
      <c r="P44" s="219" t="s">
        <v>578</v>
      </c>
      <c r="Q44" s="219" t="s">
        <v>578</v>
      </c>
      <c r="R44" s="219" t="s">
        <v>578</v>
      </c>
      <c r="S44" s="219" t="s">
        <v>578</v>
      </c>
      <c r="T44" s="219" t="s">
        <v>578</v>
      </c>
    </row>
    <row r="45" spans="1:20" ht="78.75" x14ac:dyDescent="0.25">
      <c r="A45" s="219">
        <v>21</v>
      </c>
      <c r="B45" s="219" t="s">
        <v>591</v>
      </c>
      <c r="C45" s="219" t="s">
        <v>591</v>
      </c>
      <c r="D45" s="219" t="s">
        <v>604</v>
      </c>
      <c r="E45" s="219" t="s">
        <v>605</v>
      </c>
      <c r="F45" s="219" t="s">
        <v>605</v>
      </c>
      <c r="G45" s="219" t="s">
        <v>621</v>
      </c>
      <c r="H45" s="219" t="s">
        <v>621</v>
      </c>
      <c r="I45" s="219">
        <v>2015</v>
      </c>
      <c r="J45" s="219" t="s">
        <v>578</v>
      </c>
      <c r="K45" s="219">
        <v>2015</v>
      </c>
      <c r="L45" s="219" t="s">
        <v>72</v>
      </c>
      <c r="M45" s="219" t="s">
        <v>72</v>
      </c>
      <c r="N45" s="219" t="s">
        <v>578</v>
      </c>
      <c r="O45" s="219" t="s">
        <v>578</v>
      </c>
      <c r="P45" s="219" t="s">
        <v>578</v>
      </c>
      <c r="Q45" s="219" t="s">
        <v>578</v>
      </c>
      <c r="R45" s="219" t="s">
        <v>578</v>
      </c>
      <c r="S45" s="219" t="s">
        <v>578</v>
      </c>
      <c r="T45" s="219" t="s">
        <v>578</v>
      </c>
    </row>
    <row r="46" spans="1:20" ht="78.75" x14ac:dyDescent="0.25">
      <c r="A46" s="219">
        <v>22</v>
      </c>
      <c r="B46" s="219" t="s">
        <v>591</v>
      </c>
      <c r="C46" s="219" t="s">
        <v>591</v>
      </c>
      <c r="D46" s="219" t="s">
        <v>604</v>
      </c>
      <c r="E46" s="219" t="s">
        <v>605</v>
      </c>
      <c r="F46" s="219" t="s">
        <v>605</v>
      </c>
      <c r="G46" s="219" t="s">
        <v>622</v>
      </c>
      <c r="H46" s="219" t="s">
        <v>622</v>
      </c>
      <c r="I46" s="219">
        <v>2015</v>
      </c>
      <c r="J46" s="219" t="s">
        <v>578</v>
      </c>
      <c r="K46" s="219">
        <v>2015</v>
      </c>
      <c r="L46" s="219" t="s">
        <v>72</v>
      </c>
      <c r="M46" s="219" t="s">
        <v>72</v>
      </c>
      <c r="N46" s="219" t="s">
        <v>578</v>
      </c>
      <c r="O46" s="219" t="s">
        <v>578</v>
      </c>
      <c r="P46" s="219" t="s">
        <v>578</v>
      </c>
      <c r="Q46" s="219" t="s">
        <v>578</v>
      </c>
      <c r="R46" s="219" t="s">
        <v>578</v>
      </c>
      <c r="S46" s="219" t="s">
        <v>578</v>
      </c>
      <c r="T46" s="219" t="s">
        <v>578</v>
      </c>
    </row>
    <row r="47" spans="1:20" ht="78.75" x14ac:dyDescent="0.25">
      <c r="A47" s="219">
        <v>23</v>
      </c>
      <c r="B47" s="219" t="s">
        <v>591</v>
      </c>
      <c r="C47" s="219" t="s">
        <v>591</v>
      </c>
      <c r="D47" s="219" t="s">
        <v>604</v>
      </c>
      <c r="E47" s="219" t="s">
        <v>605</v>
      </c>
      <c r="F47" s="219" t="s">
        <v>605</v>
      </c>
      <c r="G47" s="219" t="s">
        <v>623</v>
      </c>
      <c r="H47" s="219" t="s">
        <v>623</v>
      </c>
      <c r="I47" s="219">
        <v>2015</v>
      </c>
      <c r="J47" s="219" t="s">
        <v>578</v>
      </c>
      <c r="K47" s="219">
        <v>2015</v>
      </c>
      <c r="L47" s="219" t="s">
        <v>72</v>
      </c>
      <c r="M47" s="219" t="s">
        <v>72</v>
      </c>
      <c r="N47" s="219" t="s">
        <v>578</v>
      </c>
      <c r="O47" s="219" t="s">
        <v>578</v>
      </c>
      <c r="P47" s="219" t="s">
        <v>578</v>
      </c>
      <c r="Q47" s="219" t="s">
        <v>578</v>
      </c>
      <c r="R47" s="219" t="s">
        <v>578</v>
      </c>
      <c r="S47" s="219" t="s">
        <v>578</v>
      </c>
      <c r="T47" s="219" t="s">
        <v>578</v>
      </c>
    </row>
    <row r="48" spans="1:20" ht="78.75" x14ac:dyDescent="0.25">
      <c r="A48" s="219">
        <v>24</v>
      </c>
      <c r="B48" s="219" t="s">
        <v>591</v>
      </c>
      <c r="C48" s="219" t="s">
        <v>591</v>
      </c>
      <c r="D48" s="219" t="s">
        <v>604</v>
      </c>
      <c r="E48" s="219" t="s">
        <v>605</v>
      </c>
      <c r="F48" s="219" t="s">
        <v>605</v>
      </c>
      <c r="G48" s="219" t="s">
        <v>624</v>
      </c>
      <c r="H48" s="219" t="s">
        <v>624</v>
      </c>
      <c r="I48" s="219">
        <v>2015</v>
      </c>
      <c r="J48" s="219" t="s">
        <v>578</v>
      </c>
      <c r="K48" s="219">
        <v>2015</v>
      </c>
      <c r="L48" s="219" t="s">
        <v>72</v>
      </c>
      <c r="M48" s="219" t="s">
        <v>72</v>
      </c>
      <c r="N48" s="219" t="s">
        <v>578</v>
      </c>
      <c r="O48" s="219" t="s">
        <v>578</v>
      </c>
      <c r="P48" s="219" t="s">
        <v>578</v>
      </c>
      <c r="Q48" s="219" t="s">
        <v>578</v>
      </c>
      <c r="R48" s="219" t="s">
        <v>578</v>
      </c>
      <c r="S48" s="219" t="s">
        <v>578</v>
      </c>
      <c r="T48" s="219" t="s">
        <v>578</v>
      </c>
    </row>
    <row r="49" spans="1:20" ht="78.75" x14ac:dyDescent="0.25">
      <c r="A49" s="219">
        <v>25</v>
      </c>
      <c r="B49" s="219" t="s">
        <v>591</v>
      </c>
      <c r="C49" s="219" t="s">
        <v>591</v>
      </c>
      <c r="D49" s="219" t="s">
        <v>604</v>
      </c>
      <c r="E49" s="219" t="s">
        <v>605</v>
      </c>
      <c r="F49" s="219" t="s">
        <v>605</v>
      </c>
      <c r="G49" s="219" t="s">
        <v>610</v>
      </c>
      <c r="H49" s="219" t="s">
        <v>610</v>
      </c>
      <c r="I49" s="219">
        <v>2015</v>
      </c>
      <c r="J49" s="219" t="s">
        <v>578</v>
      </c>
      <c r="K49" s="219">
        <v>2015</v>
      </c>
      <c r="L49" s="219" t="s">
        <v>72</v>
      </c>
      <c r="M49" s="219" t="s">
        <v>72</v>
      </c>
      <c r="N49" s="219" t="s">
        <v>578</v>
      </c>
      <c r="O49" s="219" t="s">
        <v>578</v>
      </c>
      <c r="P49" s="219" t="s">
        <v>578</v>
      </c>
      <c r="Q49" s="219" t="s">
        <v>578</v>
      </c>
      <c r="R49" s="219" t="s">
        <v>578</v>
      </c>
      <c r="S49" s="219" t="s">
        <v>578</v>
      </c>
      <c r="T49" s="219" t="s">
        <v>578</v>
      </c>
    </row>
    <row r="50" spans="1:20" ht="78.75" x14ac:dyDescent="0.25">
      <c r="A50" s="219">
        <v>26</v>
      </c>
      <c r="B50" s="219" t="s">
        <v>591</v>
      </c>
      <c r="C50" s="219" t="s">
        <v>591</v>
      </c>
      <c r="D50" s="219" t="s">
        <v>604</v>
      </c>
      <c r="E50" s="219" t="s">
        <v>605</v>
      </c>
      <c r="F50" s="219" t="s">
        <v>605</v>
      </c>
      <c r="G50" s="219" t="s">
        <v>625</v>
      </c>
      <c r="H50" s="219" t="s">
        <v>625</v>
      </c>
      <c r="I50" s="219">
        <v>2015</v>
      </c>
      <c r="J50" s="219" t="s">
        <v>578</v>
      </c>
      <c r="K50" s="219">
        <v>2015</v>
      </c>
      <c r="L50" s="219" t="s">
        <v>72</v>
      </c>
      <c r="M50" s="219" t="s">
        <v>72</v>
      </c>
      <c r="N50" s="219" t="s">
        <v>578</v>
      </c>
      <c r="O50" s="219" t="s">
        <v>578</v>
      </c>
      <c r="P50" s="219" t="s">
        <v>578</v>
      </c>
      <c r="Q50" s="219" t="s">
        <v>578</v>
      </c>
      <c r="R50" s="219" t="s">
        <v>578</v>
      </c>
      <c r="S50" s="219" t="s">
        <v>578</v>
      </c>
      <c r="T50" s="219" t="s">
        <v>578</v>
      </c>
    </row>
    <row r="51" spans="1:20" ht="78.75" x14ac:dyDescent="0.25">
      <c r="A51" s="219">
        <v>27</v>
      </c>
      <c r="B51" s="219" t="s">
        <v>591</v>
      </c>
      <c r="C51" s="219" t="s">
        <v>591</v>
      </c>
      <c r="D51" s="219" t="s">
        <v>604</v>
      </c>
      <c r="E51" s="219" t="s">
        <v>605</v>
      </c>
      <c r="F51" s="219" t="s">
        <v>605</v>
      </c>
      <c r="G51" s="219" t="s">
        <v>610</v>
      </c>
      <c r="H51" s="219" t="s">
        <v>610</v>
      </c>
      <c r="I51" s="219">
        <v>2015</v>
      </c>
      <c r="J51" s="219" t="s">
        <v>578</v>
      </c>
      <c r="K51" s="219">
        <v>2015</v>
      </c>
      <c r="L51" s="219" t="s">
        <v>72</v>
      </c>
      <c r="M51" s="219" t="s">
        <v>72</v>
      </c>
      <c r="N51" s="219" t="s">
        <v>578</v>
      </c>
      <c r="O51" s="219" t="s">
        <v>578</v>
      </c>
      <c r="P51" s="219" t="s">
        <v>578</v>
      </c>
      <c r="Q51" s="219" t="s">
        <v>578</v>
      </c>
      <c r="R51" s="219" t="s">
        <v>578</v>
      </c>
      <c r="S51" s="219" t="s">
        <v>578</v>
      </c>
      <c r="T51" s="219" t="s">
        <v>578</v>
      </c>
    </row>
    <row r="52" spans="1:20" ht="78.75" x14ac:dyDescent="0.25">
      <c r="A52" s="219">
        <v>28</v>
      </c>
      <c r="B52" s="219" t="s">
        <v>591</v>
      </c>
      <c r="C52" s="219" t="s">
        <v>591</v>
      </c>
      <c r="D52" s="219" t="s">
        <v>604</v>
      </c>
      <c r="E52" s="219" t="s">
        <v>605</v>
      </c>
      <c r="F52" s="219" t="s">
        <v>605</v>
      </c>
      <c r="G52" s="219" t="s">
        <v>626</v>
      </c>
      <c r="H52" s="219" t="s">
        <v>626</v>
      </c>
      <c r="I52" s="219">
        <v>2015</v>
      </c>
      <c r="J52" s="219" t="s">
        <v>578</v>
      </c>
      <c r="K52" s="219">
        <v>2015</v>
      </c>
      <c r="L52" s="219" t="s">
        <v>72</v>
      </c>
      <c r="M52" s="219" t="s">
        <v>72</v>
      </c>
      <c r="N52" s="219" t="s">
        <v>578</v>
      </c>
      <c r="O52" s="219" t="s">
        <v>578</v>
      </c>
      <c r="P52" s="219" t="s">
        <v>578</v>
      </c>
      <c r="Q52" s="219" t="s">
        <v>578</v>
      </c>
      <c r="R52" s="219" t="s">
        <v>578</v>
      </c>
      <c r="S52" s="219" t="s">
        <v>578</v>
      </c>
      <c r="T52" s="219" t="s">
        <v>578</v>
      </c>
    </row>
    <row r="53" spans="1:20" ht="94.5" x14ac:dyDescent="0.25">
      <c r="A53" s="219">
        <v>29</v>
      </c>
      <c r="B53" s="219" t="s">
        <v>591</v>
      </c>
      <c r="C53" s="219" t="s">
        <v>591</v>
      </c>
      <c r="D53" s="219" t="s">
        <v>600</v>
      </c>
      <c r="E53" s="219" t="s">
        <v>600</v>
      </c>
      <c r="F53" s="219" t="s">
        <v>605</v>
      </c>
      <c r="G53" s="219" t="s">
        <v>600</v>
      </c>
      <c r="H53" s="219" t="s">
        <v>627</v>
      </c>
      <c r="I53" s="219" t="s">
        <v>600</v>
      </c>
      <c r="J53" s="219" t="s">
        <v>578</v>
      </c>
      <c r="K53" s="219" t="s">
        <v>600</v>
      </c>
      <c r="L53" s="219" t="s">
        <v>578</v>
      </c>
      <c r="M53" s="219" t="s">
        <v>72</v>
      </c>
      <c r="N53" s="219" t="s">
        <v>578</v>
      </c>
      <c r="O53" s="219" t="s">
        <v>578</v>
      </c>
      <c r="P53" s="219" t="s">
        <v>578</v>
      </c>
      <c r="Q53" s="219" t="s">
        <v>578</v>
      </c>
      <c r="R53" s="219" t="s">
        <v>578</v>
      </c>
      <c r="S53" s="219" t="s">
        <v>578</v>
      </c>
      <c r="T53" s="219" t="s">
        <v>578</v>
      </c>
    </row>
    <row r="54" spans="1:20" ht="94.5" x14ac:dyDescent="0.25">
      <c r="A54" s="219">
        <v>30</v>
      </c>
      <c r="B54" s="219" t="s">
        <v>591</v>
      </c>
      <c r="C54" s="219" t="s">
        <v>591</v>
      </c>
      <c r="D54" s="219" t="s">
        <v>600</v>
      </c>
      <c r="E54" s="219" t="s">
        <v>600</v>
      </c>
      <c r="F54" s="219" t="s">
        <v>605</v>
      </c>
      <c r="G54" s="219" t="s">
        <v>600</v>
      </c>
      <c r="H54" s="219" t="s">
        <v>628</v>
      </c>
      <c r="I54" s="219" t="s">
        <v>600</v>
      </c>
      <c r="J54" s="219" t="s">
        <v>578</v>
      </c>
      <c r="K54" s="219" t="s">
        <v>600</v>
      </c>
      <c r="L54" s="219" t="s">
        <v>578</v>
      </c>
      <c r="M54" s="219" t="s">
        <v>72</v>
      </c>
      <c r="N54" s="219" t="s">
        <v>578</v>
      </c>
      <c r="O54" s="219" t="s">
        <v>578</v>
      </c>
      <c r="P54" s="219" t="s">
        <v>578</v>
      </c>
      <c r="Q54" s="219" t="s">
        <v>578</v>
      </c>
      <c r="R54" s="219" t="s">
        <v>578</v>
      </c>
      <c r="S54" s="219" t="s">
        <v>578</v>
      </c>
      <c r="T54" s="219" t="s">
        <v>578</v>
      </c>
    </row>
    <row r="55" spans="1:20" ht="94.5" x14ac:dyDescent="0.25">
      <c r="A55" s="219">
        <v>31</v>
      </c>
      <c r="B55" s="219" t="s">
        <v>591</v>
      </c>
      <c r="C55" s="219" t="s">
        <v>591</v>
      </c>
      <c r="D55" s="219" t="s">
        <v>600</v>
      </c>
      <c r="E55" s="219" t="s">
        <v>600</v>
      </c>
      <c r="F55" s="219" t="s">
        <v>605</v>
      </c>
      <c r="G55" s="219" t="s">
        <v>600</v>
      </c>
      <c r="H55" s="219" t="s">
        <v>629</v>
      </c>
      <c r="I55" s="219" t="s">
        <v>600</v>
      </c>
      <c r="J55" s="219" t="s">
        <v>578</v>
      </c>
      <c r="K55" s="219" t="s">
        <v>600</v>
      </c>
      <c r="L55" s="219" t="s">
        <v>578</v>
      </c>
      <c r="M55" s="219" t="s">
        <v>72</v>
      </c>
      <c r="N55" s="219" t="s">
        <v>578</v>
      </c>
      <c r="O55" s="219" t="s">
        <v>578</v>
      </c>
      <c r="P55" s="219" t="s">
        <v>578</v>
      </c>
      <c r="Q55" s="219" t="s">
        <v>578</v>
      </c>
      <c r="R55" s="219" t="s">
        <v>578</v>
      </c>
      <c r="S55" s="219" t="s">
        <v>578</v>
      </c>
      <c r="T55" s="219" t="s">
        <v>578</v>
      </c>
    </row>
    <row r="56" spans="1:20" ht="94.5" x14ac:dyDescent="0.25">
      <c r="A56" s="219">
        <v>32</v>
      </c>
      <c r="B56" s="219" t="s">
        <v>591</v>
      </c>
      <c r="C56" s="219" t="s">
        <v>591</v>
      </c>
      <c r="D56" s="219" t="s">
        <v>600</v>
      </c>
      <c r="E56" s="219" t="s">
        <v>600</v>
      </c>
      <c r="F56" s="219" t="s">
        <v>605</v>
      </c>
      <c r="G56" s="219" t="s">
        <v>600</v>
      </c>
      <c r="H56" s="219" t="s">
        <v>630</v>
      </c>
      <c r="I56" s="219" t="s">
        <v>600</v>
      </c>
      <c r="J56" s="219" t="s">
        <v>578</v>
      </c>
      <c r="K56" s="219" t="s">
        <v>600</v>
      </c>
      <c r="L56" s="219" t="s">
        <v>578</v>
      </c>
      <c r="M56" s="219" t="s">
        <v>72</v>
      </c>
      <c r="N56" s="219" t="s">
        <v>578</v>
      </c>
      <c r="O56" s="219" t="s">
        <v>578</v>
      </c>
      <c r="P56" s="219" t="s">
        <v>578</v>
      </c>
      <c r="Q56" s="219" t="s">
        <v>578</v>
      </c>
      <c r="R56" s="219" t="s">
        <v>578</v>
      </c>
      <c r="S56" s="219" t="s">
        <v>578</v>
      </c>
      <c r="T56" s="219" t="s">
        <v>578</v>
      </c>
    </row>
    <row r="57" spans="1:20" ht="94.5" x14ac:dyDescent="0.25">
      <c r="A57" s="219">
        <v>33</v>
      </c>
      <c r="B57" s="219" t="s">
        <v>591</v>
      </c>
      <c r="C57" s="219" t="s">
        <v>591</v>
      </c>
      <c r="D57" s="219" t="s">
        <v>600</v>
      </c>
      <c r="E57" s="219" t="s">
        <v>600</v>
      </c>
      <c r="F57" s="219" t="s">
        <v>605</v>
      </c>
      <c r="G57" s="219" t="s">
        <v>600</v>
      </c>
      <c r="H57" s="219" t="s">
        <v>630</v>
      </c>
      <c r="I57" s="219" t="s">
        <v>600</v>
      </c>
      <c r="J57" s="219" t="s">
        <v>578</v>
      </c>
      <c r="K57" s="219" t="s">
        <v>600</v>
      </c>
      <c r="L57" s="219" t="s">
        <v>578</v>
      </c>
      <c r="M57" s="219" t="s">
        <v>72</v>
      </c>
      <c r="N57" s="219" t="s">
        <v>578</v>
      </c>
      <c r="O57" s="219" t="s">
        <v>578</v>
      </c>
      <c r="P57" s="219" t="s">
        <v>578</v>
      </c>
      <c r="Q57" s="219" t="s">
        <v>578</v>
      </c>
      <c r="R57" s="219" t="s">
        <v>578</v>
      </c>
      <c r="S57" s="219" t="s">
        <v>578</v>
      </c>
      <c r="T57" s="219" t="s">
        <v>578</v>
      </c>
    </row>
    <row r="58" spans="1:20" ht="94.5" x14ac:dyDescent="0.25">
      <c r="A58" s="219">
        <v>34</v>
      </c>
      <c r="B58" s="219" t="s">
        <v>591</v>
      </c>
      <c r="C58" s="219" t="s">
        <v>591</v>
      </c>
      <c r="D58" s="219" t="s">
        <v>600</v>
      </c>
      <c r="E58" s="219" t="s">
        <v>600</v>
      </c>
      <c r="F58" s="219" t="s">
        <v>605</v>
      </c>
      <c r="G58" s="219" t="s">
        <v>600</v>
      </c>
      <c r="H58" s="219" t="s">
        <v>630</v>
      </c>
      <c r="I58" s="219" t="s">
        <v>600</v>
      </c>
      <c r="J58" s="219" t="s">
        <v>578</v>
      </c>
      <c r="K58" s="219" t="s">
        <v>600</v>
      </c>
      <c r="L58" s="219" t="s">
        <v>578</v>
      </c>
      <c r="M58" s="219" t="s">
        <v>72</v>
      </c>
      <c r="N58" s="219" t="s">
        <v>578</v>
      </c>
      <c r="O58" s="219" t="s">
        <v>578</v>
      </c>
      <c r="P58" s="219" t="s">
        <v>578</v>
      </c>
      <c r="Q58" s="219" t="s">
        <v>578</v>
      </c>
      <c r="R58" s="219" t="s">
        <v>578</v>
      </c>
      <c r="S58" s="219" t="s">
        <v>578</v>
      </c>
      <c r="T58" s="219" t="s">
        <v>578</v>
      </c>
    </row>
    <row r="59" spans="1:20" ht="94.5" x14ac:dyDescent="0.25">
      <c r="A59" s="219">
        <v>35</v>
      </c>
      <c r="B59" s="219" t="s">
        <v>591</v>
      </c>
      <c r="C59" s="219" t="s">
        <v>591</v>
      </c>
      <c r="D59" s="219" t="s">
        <v>600</v>
      </c>
      <c r="E59" s="219" t="s">
        <v>600</v>
      </c>
      <c r="F59" s="219" t="s">
        <v>605</v>
      </c>
      <c r="G59" s="219" t="s">
        <v>600</v>
      </c>
      <c r="H59" s="219" t="s">
        <v>630</v>
      </c>
      <c r="I59" s="219" t="s">
        <v>600</v>
      </c>
      <c r="J59" s="219" t="s">
        <v>578</v>
      </c>
      <c r="K59" s="219" t="s">
        <v>600</v>
      </c>
      <c r="L59" s="219" t="s">
        <v>578</v>
      </c>
      <c r="M59" s="219" t="s">
        <v>72</v>
      </c>
      <c r="N59" s="219" t="s">
        <v>578</v>
      </c>
      <c r="O59" s="219" t="s">
        <v>578</v>
      </c>
      <c r="P59" s="219" t="s">
        <v>578</v>
      </c>
      <c r="Q59" s="219" t="s">
        <v>578</v>
      </c>
      <c r="R59" s="219" t="s">
        <v>578</v>
      </c>
      <c r="S59" s="219" t="s">
        <v>578</v>
      </c>
      <c r="T59" s="219" t="s">
        <v>578</v>
      </c>
    </row>
    <row r="60" spans="1:20" ht="94.5" x14ac:dyDescent="0.25">
      <c r="A60" s="219">
        <v>36</v>
      </c>
      <c r="B60" s="219" t="s">
        <v>591</v>
      </c>
      <c r="C60" s="219" t="s">
        <v>591</v>
      </c>
      <c r="D60" s="219" t="s">
        <v>600</v>
      </c>
      <c r="E60" s="219" t="s">
        <v>600</v>
      </c>
      <c r="F60" s="219" t="s">
        <v>605</v>
      </c>
      <c r="G60" s="219" t="s">
        <v>600</v>
      </c>
      <c r="H60" s="219" t="s">
        <v>630</v>
      </c>
      <c r="I60" s="219" t="s">
        <v>600</v>
      </c>
      <c r="J60" s="219" t="s">
        <v>578</v>
      </c>
      <c r="K60" s="219" t="s">
        <v>600</v>
      </c>
      <c r="L60" s="219" t="s">
        <v>578</v>
      </c>
      <c r="M60" s="219" t="s">
        <v>72</v>
      </c>
      <c r="N60" s="219" t="s">
        <v>578</v>
      </c>
      <c r="O60" s="219" t="s">
        <v>578</v>
      </c>
      <c r="P60" s="219" t="s">
        <v>578</v>
      </c>
      <c r="Q60" s="219" t="s">
        <v>578</v>
      </c>
      <c r="R60" s="219" t="s">
        <v>578</v>
      </c>
      <c r="S60" s="219" t="s">
        <v>578</v>
      </c>
      <c r="T60" s="219" t="s">
        <v>578</v>
      </c>
    </row>
    <row r="61" spans="1:20" ht="94.5" x14ac:dyDescent="0.25">
      <c r="A61" s="219">
        <v>37</v>
      </c>
      <c r="B61" s="219" t="s">
        <v>591</v>
      </c>
      <c r="C61" s="219" t="s">
        <v>591</v>
      </c>
      <c r="D61" s="219" t="s">
        <v>600</v>
      </c>
      <c r="E61" s="219" t="s">
        <v>600</v>
      </c>
      <c r="F61" s="219" t="s">
        <v>605</v>
      </c>
      <c r="G61" s="219" t="s">
        <v>600</v>
      </c>
      <c r="H61" s="219" t="s">
        <v>630</v>
      </c>
      <c r="I61" s="219" t="s">
        <v>600</v>
      </c>
      <c r="J61" s="219" t="s">
        <v>578</v>
      </c>
      <c r="K61" s="219" t="s">
        <v>600</v>
      </c>
      <c r="L61" s="219" t="s">
        <v>578</v>
      </c>
      <c r="M61" s="219" t="s">
        <v>72</v>
      </c>
      <c r="N61" s="219" t="s">
        <v>578</v>
      </c>
      <c r="O61" s="219" t="s">
        <v>578</v>
      </c>
      <c r="P61" s="219" t="s">
        <v>578</v>
      </c>
      <c r="Q61" s="219" t="s">
        <v>578</v>
      </c>
      <c r="R61" s="219" t="s">
        <v>578</v>
      </c>
      <c r="S61" s="219" t="s">
        <v>578</v>
      </c>
      <c r="T61" s="219" t="s">
        <v>578</v>
      </c>
    </row>
    <row r="62" spans="1:20" ht="94.5" x14ac:dyDescent="0.25">
      <c r="A62" s="219">
        <v>38</v>
      </c>
      <c r="B62" s="219" t="s">
        <v>591</v>
      </c>
      <c r="C62" s="219" t="s">
        <v>591</v>
      </c>
      <c r="D62" s="219" t="s">
        <v>600</v>
      </c>
      <c r="E62" s="219" t="s">
        <v>600</v>
      </c>
      <c r="F62" s="219" t="s">
        <v>605</v>
      </c>
      <c r="G62" s="219" t="s">
        <v>600</v>
      </c>
      <c r="H62" s="219" t="s">
        <v>630</v>
      </c>
      <c r="I62" s="219" t="s">
        <v>600</v>
      </c>
      <c r="J62" s="219" t="s">
        <v>578</v>
      </c>
      <c r="K62" s="219" t="s">
        <v>600</v>
      </c>
      <c r="L62" s="219" t="s">
        <v>578</v>
      </c>
      <c r="M62" s="219" t="s">
        <v>72</v>
      </c>
      <c r="N62" s="219" t="s">
        <v>578</v>
      </c>
      <c r="O62" s="219" t="s">
        <v>578</v>
      </c>
      <c r="P62" s="219" t="s">
        <v>578</v>
      </c>
      <c r="Q62" s="219" t="s">
        <v>578</v>
      </c>
      <c r="R62" s="219" t="s">
        <v>578</v>
      </c>
      <c r="S62" s="219" t="s">
        <v>578</v>
      </c>
      <c r="T62" s="219" t="s">
        <v>578</v>
      </c>
    </row>
    <row r="63" spans="1:20" ht="78.75" x14ac:dyDescent="0.25">
      <c r="A63" s="219">
        <v>39</v>
      </c>
      <c r="B63" s="219" t="s">
        <v>591</v>
      </c>
      <c r="C63" s="219" t="s">
        <v>591</v>
      </c>
      <c r="D63" s="219" t="s">
        <v>604</v>
      </c>
      <c r="E63" s="219" t="s">
        <v>605</v>
      </c>
      <c r="F63" s="219" t="s">
        <v>605</v>
      </c>
      <c r="G63" s="219" t="s">
        <v>631</v>
      </c>
      <c r="H63" s="219" t="s">
        <v>631</v>
      </c>
      <c r="I63" s="219">
        <v>2015</v>
      </c>
      <c r="J63" s="219" t="s">
        <v>578</v>
      </c>
      <c r="K63" s="219">
        <v>2015</v>
      </c>
      <c r="L63" s="219" t="s">
        <v>72</v>
      </c>
      <c r="M63" s="219" t="s">
        <v>72</v>
      </c>
      <c r="N63" s="219" t="s">
        <v>578</v>
      </c>
      <c r="O63" s="219" t="s">
        <v>578</v>
      </c>
      <c r="P63" s="219" t="s">
        <v>578</v>
      </c>
      <c r="Q63" s="219" t="s">
        <v>578</v>
      </c>
      <c r="R63" s="219" t="s">
        <v>578</v>
      </c>
      <c r="S63" s="219" t="s">
        <v>578</v>
      </c>
      <c r="T63" s="219" t="s">
        <v>578</v>
      </c>
    </row>
    <row r="64" spans="1:20" ht="78.75" x14ac:dyDescent="0.25">
      <c r="A64" s="219">
        <v>40</v>
      </c>
      <c r="B64" s="219" t="s">
        <v>591</v>
      </c>
      <c r="C64" s="219" t="s">
        <v>591</v>
      </c>
      <c r="D64" s="219" t="s">
        <v>604</v>
      </c>
      <c r="E64" s="219" t="s">
        <v>605</v>
      </c>
      <c r="F64" s="219" t="s">
        <v>605</v>
      </c>
      <c r="G64" s="219" t="s">
        <v>632</v>
      </c>
      <c r="H64" s="219" t="s">
        <v>632</v>
      </c>
      <c r="I64" s="219">
        <v>2015</v>
      </c>
      <c r="J64" s="219" t="s">
        <v>578</v>
      </c>
      <c r="K64" s="219">
        <v>2015</v>
      </c>
      <c r="L64" s="219" t="s">
        <v>72</v>
      </c>
      <c r="M64" s="219" t="s">
        <v>72</v>
      </c>
      <c r="N64" s="219" t="s">
        <v>578</v>
      </c>
      <c r="O64" s="219" t="s">
        <v>578</v>
      </c>
      <c r="P64" s="219" t="s">
        <v>578</v>
      </c>
      <c r="Q64" s="219" t="s">
        <v>578</v>
      </c>
      <c r="R64" s="219" t="s">
        <v>578</v>
      </c>
      <c r="S64" s="219" t="s">
        <v>578</v>
      </c>
      <c r="T64" s="219" t="s">
        <v>578</v>
      </c>
    </row>
    <row r="65" spans="1:113" ht="94.5" x14ac:dyDescent="0.25">
      <c r="A65" s="219">
        <v>41</v>
      </c>
      <c r="B65" s="219" t="s">
        <v>591</v>
      </c>
      <c r="C65" s="219" t="s">
        <v>591</v>
      </c>
      <c r="D65" s="219" t="s">
        <v>600</v>
      </c>
      <c r="E65" s="219" t="s">
        <v>600</v>
      </c>
      <c r="F65" s="219" t="s">
        <v>605</v>
      </c>
      <c r="G65" s="219" t="s">
        <v>600</v>
      </c>
      <c r="H65" s="219" t="s">
        <v>633</v>
      </c>
      <c r="I65" s="219" t="s">
        <v>600</v>
      </c>
      <c r="J65" s="219" t="s">
        <v>578</v>
      </c>
      <c r="K65" s="219" t="s">
        <v>600</v>
      </c>
      <c r="L65" s="219" t="s">
        <v>578</v>
      </c>
      <c r="M65" s="219" t="s">
        <v>72</v>
      </c>
      <c r="N65" s="219" t="s">
        <v>578</v>
      </c>
      <c r="O65" s="219" t="s">
        <v>578</v>
      </c>
      <c r="P65" s="219" t="s">
        <v>578</v>
      </c>
      <c r="Q65" s="219" t="s">
        <v>578</v>
      </c>
      <c r="R65" s="219" t="s">
        <v>578</v>
      </c>
      <c r="S65" s="219" t="s">
        <v>578</v>
      </c>
      <c r="T65" s="219" t="s">
        <v>578</v>
      </c>
    </row>
    <row r="66" spans="1:113" s="57" customFormat="1" ht="24" customHeight="1" x14ac:dyDescent="0.25">
      <c r="A66" s="219">
        <v>42</v>
      </c>
      <c r="B66" s="219" t="s">
        <v>591</v>
      </c>
      <c r="C66" s="219" t="s">
        <v>591</v>
      </c>
      <c r="D66" s="219" t="s">
        <v>600</v>
      </c>
      <c r="E66" s="219" t="s">
        <v>600</v>
      </c>
      <c r="F66" s="219" t="s">
        <v>605</v>
      </c>
      <c r="G66" s="219" t="s">
        <v>600</v>
      </c>
      <c r="H66" s="219" t="s">
        <v>634</v>
      </c>
      <c r="I66" s="219" t="s">
        <v>600</v>
      </c>
      <c r="J66" s="219" t="s">
        <v>578</v>
      </c>
      <c r="K66" s="219" t="s">
        <v>600</v>
      </c>
      <c r="L66" s="219" t="s">
        <v>578</v>
      </c>
      <c r="M66" s="219" t="s">
        <v>72</v>
      </c>
      <c r="N66" s="219" t="s">
        <v>578</v>
      </c>
      <c r="O66" s="219" t="s">
        <v>578</v>
      </c>
      <c r="P66" s="219" t="s">
        <v>578</v>
      </c>
      <c r="Q66" s="219" t="s">
        <v>578</v>
      </c>
      <c r="R66" s="219" t="s">
        <v>578</v>
      </c>
      <c r="S66" s="219" t="s">
        <v>578</v>
      </c>
      <c r="T66" s="219" t="s">
        <v>578</v>
      </c>
    </row>
    <row r="67" spans="1:113" ht="3" customHeight="1" x14ac:dyDescent="0.25"/>
    <row r="68" spans="1:113" s="55" customFormat="1" ht="12.75" x14ac:dyDescent="0.2">
      <c r="B68" s="56"/>
      <c r="C68" s="56"/>
      <c r="K68" s="56"/>
    </row>
    <row r="69" spans="1:113" s="55" customFormat="1" x14ac:dyDescent="0.25">
      <c r="B69" s="53" t="s">
        <v>111</v>
      </c>
      <c r="C69" s="53"/>
      <c r="D69" s="53"/>
      <c r="E69" s="53"/>
      <c r="F69" s="53"/>
      <c r="G69" s="53"/>
      <c r="H69" s="53"/>
      <c r="I69" s="53"/>
      <c r="J69" s="53"/>
      <c r="K69" s="53"/>
      <c r="L69" s="53"/>
      <c r="M69" s="53"/>
      <c r="N69" s="53"/>
      <c r="O69" s="53"/>
      <c r="P69" s="53"/>
      <c r="Q69" s="53"/>
      <c r="R69" s="53"/>
    </row>
    <row r="70" spans="1:113" x14ac:dyDescent="0.25">
      <c r="B70" s="292" t="s">
        <v>530</v>
      </c>
      <c r="C70" s="292"/>
      <c r="D70" s="292"/>
      <c r="E70" s="292"/>
      <c r="F70" s="292"/>
      <c r="G70" s="292"/>
      <c r="H70" s="292"/>
      <c r="I70" s="292"/>
      <c r="J70" s="292"/>
      <c r="K70" s="292"/>
      <c r="L70" s="292"/>
      <c r="M70" s="292"/>
      <c r="N70" s="292"/>
      <c r="O70" s="292"/>
      <c r="P70" s="292"/>
      <c r="Q70" s="292"/>
      <c r="R70" s="292"/>
    </row>
    <row r="71" spans="1:113" x14ac:dyDescent="0.25">
      <c r="B71" s="53"/>
      <c r="C71" s="53"/>
      <c r="D71" s="53"/>
      <c r="E71" s="53"/>
      <c r="F71" s="53"/>
      <c r="G71" s="53"/>
      <c r="H71" s="53"/>
      <c r="I71" s="53"/>
      <c r="J71" s="53"/>
      <c r="K71" s="53"/>
      <c r="L71" s="53"/>
      <c r="M71" s="53"/>
      <c r="N71" s="53"/>
      <c r="O71" s="53"/>
      <c r="P71" s="53"/>
      <c r="Q71" s="53"/>
      <c r="R71" s="53"/>
      <c r="S71" s="53"/>
      <c r="T71" s="53"/>
      <c r="U71" s="53"/>
      <c r="V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row>
    <row r="72" spans="1:113" x14ac:dyDescent="0.25">
      <c r="B72" s="52" t="s">
        <v>493</v>
      </c>
      <c r="C72" s="52"/>
      <c r="D72" s="52"/>
      <c r="E72" s="52"/>
      <c r="F72" s="50"/>
      <c r="G72" s="50"/>
      <c r="H72" s="52"/>
      <c r="I72" s="52"/>
      <c r="J72" s="52"/>
      <c r="K72" s="52"/>
      <c r="L72" s="52"/>
      <c r="M72" s="52"/>
      <c r="N72" s="52"/>
      <c r="O72" s="52"/>
      <c r="P72" s="52"/>
      <c r="Q72" s="52"/>
      <c r="R72" s="52"/>
      <c r="S72" s="54"/>
      <c r="T72" s="54"/>
      <c r="U72" s="54"/>
      <c r="V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row>
    <row r="73" spans="1:113" x14ac:dyDescent="0.25">
      <c r="B73" s="52" t="s">
        <v>110</v>
      </c>
      <c r="C73" s="52"/>
      <c r="D73" s="52"/>
      <c r="E73" s="52"/>
      <c r="F73" s="50"/>
      <c r="G73" s="50"/>
      <c r="H73" s="52"/>
      <c r="I73" s="52"/>
      <c r="J73" s="52"/>
      <c r="K73" s="52"/>
      <c r="L73" s="52"/>
      <c r="M73" s="52"/>
      <c r="N73" s="52"/>
      <c r="O73" s="52"/>
      <c r="P73" s="52"/>
      <c r="Q73" s="52"/>
      <c r="R73" s="52"/>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row>
    <row r="74" spans="1:113" s="50" customFormat="1" x14ac:dyDescent="0.25">
      <c r="B74" s="52" t="s">
        <v>109</v>
      </c>
      <c r="C74" s="52"/>
      <c r="D74" s="52"/>
      <c r="E74" s="52"/>
      <c r="H74" s="52"/>
      <c r="I74" s="52"/>
      <c r="J74" s="52"/>
      <c r="K74" s="52"/>
      <c r="L74" s="52"/>
      <c r="M74" s="52"/>
      <c r="N74" s="52"/>
      <c r="O74" s="52"/>
      <c r="P74" s="52"/>
      <c r="Q74" s="52"/>
      <c r="R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50" customFormat="1" x14ac:dyDescent="0.25">
      <c r="B75" s="52" t="s">
        <v>108</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50" customFormat="1" x14ac:dyDescent="0.25">
      <c r="B76" s="52" t="s">
        <v>107</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50" customFormat="1" x14ac:dyDescent="0.25">
      <c r="B77" s="52" t="s">
        <v>106</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50" customFormat="1" x14ac:dyDescent="0.25">
      <c r="B78" s="52" t="s">
        <v>105</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50" customFormat="1" x14ac:dyDescent="0.25">
      <c r="B79" s="52" t="s">
        <v>104</v>
      </c>
      <c r="C79" s="52"/>
      <c r="D79" s="52"/>
      <c r="E79" s="52"/>
      <c r="H79" s="52"/>
      <c r="I79" s="52"/>
      <c r="J79" s="52"/>
      <c r="K79" s="52"/>
      <c r="L79" s="52"/>
      <c r="M79" s="52"/>
      <c r="N79" s="52"/>
      <c r="O79" s="52"/>
      <c r="P79" s="52"/>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50" customFormat="1" x14ac:dyDescent="0.25">
      <c r="B80" s="52" t="s">
        <v>103</v>
      </c>
      <c r="C80" s="52"/>
      <c r="D80" s="52"/>
      <c r="E80" s="52"/>
      <c r="H80" s="52"/>
      <c r="I80" s="52"/>
      <c r="J80" s="52"/>
      <c r="K80" s="52"/>
      <c r="L80" s="52"/>
      <c r="M80" s="52"/>
      <c r="N80" s="52"/>
      <c r="O80" s="52"/>
      <c r="P80" s="52"/>
      <c r="Q80" s="52"/>
      <c r="R80" s="52"/>
      <c r="S80" s="52"/>
      <c r="T80" s="52"/>
      <c r="U80" s="52"/>
      <c r="V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row r="81" spans="2:113" s="50" customFormat="1" x14ac:dyDescent="0.25">
      <c r="B81" s="52" t="s">
        <v>102</v>
      </c>
      <c r="C81" s="52"/>
      <c r="D81" s="52"/>
      <c r="E81" s="52"/>
      <c r="H81" s="52"/>
      <c r="I81" s="52"/>
      <c r="J81" s="52"/>
      <c r="K81" s="52"/>
      <c r="L81" s="52"/>
      <c r="M81" s="52"/>
      <c r="N81" s="52"/>
      <c r="O81" s="52"/>
      <c r="P81" s="52"/>
      <c r="Q81" s="52"/>
      <c r="R81" s="52"/>
      <c r="S81" s="52"/>
      <c r="T81" s="52"/>
      <c r="U81" s="52"/>
      <c r="V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s="50" customFormat="1" x14ac:dyDescent="0.25">
      <c r="Q82" s="52"/>
      <c r="R82" s="52"/>
      <c r="S82" s="52"/>
      <c r="T82" s="52"/>
      <c r="U82" s="52"/>
      <c r="V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c r="CK82" s="51"/>
      <c r="CL82" s="51"/>
      <c r="CM82" s="51"/>
      <c r="CN82" s="51"/>
      <c r="CO82" s="51"/>
      <c r="CP82" s="51"/>
      <c r="CQ82" s="51"/>
      <c r="CR82" s="51"/>
      <c r="CS82" s="51"/>
      <c r="CT82" s="51"/>
      <c r="CU82" s="51"/>
      <c r="CV82" s="51"/>
      <c r="CW82" s="51"/>
      <c r="CX82" s="51"/>
      <c r="CY82" s="51"/>
      <c r="CZ82" s="51"/>
      <c r="DA82" s="51"/>
      <c r="DB82" s="51"/>
      <c r="DC82" s="51"/>
      <c r="DD82" s="51"/>
      <c r="DE82" s="51"/>
      <c r="DF82" s="51"/>
      <c r="DG82" s="51"/>
      <c r="DH82" s="51"/>
      <c r="DI82" s="51"/>
    </row>
    <row r="83" spans="2:113" s="50" customFormat="1" x14ac:dyDescent="0.25">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c r="CK83" s="51"/>
      <c r="CL83" s="51"/>
      <c r="CM83" s="51"/>
      <c r="CN83" s="51"/>
      <c r="CO83" s="51"/>
      <c r="CP83" s="51"/>
      <c r="CQ83" s="51"/>
      <c r="CR83" s="51"/>
      <c r="CS83" s="51"/>
      <c r="CT83" s="51"/>
      <c r="CU83" s="51"/>
      <c r="CV83" s="51"/>
      <c r="CW83" s="51"/>
      <c r="CX83" s="51"/>
      <c r="CY83" s="51"/>
      <c r="CZ83" s="51"/>
      <c r="DA83" s="51"/>
      <c r="DB83" s="51"/>
      <c r="DC83" s="51"/>
      <c r="DD83" s="51"/>
      <c r="DE83" s="51"/>
      <c r="DF83" s="51"/>
      <c r="DG83" s="51"/>
      <c r="DH83" s="51"/>
      <c r="DI83" s="51"/>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x14ac:dyDescent="0.2">
      <c r="A6" s="188"/>
      <c r="B6" s="188"/>
      <c r="C6" s="188"/>
      <c r="D6" s="188"/>
      <c r="E6" s="188"/>
      <c r="F6" s="188"/>
      <c r="G6" s="188"/>
      <c r="H6" s="188"/>
      <c r="I6" s="188"/>
      <c r="J6" s="188"/>
      <c r="K6" s="188"/>
      <c r="L6" s="188"/>
      <c r="M6" s="188"/>
      <c r="N6" s="188"/>
      <c r="O6" s="188"/>
      <c r="P6" s="188"/>
      <c r="Q6" s="188"/>
      <c r="R6" s="188"/>
      <c r="S6" s="188"/>
      <c r="T6" s="188"/>
    </row>
    <row r="7" spans="1:27" s="11"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1"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0" t="str">
        <f>'1. паспорт местоположение'!A12:C12</f>
        <v>N_TP3300.PS.0135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1"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15.75" customHeight="1" x14ac:dyDescent="0.25">
      <c r="A21" s="294" t="s">
        <v>6</v>
      </c>
      <c r="B21" s="296" t="s">
        <v>504</v>
      </c>
      <c r="C21" s="297"/>
      <c r="D21" s="296" t="s">
        <v>506</v>
      </c>
      <c r="E21" s="297"/>
      <c r="F21" s="279" t="s">
        <v>95</v>
      </c>
      <c r="G21" s="281"/>
      <c r="H21" s="281"/>
      <c r="I21" s="280"/>
      <c r="J21" s="294" t="s">
        <v>507</v>
      </c>
      <c r="K21" s="296" t="s">
        <v>508</v>
      </c>
      <c r="L21" s="297"/>
      <c r="M21" s="296" t="s">
        <v>509</v>
      </c>
      <c r="N21" s="297"/>
      <c r="O21" s="296" t="s">
        <v>496</v>
      </c>
      <c r="P21" s="297"/>
      <c r="Q21" s="296" t="s">
        <v>128</v>
      </c>
      <c r="R21" s="297"/>
      <c r="S21" s="294" t="s">
        <v>127</v>
      </c>
      <c r="T21" s="294" t="s">
        <v>510</v>
      </c>
      <c r="U21" s="294" t="s">
        <v>505</v>
      </c>
      <c r="V21" s="296" t="s">
        <v>126</v>
      </c>
      <c r="W21" s="297"/>
      <c r="X21" s="279" t="s">
        <v>118</v>
      </c>
      <c r="Y21" s="281"/>
      <c r="Z21" s="279" t="s">
        <v>117</v>
      </c>
      <c r="AA21" s="281"/>
    </row>
    <row r="22" spans="1:27" ht="216" customHeight="1" x14ac:dyDescent="0.25">
      <c r="A22" s="300"/>
      <c r="B22" s="298"/>
      <c r="C22" s="299"/>
      <c r="D22" s="298"/>
      <c r="E22" s="299"/>
      <c r="F22" s="279" t="s">
        <v>125</v>
      </c>
      <c r="G22" s="280"/>
      <c r="H22" s="279" t="s">
        <v>124</v>
      </c>
      <c r="I22" s="280"/>
      <c r="J22" s="295"/>
      <c r="K22" s="298"/>
      <c r="L22" s="299"/>
      <c r="M22" s="298"/>
      <c r="N22" s="299"/>
      <c r="O22" s="298"/>
      <c r="P22" s="299"/>
      <c r="Q22" s="298"/>
      <c r="R22" s="299"/>
      <c r="S22" s="295"/>
      <c r="T22" s="295"/>
      <c r="U22" s="295"/>
      <c r="V22" s="298"/>
      <c r="W22" s="299"/>
      <c r="X22" s="92" t="s">
        <v>116</v>
      </c>
      <c r="Y22" s="92" t="s">
        <v>494</v>
      </c>
      <c r="Z22" s="92" t="s">
        <v>115</v>
      </c>
      <c r="AA22" s="92" t="s">
        <v>114</v>
      </c>
    </row>
    <row r="23" spans="1:27" ht="60" customHeight="1" x14ac:dyDescent="0.25">
      <c r="A23" s="295"/>
      <c r="B23" s="183" t="s">
        <v>112</v>
      </c>
      <c r="C23" s="183" t="s">
        <v>113</v>
      </c>
      <c r="D23" s="93" t="s">
        <v>112</v>
      </c>
      <c r="E23" s="93" t="s">
        <v>113</v>
      </c>
      <c r="F23" s="93" t="s">
        <v>112</v>
      </c>
      <c r="G23" s="93" t="s">
        <v>113</v>
      </c>
      <c r="H23" s="93" t="s">
        <v>112</v>
      </c>
      <c r="I23" s="93" t="s">
        <v>113</v>
      </c>
      <c r="J23" s="93" t="s">
        <v>112</v>
      </c>
      <c r="K23" s="93" t="s">
        <v>112</v>
      </c>
      <c r="L23" s="93" t="s">
        <v>113</v>
      </c>
      <c r="M23" s="93" t="s">
        <v>112</v>
      </c>
      <c r="N23" s="93" t="s">
        <v>113</v>
      </c>
      <c r="O23" s="93" t="s">
        <v>112</v>
      </c>
      <c r="P23" s="93" t="s">
        <v>113</v>
      </c>
      <c r="Q23" s="93" t="s">
        <v>112</v>
      </c>
      <c r="R23" s="93" t="s">
        <v>113</v>
      </c>
      <c r="S23" s="93" t="s">
        <v>112</v>
      </c>
      <c r="T23" s="93" t="s">
        <v>112</v>
      </c>
      <c r="U23" s="93" t="s">
        <v>112</v>
      </c>
      <c r="V23" s="93" t="s">
        <v>112</v>
      </c>
      <c r="W23" s="93" t="s">
        <v>113</v>
      </c>
      <c r="X23" s="93" t="s">
        <v>112</v>
      </c>
      <c r="Y23" s="93" t="s">
        <v>112</v>
      </c>
      <c r="Z23" s="92" t="s">
        <v>112</v>
      </c>
      <c r="AA23" s="92" t="s">
        <v>112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7" t="str">
        <f>'1. паспорт местоположение'!A5:C5</f>
        <v>Год раскрытия информации: 2026 год</v>
      </c>
      <c r="B5" s="267"/>
      <c r="C5" s="26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16"/>
      <c r="E6" s="15"/>
      <c r="F6" s="15"/>
      <c r="G6" s="14"/>
    </row>
    <row r="7" spans="1:29" s="11" customFormat="1" ht="18.75" x14ac:dyDescent="0.2">
      <c r="A7" s="271" t="s">
        <v>10</v>
      </c>
      <c r="B7" s="271"/>
      <c r="C7" s="271"/>
      <c r="D7" s="12"/>
      <c r="E7" s="12"/>
      <c r="F7" s="12"/>
      <c r="G7" s="12"/>
      <c r="H7" s="12"/>
      <c r="I7" s="12"/>
      <c r="J7" s="12"/>
      <c r="K7" s="12"/>
      <c r="L7" s="12"/>
      <c r="M7" s="12"/>
      <c r="N7" s="12"/>
      <c r="O7" s="12"/>
      <c r="P7" s="12"/>
      <c r="Q7" s="12"/>
      <c r="R7" s="12"/>
      <c r="S7" s="12"/>
      <c r="T7" s="12"/>
      <c r="U7" s="12"/>
    </row>
    <row r="8" spans="1:29" s="11" customFormat="1" ht="18.75" x14ac:dyDescent="0.2">
      <c r="A8" s="271"/>
      <c r="B8" s="271"/>
      <c r="C8" s="271"/>
      <c r="D8" s="13"/>
      <c r="E8" s="13"/>
      <c r="F8" s="13"/>
      <c r="G8" s="13"/>
      <c r="H8" s="12"/>
      <c r="I8" s="12"/>
      <c r="J8" s="12"/>
      <c r="K8" s="12"/>
      <c r="L8" s="12"/>
      <c r="M8" s="12"/>
      <c r="N8" s="12"/>
      <c r="O8" s="12"/>
      <c r="P8" s="12"/>
      <c r="Q8" s="12"/>
      <c r="R8" s="12"/>
      <c r="S8" s="12"/>
      <c r="T8" s="12"/>
      <c r="U8" s="12"/>
    </row>
    <row r="9" spans="1:29" s="11" customFormat="1" ht="18.75" x14ac:dyDescent="0.2">
      <c r="A9" s="270" t="str">
        <f>'1. паспорт местоположение'!A9:C9</f>
        <v>АО "Россети Тюмень"</v>
      </c>
      <c r="B9" s="270"/>
      <c r="C9" s="270"/>
      <c r="D9" s="7"/>
      <c r="E9" s="7"/>
      <c r="F9" s="7"/>
      <c r="G9" s="7"/>
      <c r="H9" s="12"/>
      <c r="I9" s="12"/>
      <c r="J9" s="12"/>
      <c r="K9" s="12"/>
      <c r="L9" s="12"/>
      <c r="M9" s="12"/>
      <c r="N9" s="12"/>
      <c r="O9" s="12"/>
      <c r="P9" s="12"/>
      <c r="Q9" s="12"/>
      <c r="R9" s="12"/>
      <c r="S9" s="12"/>
      <c r="T9" s="12"/>
      <c r="U9" s="12"/>
    </row>
    <row r="10" spans="1:29" s="11" customFormat="1" ht="18.75" x14ac:dyDescent="0.2">
      <c r="A10" s="268" t="s">
        <v>9</v>
      </c>
      <c r="B10" s="268"/>
      <c r="C10" s="268"/>
      <c r="D10" s="5"/>
      <c r="E10" s="5"/>
      <c r="F10" s="5"/>
      <c r="G10" s="5"/>
      <c r="H10" s="12"/>
      <c r="I10" s="12"/>
      <c r="J10" s="12"/>
      <c r="K10" s="12"/>
      <c r="L10" s="12"/>
      <c r="M10" s="12"/>
      <c r="N10" s="12"/>
      <c r="O10" s="12"/>
      <c r="P10" s="12"/>
      <c r="Q10" s="12"/>
      <c r="R10" s="12"/>
      <c r="S10" s="12"/>
      <c r="T10" s="12"/>
      <c r="U10" s="12"/>
    </row>
    <row r="11" spans="1:29" s="11" customFormat="1" ht="18.75" x14ac:dyDescent="0.2">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'1. паспорт местоположение'!A12:C12</f>
        <v>N_TP3300.PS.0135</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8" t="s">
        <v>8</v>
      </c>
      <c r="B13" s="268"/>
      <c r="C13" s="2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93" customHeight="1" x14ac:dyDescent="0.2">
      <c r="A15" s="26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9" t="s">
        <v>489</v>
      </c>
      <c r="B18" s="269"/>
      <c r="C18" s="2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59" customHeight="1" x14ac:dyDescent="0.2">
      <c r="A22" s="23" t="s">
        <v>66</v>
      </c>
      <c r="B22" s="29" t="s">
        <v>502</v>
      </c>
      <c r="C22" s="194" t="s">
        <v>687</v>
      </c>
      <c r="D22" s="28"/>
      <c r="E22" s="28"/>
      <c r="F22" s="27"/>
      <c r="G22" s="27"/>
      <c r="H22" s="27"/>
      <c r="I22" s="27"/>
      <c r="J22" s="27"/>
      <c r="K22" s="27"/>
      <c r="L22" s="27"/>
      <c r="M22" s="27"/>
      <c r="N22" s="27"/>
      <c r="O22" s="27"/>
      <c r="P22" s="27"/>
      <c r="Q22" s="26"/>
      <c r="R22" s="26"/>
      <c r="S22" s="26"/>
      <c r="T22" s="26"/>
      <c r="U22" s="26"/>
    </row>
    <row r="23" spans="1:21" ht="61.5" customHeight="1" x14ac:dyDescent="0.25">
      <c r="A23" s="23" t="s">
        <v>64</v>
      </c>
      <c r="B23" s="25" t="s">
        <v>61</v>
      </c>
      <c r="C23" s="194" t="s">
        <v>586</v>
      </c>
      <c r="D23" s="22"/>
      <c r="E23" s="22"/>
      <c r="F23" s="22"/>
      <c r="G23" s="22"/>
      <c r="H23" s="22"/>
      <c r="I23" s="22"/>
      <c r="J23" s="22"/>
      <c r="K23" s="22"/>
      <c r="L23" s="22"/>
      <c r="M23" s="22"/>
      <c r="N23" s="22"/>
      <c r="O23" s="22"/>
      <c r="P23" s="22"/>
      <c r="Q23" s="22"/>
      <c r="R23" s="22"/>
      <c r="S23" s="22"/>
      <c r="T23" s="22"/>
      <c r="U23" s="22"/>
    </row>
    <row r="24" spans="1:21" ht="106.5" customHeight="1" x14ac:dyDescent="0.25">
      <c r="A24" s="23" t="s">
        <v>63</v>
      </c>
      <c r="B24" s="25" t="s">
        <v>522</v>
      </c>
      <c r="C24" s="194" t="s">
        <v>720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523</v>
      </c>
      <c r="C25" s="35" t="s">
        <v>581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537</v>
      </c>
      <c r="D26" s="22"/>
      <c r="E26" s="22"/>
      <c r="F26" s="22"/>
      <c r="G26" s="22"/>
      <c r="H26" s="22"/>
      <c r="I26" s="22"/>
      <c r="J26" s="22"/>
      <c r="K26" s="22"/>
      <c r="L26" s="22"/>
      <c r="M26" s="22"/>
      <c r="N26" s="22"/>
      <c r="O26" s="22"/>
      <c r="P26" s="22"/>
      <c r="Q26" s="22"/>
      <c r="R26" s="22"/>
      <c r="S26" s="22"/>
      <c r="T26" s="22"/>
      <c r="U26" s="22"/>
    </row>
    <row r="27" spans="1:21" ht="156.75" customHeight="1" x14ac:dyDescent="0.25">
      <c r="A27" s="23" t="s">
        <v>59</v>
      </c>
      <c r="B27" s="25" t="s">
        <v>503</v>
      </c>
      <c r="C27" s="35" t="s">
        <v>686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8.75" x14ac:dyDescent="0.25">
      <c r="A11" s="270" t="str">
        <f>'1. паспорт местоположение'!A12:C12</f>
        <v>N_TP3300.PS.0135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8.75" x14ac:dyDescent="0.25">
      <c r="A14"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0"/>
      <c r="AB16" s="19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0"/>
      <c r="AB17" s="19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0"/>
      <c r="AB18" s="19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0"/>
      <c r="AB19" s="19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1"/>
      <c r="AB20" s="19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1"/>
      <c r="AB21" s="191"/>
    </row>
    <row r="22" spans="1:28" x14ac:dyDescent="0.25">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2"/>
      <c r="AB22" s="192"/>
    </row>
    <row r="23" spans="1:28" ht="32.25" customHeight="1" x14ac:dyDescent="0.25">
      <c r="A23" s="305" t="s">
        <v>384</v>
      </c>
      <c r="B23" s="306"/>
      <c r="C23" s="306"/>
      <c r="D23" s="306"/>
      <c r="E23" s="306"/>
      <c r="F23" s="306"/>
      <c r="G23" s="306"/>
      <c r="H23" s="306"/>
      <c r="I23" s="306"/>
      <c r="J23" s="306"/>
      <c r="K23" s="306"/>
      <c r="L23" s="307"/>
      <c r="M23" s="304" t="s">
        <v>385</v>
      </c>
      <c r="N23" s="304"/>
      <c r="O23" s="304"/>
      <c r="P23" s="304"/>
      <c r="Q23" s="304"/>
      <c r="R23" s="304"/>
      <c r="S23" s="304"/>
      <c r="T23" s="304"/>
      <c r="U23" s="304"/>
      <c r="V23" s="304"/>
      <c r="W23" s="304"/>
      <c r="X23" s="304"/>
      <c r="Y23" s="304"/>
      <c r="Z23" s="304"/>
    </row>
    <row r="24" spans="1:28" ht="151.5" customHeight="1" x14ac:dyDescent="0.25">
      <c r="A24" s="89" t="s">
        <v>232</v>
      </c>
      <c r="B24" s="90" t="s">
        <v>261</v>
      </c>
      <c r="C24" s="89" t="s">
        <v>378</v>
      </c>
      <c r="D24" s="89" t="s">
        <v>233</v>
      </c>
      <c r="E24" s="89" t="s">
        <v>379</v>
      </c>
      <c r="F24" s="89" t="s">
        <v>381</v>
      </c>
      <c r="G24" s="89" t="s">
        <v>380</v>
      </c>
      <c r="H24" s="89" t="s">
        <v>234</v>
      </c>
      <c r="I24" s="89" t="s">
        <v>382</v>
      </c>
      <c r="J24" s="89" t="s">
        <v>266</v>
      </c>
      <c r="K24" s="90" t="s">
        <v>260</v>
      </c>
      <c r="L24" s="90" t="s">
        <v>235</v>
      </c>
      <c r="M24" s="91" t="s">
        <v>280</v>
      </c>
      <c r="N24" s="90" t="s">
        <v>532</v>
      </c>
      <c r="O24" s="89" t="s">
        <v>277</v>
      </c>
      <c r="P24" s="89" t="s">
        <v>278</v>
      </c>
      <c r="Q24" s="89" t="s">
        <v>276</v>
      </c>
      <c r="R24" s="89" t="s">
        <v>234</v>
      </c>
      <c r="S24" s="89" t="s">
        <v>275</v>
      </c>
      <c r="T24" s="89" t="s">
        <v>274</v>
      </c>
      <c r="U24" s="89" t="s">
        <v>377</v>
      </c>
      <c r="V24" s="89" t="s">
        <v>276</v>
      </c>
      <c r="W24" s="104" t="s">
        <v>259</v>
      </c>
      <c r="X24" s="104" t="s">
        <v>291</v>
      </c>
      <c r="Y24" s="104" t="s">
        <v>292</v>
      </c>
      <c r="Z24" s="106" t="s">
        <v>289</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362</v>
      </c>
      <c r="B26" s="88"/>
      <c r="C26" s="84" t="s">
        <v>364</v>
      </c>
      <c r="D26" s="84" t="s">
        <v>365</v>
      </c>
      <c r="E26" s="84" t="s">
        <v>366</v>
      </c>
      <c r="F26" s="84" t="s">
        <v>271</v>
      </c>
      <c r="G26" s="84" t="s">
        <v>367</v>
      </c>
      <c r="H26" s="84" t="s">
        <v>234</v>
      </c>
      <c r="I26" s="84" t="s">
        <v>368</v>
      </c>
      <c r="J26" s="84" t="s">
        <v>369</v>
      </c>
      <c r="K26" s="81"/>
      <c r="L26" s="85" t="s">
        <v>257</v>
      </c>
      <c r="M26" s="87" t="s">
        <v>273</v>
      </c>
      <c r="N26" s="81"/>
      <c r="O26" s="81"/>
      <c r="P26" s="81"/>
      <c r="Q26" s="81"/>
      <c r="R26" s="81"/>
      <c r="S26" s="81"/>
      <c r="T26" s="81"/>
      <c r="U26" s="81"/>
      <c r="V26" s="81"/>
      <c r="W26" s="81"/>
      <c r="X26" s="81"/>
      <c r="Y26" s="81"/>
      <c r="Z26" s="83" t="s">
        <v>290</v>
      </c>
    </row>
    <row r="27" spans="1:28" x14ac:dyDescent="0.25">
      <c r="A27" s="81" t="s">
        <v>236</v>
      </c>
      <c r="B27" s="81" t="s">
        <v>262</v>
      </c>
      <c r="C27" s="81" t="s">
        <v>241</v>
      </c>
      <c r="D27" s="81" t="s">
        <v>242</v>
      </c>
      <c r="E27" s="81" t="s">
        <v>281</v>
      </c>
      <c r="F27" s="84" t="s">
        <v>237</v>
      </c>
      <c r="G27" s="84" t="s">
        <v>285</v>
      </c>
      <c r="H27" s="81" t="s">
        <v>234</v>
      </c>
      <c r="I27" s="84" t="s">
        <v>267</v>
      </c>
      <c r="J27" s="84" t="s">
        <v>249</v>
      </c>
      <c r="K27" s="85" t="s">
        <v>253</v>
      </c>
      <c r="L27" s="81"/>
      <c r="M27" s="85" t="s">
        <v>279</v>
      </c>
      <c r="N27" s="81"/>
      <c r="O27" s="81"/>
      <c r="P27" s="81"/>
      <c r="Q27" s="81"/>
      <c r="R27" s="81"/>
      <c r="S27" s="81"/>
      <c r="T27" s="81"/>
      <c r="U27" s="81"/>
      <c r="V27" s="81"/>
      <c r="W27" s="81"/>
      <c r="X27" s="81"/>
      <c r="Y27" s="81"/>
      <c r="Z27" s="81"/>
    </row>
    <row r="28" spans="1:28" x14ac:dyDescent="0.25">
      <c r="A28" s="81" t="s">
        <v>236</v>
      </c>
      <c r="B28" s="81" t="s">
        <v>263</v>
      </c>
      <c r="C28" s="81" t="s">
        <v>243</v>
      </c>
      <c r="D28" s="81" t="s">
        <v>244</v>
      </c>
      <c r="E28" s="81" t="s">
        <v>282</v>
      </c>
      <c r="F28" s="84" t="s">
        <v>238</v>
      </c>
      <c r="G28" s="84" t="s">
        <v>286</v>
      </c>
      <c r="H28" s="81" t="s">
        <v>234</v>
      </c>
      <c r="I28" s="84" t="s">
        <v>268</v>
      </c>
      <c r="J28" s="84" t="s">
        <v>250</v>
      </c>
      <c r="K28" s="85" t="s">
        <v>254</v>
      </c>
      <c r="L28" s="86"/>
      <c r="M28" s="85" t="s">
        <v>0</v>
      </c>
      <c r="N28" s="85"/>
      <c r="O28" s="85"/>
      <c r="P28" s="85"/>
      <c r="Q28" s="85"/>
      <c r="R28" s="85"/>
      <c r="S28" s="85"/>
      <c r="T28" s="85"/>
      <c r="U28" s="85"/>
      <c r="V28" s="85"/>
      <c r="W28" s="85"/>
      <c r="X28" s="85"/>
      <c r="Y28" s="85"/>
      <c r="Z28" s="85"/>
    </row>
    <row r="29" spans="1:28" x14ac:dyDescent="0.25">
      <c r="A29" s="81" t="s">
        <v>236</v>
      </c>
      <c r="B29" s="81" t="s">
        <v>264</v>
      </c>
      <c r="C29" s="81" t="s">
        <v>245</v>
      </c>
      <c r="D29" s="81" t="s">
        <v>246</v>
      </c>
      <c r="E29" s="81" t="s">
        <v>283</v>
      </c>
      <c r="F29" s="84" t="s">
        <v>239</v>
      </c>
      <c r="G29" s="84" t="s">
        <v>287</v>
      </c>
      <c r="H29" s="81" t="s">
        <v>234</v>
      </c>
      <c r="I29" s="84" t="s">
        <v>269</v>
      </c>
      <c r="J29" s="84" t="s">
        <v>251</v>
      </c>
      <c r="K29" s="85" t="s">
        <v>255</v>
      </c>
      <c r="L29" s="86"/>
      <c r="M29" s="81"/>
      <c r="N29" s="81"/>
      <c r="O29" s="81"/>
      <c r="P29" s="81"/>
      <c r="Q29" s="81"/>
      <c r="R29" s="81"/>
      <c r="S29" s="81"/>
      <c r="T29" s="81"/>
      <c r="U29" s="81"/>
      <c r="V29" s="81"/>
      <c r="W29" s="81"/>
      <c r="X29" s="81"/>
      <c r="Y29" s="81"/>
      <c r="Z29" s="81"/>
    </row>
    <row r="30" spans="1:28" x14ac:dyDescent="0.25">
      <c r="A30" s="81" t="s">
        <v>236</v>
      </c>
      <c r="B30" s="81" t="s">
        <v>265</v>
      </c>
      <c r="C30" s="81" t="s">
        <v>247</v>
      </c>
      <c r="D30" s="81" t="s">
        <v>248</v>
      </c>
      <c r="E30" s="81" t="s">
        <v>284</v>
      </c>
      <c r="F30" s="84" t="s">
        <v>240</v>
      </c>
      <c r="G30" s="84" t="s">
        <v>288</v>
      </c>
      <c r="H30" s="81" t="s">
        <v>234</v>
      </c>
      <c r="I30" s="84" t="s">
        <v>270</v>
      </c>
      <c r="J30" s="84" t="s">
        <v>252</v>
      </c>
      <c r="K30" s="85" t="s">
        <v>256</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363</v>
      </c>
      <c r="B32" s="88"/>
      <c r="C32" s="84" t="s">
        <v>370</v>
      </c>
      <c r="D32" s="84" t="s">
        <v>371</v>
      </c>
      <c r="E32" s="84" t="s">
        <v>372</v>
      </c>
      <c r="F32" s="84" t="s">
        <v>373</v>
      </c>
      <c r="G32" s="84" t="s">
        <v>374</v>
      </c>
      <c r="H32" s="84" t="s">
        <v>234</v>
      </c>
      <c r="I32" s="84" t="s">
        <v>375</v>
      </c>
      <c r="J32" s="84" t="s">
        <v>376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89"/>
      <c r="Q5" s="189"/>
      <c r="R5" s="189"/>
      <c r="S5" s="189"/>
      <c r="T5" s="189"/>
      <c r="U5" s="189"/>
      <c r="V5" s="189"/>
      <c r="W5" s="189"/>
      <c r="X5" s="189"/>
      <c r="Y5" s="189"/>
      <c r="Z5" s="189"/>
      <c r="AA5" s="189"/>
      <c r="AB5" s="189"/>
    </row>
    <row r="6" spans="1:28" s="11" customFormat="1" ht="18.75" x14ac:dyDescent="0.3">
      <c r="A6" s="16"/>
      <c r="B6" s="16"/>
      <c r="L6" s="14"/>
    </row>
    <row r="7" spans="1:28" s="11" customFormat="1" ht="18.75" x14ac:dyDescent="0.2">
      <c r="A7" s="271" t="s">
        <v>10</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x14ac:dyDescent="0.2">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
      <c r="Q9" s="12"/>
      <c r="R9" s="12"/>
      <c r="S9" s="12"/>
      <c r="T9" s="12"/>
      <c r="U9" s="12"/>
      <c r="V9" s="12"/>
      <c r="W9" s="12"/>
      <c r="X9" s="12"/>
      <c r="Y9" s="12"/>
      <c r="Z9" s="12"/>
    </row>
    <row r="10" spans="1:28" s="11" customFormat="1" ht="18.75" x14ac:dyDescent="0.2">
      <c r="A10" s="268" t="s">
        <v>9</v>
      </c>
      <c r="B10" s="268"/>
      <c r="C10" s="268"/>
      <c r="D10" s="268"/>
      <c r="E10" s="268"/>
      <c r="F10" s="268"/>
      <c r="G10" s="268"/>
      <c r="H10" s="268"/>
      <c r="I10" s="268"/>
      <c r="J10" s="268"/>
      <c r="K10" s="268"/>
      <c r="L10" s="268"/>
      <c r="M10" s="268"/>
      <c r="N10" s="268"/>
      <c r="O10" s="268"/>
      <c r="P10" s="12"/>
      <c r="Q10" s="12"/>
      <c r="R10" s="12"/>
      <c r="S10" s="12"/>
      <c r="T10" s="12"/>
      <c r="U10" s="12"/>
      <c r="V10" s="12"/>
      <c r="W10" s="12"/>
      <c r="X10" s="12"/>
      <c r="Y10" s="12"/>
      <c r="Z10" s="12"/>
    </row>
    <row r="11" spans="1:28" s="11" customFormat="1" ht="18.75" x14ac:dyDescent="0.2">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x14ac:dyDescent="0.2">
      <c r="A12" s="270" t="str">
        <f>'1. паспорт местоположение'!A12:C12</f>
        <v>N_TP3300.PS.0135</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8" t="s">
        <v>8</v>
      </c>
      <c r="B13" s="268"/>
      <c r="C13" s="268"/>
      <c r="D13" s="268"/>
      <c r="E13" s="268"/>
      <c r="F13" s="268"/>
      <c r="G13" s="268"/>
      <c r="H13" s="268"/>
      <c r="I13" s="268"/>
      <c r="J13" s="268"/>
      <c r="K13" s="268"/>
      <c r="L13" s="268"/>
      <c r="M13" s="268"/>
      <c r="N13" s="268"/>
      <c r="O13" s="268"/>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8.75" x14ac:dyDescent="0.2">
      <c r="A15"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0"/>
      <c r="C15" s="270"/>
      <c r="D15" s="270"/>
      <c r="E15" s="270"/>
      <c r="F15" s="270"/>
      <c r="G15" s="270"/>
      <c r="H15" s="270"/>
      <c r="I15" s="270"/>
      <c r="J15" s="270"/>
      <c r="K15" s="270"/>
      <c r="L15" s="270"/>
      <c r="M15" s="270"/>
      <c r="N15" s="270"/>
      <c r="O15" s="270"/>
      <c r="P15" s="7"/>
      <c r="Q15" s="7"/>
      <c r="R15" s="7"/>
      <c r="S15" s="7"/>
      <c r="T15" s="7"/>
      <c r="U15" s="7"/>
      <c r="V15" s="7"/>
      <c r="W15" s="7"/>
      <c r="X15" s="7"/>
      <c r="Y15" s="7"/>
      <c r="Z15" s="7"/>
    </row>
    <row r="16" spans="1:28" s="2" customFormat="1" ht="15" customHeight="1" x14ac:dyDescent="0.2">
      <c r="A16" s="268" t="s">
        <v>7</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11" t="s">
        <v>498</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3"/>
      <c r="Q19" s="3"/>
      <c r="R19" s="3"/>
      <c r="S19" s="3"/>
      <c r="T19" s="3"/>
      <c r="U19" s="3"/>
      <c r="V19" s="3"/>
      <c r="W19" s="3"/>
    </row>
    <row r="20" spans="1:26" s="2" customFormat="1" ht="51" customHeight="1" x14ac:dyDescent="0.2">
      <c r="A20" s="275"/>
      <c r="B20" s="275"/>
      <c r="C20" s="275"/>
      <c r="D20" s="275"/>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x14ac:dyDescent="0.3">
      <c r="A6" s="16"/>
      <c r="I6" s="15"/>
      <c r="J6" s="15"/>
      <c r="K6" s="14"/>
    </row>
    <row r="7" spans="1:44" s="11"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1"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0" t="str">
        <f>'1. паспорт местоположение'!A12:C12</f>
        <v>N_TP3300.PS.0135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1"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6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0" t="s">
        <v>499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358</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357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356</v>
      </c>
      <c r="AO25" s="322"/>
      <c r="AP25" s="322"/>
      <c r="AQ25" s="317"/>
      <c r="AR25" s="317"/>
      <c r="AS25" s="114"/>
    </row>
    <row r="26" spans="1:45" ht="17.25" customHeight="1" x14ac:dyDescent="0.25">
      <c r="A26" s="329" t="s">
        <v>355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354</v>
      </c>
      <c r="AO26" s="313"/>
      <c r="AP26" s="314"/>
      <c r="AQ26" s="315"/>
      <c r="AR26" s="316"/>
      <c r="AS26" s="114"/>
    </row>
    <row r="27" spans="1:45" ht="17.25" customHeight="1" x14ac:dyDescent="0.25">
      <c r="A27" s="329" t="s">
        <v>353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352</v>
      </c>
      <c r="AO27" s="313"/>
      <c r="AP27" s="314"/>
      <c r="AQ27" s="315"/>
      <c r="AR27" s="316"/>
      <c r="AS27" s="114"/>
    </row>
    <row r="28" spans="1:45" ht="27.75" customHeight="1" thickBot="1" x14ac:dyDescent="0.3">
      <c r="A28" s="332" t="s">
        <v>351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350</v>
      </c>
      <c r="AO28" s="337"/>
      <c r="AP28" s="338"/>
      <c r="AQ28" s="315"/>
      <c r="AR28" s="316"/>
      <c r="AS28" s="114"/>
    </row>
    <row r="29" spans="1:45" ht="17.25" customHeight="1" x14ac:dyDescent="0.25">
      <c r="A29" s="323" t="s">
        <v>349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348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347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322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346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345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344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342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341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340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339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338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337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336</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335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316</v>
      </c>
      <c r="AN47" s="348"/>
      <c r="AO47" s="122" t="s">
        <v>315</v>
      </c>
      <c r="AP47" s="122" t="s">
        <v>314</v>
      </c>
      <c r="AQ47" s="114"/>
    </row>
    <row r="48" spans="1:45" ht="12" customHeight="1" x14ac:dyDescent="0.25">
      <c r="A48" s="329" t="s">
        <v>334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333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331</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316</v>
      </c>
      <c r="AN52" s="348"/>
      <c r="AO52" s="122" t="s">
        <v>315</v>
      </c>
      <c r="AP52" s="122" t="s">
        <v>314</v>
      </c>
      <c r="AQ52" s="114"/>
    </row>
    <row r="53" spans="1:43" ht="11.25" customHeight="1" x14ac:dyDescent="0.25">
      <c r="A53" s="351" t="s">
        <v>330</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329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328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326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316</v>
      </c>
      <c r="AN58" s="348"/>
      <c r="AO58" s="122" t="s">
        <v>315</v>
      </c>
      <c r="AP58" s="122" t="s">
        <v>314</v>
      </c>
      <c r="AQ58" s="114"/>
    </row>
    <row r="59" spans="1:43" ht="12.75" customHeight="1" x14ac:dyDescent="0.25">
      <c r="A59" s="353" t="s">
        <v>325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324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323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322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321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320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312</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313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311</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310</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317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316</v>
      </c>
      <c r="AN74" s="348"/>
      <c r="AO74" s="122" t="s">
        <v>315</v>
      </c>
      <c r="AP74" s="122" t="s">
        <v>314</v>
      </c>
      <c r="AQ74" s="114"/>
    </row>
    <row r="75" spans="1:43" ht="25.5" customHeight="1" x14ac:dyDescent="0.25">
      <c r="A75" s="356" t="s">
        <v>313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312</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311</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310</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309</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308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307</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306</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305</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304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303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302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301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300</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299</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298</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297</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295</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294</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293</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60" workbookViewId="0">
      <selection activeCell="I39" sqref="I39"/>
    </sheetView>
  </sheetViews>
  <sheetFormatPr defaultRowHeight="15.75" x14ac:dyDescent="0.25"/>
  <cols>
    <col min="1" max="1" width="9.140625" style="60"/>
    <col min="2" max="2" width="37.7109375" style="60" customWidth="1"/>
    <col min="3" max="3" width="18.85546875" style="60" customWidth="1"/>
    <col min="4" max="4" width="21.85546875" style="60" customWidth="1"/>
    <col min="5" max="6" width="0" style="60" hidden="1" customWidth="1"/>
    <col min="7" max="7" width="18.5703125" style="60" customWidth="1"/>
    <col min="8" max="8" width="21" style="60" customWidth="1"/>
    <col min="9" max="10" width="18.28515625" style="225"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N_TP3300.PS.0135</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8.75" x14ac:dyDescent="0.25">
      <c r="A15" s="26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79" t="s">
        <v>500</v>
      </c>
      <c r="B19" s="379"/>
      <c r="C19" s="379"/>
      <c r="D19" s="379"/>
      <c r="E19" s="379"/>
      <c r="F19" s="379"/>
      <c r="G19" s="379"/>
      <c r="H19" s="379"/>
      <c r="I19" s="379"/>
      <c r="J19" s="379"/>
      <c r="K19" s="379"/>
      <c r="L19" s="379"/>
    </row>
    <row r="20" spans="1:12" x14ac:dyDescent="0.25">
      <c r="A20" s="61"/>
      <c r="B20" s="61"/>
      <c r="C20" s="78"/>
      <c r="D20" s="78"/>
      <c r="E20" s="78"/>
      <c r="F20" s="78"/>
      <c r="G20" s="78"/>
      <c r="H20" s="78"/>
      <c r="I20" s="226"/>
      <c r="J20" s="226"/>
      <c r="K20" s="78"/>
      <c r="L20" s="78"/>
    </row>
    <row r="21" spans="1:12" ht="28.5" customHeight="1" x14ac:dyDescent="0.25">
      <c r="A21" s="380" t="s">
        <v>221</v>
      </c>
      <c r="B21" s="380" t="s">
        <v>220</v>
      </c>
      <c r="C21" s="386" t="s">
        <v>432</v>
      </c>
      <c r="D21" s="386"/>
      <c r="E21" s="386"/>
      <c r="F21" s="386"/>
      <c r="G21" s="386"/>
      <c r="H21" s="386"/>
      <c r="I21" s="381" t="s">
        <v>219</v>
      </c>
      <c r="J21" s="383" t="s">
        <v>434</v>
      </c>
      <c r="K21" s="380" t="s">
        <v>218</v>
      </c>
      <c r="L21" s="382" t="s">
        <v>433</v>
      </c>
    </row>
    <row r="22" spans="1:12" ht="58.5" customHeight="1" x14ac:dyDescent="0.25">
      <c r="A22" s="380"/>
      <c r="B22" s="380"/>
      <c r="C22" s="387" t="s">
        <v>3</v>
      </c>
      <c r="D22" s="387"/>
      <c r="E22" s="168"/>
      <c r="F22" s="169"/>
      <c r="G22" s="388" t="s">
        <v>2</v>
      </c>
      <c r="H22" s="389"/>
      <c r="I22" s="381"/>
      <c r="J22" s="384"/>
      <c r="K22" s="380"/>
      <c r="L22" s="382"/>
    </row>
    <row r="23" spans="1:12" ht="47.25" x14ac:dyDescent="0.25">
      <c r="A23" s="380"/>
      <c r="B23" s="380"/>
      <c r="C23" s="77" t="s">
        <v>217</v>
      </c>
      <c r="D23" s="77" t="s">
        <v>216</v>
      </c>
      <c r="E23" s="77" t="s">
        <v>217</v>
      </c>
      <c r="F23" s="77" t="s">
        <v>216</v>
      </c>
      <c r="G23" s="77" t="s">
        <v>217</v>
      </c>
      <c r="H23" s="77" t="s">
        <v>216</v>
      </c>
      <c r="I23" s="381"/>
      <c r="J23" s="385"/>
      <c r="K23" s="380"/>
      <c r="L23" s="382"/>
    </row>
    <row r="24" spans="1:12" x14ac:dyDescent="0.25">
      <c r="A24" s="63">
        <v>1</v>
      </c>
      <c r="B24" s="63">
        <v>2</v>
      </c>
      <c r="C24" s="77">
        <v>3</v>
      </c>
      <c r="D24" s="77">
        <v>4</v>
      </c>
      <c r="E24" s="77">
        <v>5</v>
      </c>
      <c r="F24" s="77">
        <v>6</v>
      </c>
      <c r="G24" s="77">
        <v>7</v>
      </c>
      <c r="H24" s="77">
        <v>8</v>
      </c>
      <c r="I24" s="224">
        <v>9</v>
      </c>
      <c r="J24" s="224">
        <v>10</v>
      </c>
      <c r="K24" s="77">
        <v>11</v>
      </c>
      <c r="L24" s="77">
        <v>12</v>
      </c>
    </row>
    <row r="25" spans="1:12" ht="31.5" x14ac:dyDescent="0.25">
      <c r="A25" s="70">
        <v>1</v>
      </c>
      <c r="B25" s="71" t="s">
        <v>215</v>
      </c>
      <c r="C25" s="75"/>
      <c r="D25" s="75"/>
      <c r="E25" s="75"/>
      <c r="F25" s="75"/>
      <c r="G25" s="75"/>
      <c r="H25" s="75"/>
      <c r="I25" s="227"/>
      <c r="J25" s="227"/>
      <c r="K25" s="68"/>
      <c r="L25" s="88"/>
    </row>
    <row r="26" spans="1:12" ht="21.75" customHeight="1" x14ac:dyDescent="0.25">
      <c r="A26" s="70" t="s">
        <v>214</v>
      </c>
      <c r="B26" s="76" t="s">
        <v>439</v>
      </c>
      <c r="C26" s="211" t="s">
        <v>575</v>
      </c>
      <c r="D26" s="211" t="s">
        <v>575</v>
      </c>
      <c r="E26" s="75"/>
      <c r="F26" s="75"/>
      <c r="G26" s="211" t="s">
        <v>575</v>
      </c>
      <c r="H26" s="211" t="s">
        <v>575</v>
      </c>
      <c r="I26" s="227"/>
      <c r="J26" s="227"/>
      <c r="K26" s="68"/>
      <c r="L26" s="68"/>
    </row>
    <row r="27" spans="1:12" s="62" customFormat="1" ht="39" customHeight="1" x14ac:dyDescent="0.25">
      <c r="A27" s="70" t="s">
        <v>213</v>
      </c>
      <c r="B27" s="76" t="s">
        <v>441</v>
      </c>
      <c r="C27" s="211" t="s">
        <v>575</v>
      </c>
      <c r="D27" s="211" t="s">
        <v>575</v>
      </c>
      <c r="E27" s="75"/>
      <c r="F27" s="75"/>
      <c r="G27" s="211" t="s">
        <v>575</v>
      </c>
      <c r="H27" s="211" t="s">
        <v>575</v>
      </c>
      <c r="I27" s="227"/>
      <c r="J27" s="227"/>
      <c r="K27" s="68"/>
      <c r="L27" s="68"/>
    </row>
    <row r="28" spans="1:12" s="62" customFormat="1" ht="70.5" customHeight="1" x14ac:dyDescent="0.25">
      <c r="A28" s="70" t="s">
        <v>440</v>
      </c>
      <c r="B28" s="76" t="s">
        <v>445</v>
      </c>
      <c r="C28" s="211" t="s">
        <v>575</v>
      </c>
      <c r="D28" s="211" t="s">
        <v>575</v>
      </c>
      <c r="E28" s="75"/>
      <c r="F28" s="75"/>
      <c r="G28" s="211" t="s">
        <v>575</v>
      </c>
      <c r="H28" s="211" t="s">
        <v>575</v>
      </c>
      <c r="I28" s="227"/>
      <c r="J28" s="227"/>
      <c r="K28" s="68"/>
      <c r="L28" s="68"/>
    </row>
    <row r="29" spans="1:12" s="62" customFormat="1" ht="54" customHeight="1" x14ac:dyDescent="0.25">
      <c r="A29" s="70" t="s">
        <v>212</v>
      </c>
      <c r="B29" s="76" t="s">
        <v>444</v>
      </c>
      <c r="C29" s="211" t="s">
        <v>575</v>
      </c>
      <c r="D29" s="211" t="s">
        <v>575</v>
      </c>
      <c r="E29" s="75"/>
      <c r="F29" s="75"/>
      <c r="G29" s="211" t="s">
        <v>575</v>
      </c>
      <c r="H29" s="211" t="s">
        <v>575</v>
      </c>
      <c r="I29" s="227"/>
      <c r="J29" s="227"/>
      <c r="K29" s="68"/>
      <c r="L29" s="68"/>
    </row>
    <row r="30" spans="1:12" s="62" customFormat="1" ht="42" customHeight="1" x14ac:dyDescent="0.25">
      <c r="A30" s="70" t="s">
        <v>211</v>
      </c>
      <c r="B30" s="76" t="s">
        <v>446</v>
      </c>
      <c r="C30" s="211" t="s">
        <v>575</v>
      </c>
      <c r="D30" s="211" t="s">
        <v>575</v>
      </c>
      <c r="E30" s="75"/>
      <c r="F30" s="75"/>
      <c r="G30" s="211" t="s">
        <v>575</v>
      </c>
      <c r="H30" s="211" t="s">
        <v>575</v>
      </c>
      <c r="I30" s="227"/>
      <c r="J30" s="227"/>
      <c r="K30" s="68"/>
      <c r="L30" s="68"/>
    </row>
    <row r="31" spans="1:12" s="62" customFormat="1" ht="37.5" customHeight="1" x14ac:dyDescent="0.25">
      <c r="A31" s="70" t="s">
        <v>210</v>
      </c>
      <c r="B31" s="69" t="s">
        <v>442</v>
      </c>
      <c r="C31" s="214">
        <v>45292</v>
      </c>
      <c r="D31" s="214">
        <v>45307</v>
      </c>
      <c r="E31" s="75"/>
      <c r="F31" s="75"/>
      <c r="G31" s="214">
        <v>45292</v>
      </c>
      <c r="H31" s="214">
        <v>45307</v>
      </c>
      <c r="I31" s="227">
        <v>1</v>
      </c>
      <c r="J31" s="227">
        <v>1</v>
      </c>
      <c r="K31" s="68"/>
      <c r="L31" s="68"/>
    </row>
    <row r="32" spans="1:12" s="62" customFormat="1" ht="31.5" x14ac:dyDescent="0.25">
      <c r="A32" s="70" t="s">
        <v>208</v>
      </c>
      <c r="B32" s="69" t="s">
        <v>447</v>
      </c>
      <c r="C32" s="214">
        <v>45474</v>
      </c>
      <c r="D32" s="214">
        <v>45505</v>
      </c>
      <c r="E32" s="75"/>
      <c r="F32" s="75"/>
      <c r="G32" s="214">
        <v>45474</v>
      </c>
      <c r="H32" s="214">
        <v>45505</v>
      </c>
      <c r="I32" s="227">
        <v>1</v>
      </c>
      <c r="J32" s="227">
        <v>1</v>
      </c>
      <c r="K32" s="68"/>
      <c r="L32" s="68"/>
    </row>
    <row r="33" spans="1:12" s="62" customFormat="1" ht="37.5" customHeight="1" x14ac:dyDescent="0.25">
      <c r="A33" s="70" t="s">
        <v>458</v>
      </c>
      <c r="B33" s="69" t="s">
        <v>383</v>
      </c>
      <c r="C33" s="215">
        <v>45616</v>
      </c>
      <c r="D33" s="215">
        <v>45646</v>
      </c>
      <c r="E33" s="75"/>
      <c r="F33" s="75"/>
      <c r="G33" s="215">
        <v>45616</v>
      </c>
      <c r="H33" s="215">
        <v>45646</v>
      </c>
      <c r="I33" s="227">
        <v>1</v>
      </c>
      <c r="J33" s="227">
        <v>1</v>
      </c>
      <c r="K33" s="68"/>
      <c r="L33" s="68"/>
    </row>
    <row r="34" spans="1:12" s="62" customFormat="1" ht="47.25" customHeight="1" x14ac:dyDescent="0.25">
      <c r="A34" s="70" t="s">
        <v>459</v>
      </c>
      <c r="B34" s="69" t="s">
        <v>451</v>
      </c>
      <c r="C34" s="211" t="s">
        <v>575</v>
      </c>
      <c r="D34" s="211" t="s">
        <v>575</v>
      </c>
      <c r="E34" s="74"/>
      <c r="F34" s="74"/>
      <c r="G34" s="211" t="s">
        <v>575</v>
      </c>
      <c r="H34" s="211" t="s">
        <v>575</v>
      </c>
      <c r="I34" s="227"/>
      <c r="J34" s="227"/>
      <c r="K34" s="74"/>
      <c r="L34" s="68"/>
    </row>
    <row r="35" spans="1:12" s="62" customFormat="1" ht="49.5" customHeight="1" x14ac:dyDescent="0.25">
      <c r="A35" s="70" t="s">
        <v>460</v>
      </c>
      <c r="B35" s="69" t="s">
        <v>209</v>
      </c>
      <c r="C35" s="215">
        <v>45505</v>
      </c>
      <c r="D35" s="212">
        <v>45511</v>
      </c>
      <c r="E35" s="74"/>
      <c r="F35" s="74"/>
      <c r="G35" s="215">
        <v>45870</v>
      </c>
      <c r="H35" s="212">
        <v>45883</v>
      </c>
      <c r="I35" s="227">
        <v>1</v>
      </c>
      <c r="J35" s="227">
        <v>1</v>
      </c>
      <c r="K35" s="74"/>
      <c r="L35" s="68"/>
    </row>
    <row r="36" spans="1:12" ht="37.5" customHeight="1" x14ac:dyDescent="0.25">
      <c r="A36" s="70" t="s">
        <v>461</v>
      </c>
      <c r="B36" s="69" t="s">
        <v>443</v>
      </c>
      <c r="C36" s="211" t="s">
        <v>575</v>
      </c>
      <c r="D36" s="211" t="s">
        <v>575</v>
      </c>
      <c r="E36" s="211" t="s">
        <v>575</v>
      </c>
      <c r="F36" s="211" t="s">
        <v>575</v>
      </c>
      <c r="G36" s="211" t="s">
        <v>575</v>
      </c>
      <c r="H36" s="211" t="s">
        <v>575</v>
      </c>
      <c r="I36" s="228"/>
      <c r="J36" s="228"/>
      <c r="K36" s="68"/>
      <c r="L36" s="68"/>
    </row>
    <row r="37" spans="1:12" x14ac:dyDescent="0.25">
      <c r="A37" s="70" t="s">
        <v>462</v>
      </c>
      <c r="B37" s="69" t="s">
        <v>207</v>
      </c>
      <c r="C37" s="215">
        <v>45536</v>
      </c>
      <c r="D37" s="212">
        <v>45626</v>
      </c>
      <c r="E37" s="73"/>
      <c r="F37" s="72"/>
      <c r="G37" s="215">
        <v>45536</v>
      </c>
      <c r="H37" s="212">
        <v>45626</v>
      </c>
      <c r="I37" s="227">
        <v>1</v>
      </c>
      <c r="J37" s="227">
        <v>1</v>
      </c>
      <c r="K37" s="68"/>
      <c r="L37" s="68"/>
    </row>
    <row r="38" spans="1:12" x14ac:dyDescent="0.25">
      <c r="A38" s="70" t="s">
        <v>463</v>
      </c>
      <c r="B38" s="71" t="s">
        <v>206</v>
      </c>
      <c r="C38" s="213"/>
      <c r="D38" s="68"/>
      <c r="E38" s="68"/>
      <c r="F38" s="68"/>
      <c r="G38" s="213"/>
      <c r="H38" s="68"/>
      <c r="I38" s="229"/>
      <c r="J38" s="229"/>
      <c r="K38" s="68"/>
      <c r="L38" s="68"/>
    </row>
    <row r="39" spans="1:12" ht="63" x14ac:dyDescent="0.25">
      <c r="A39" s="70">
        <v>2</v>
      </c>
      <c r="B39" s="69" t="s">
        <v>448</v>
      </c>
      <c r="C39" s="211">
        <v>45532</v>
      </c>
      <c r="D39" s="211">
        <v>46078</v>
      </c>
      <c r="E39" s="68"/>
      <c r="F39" s="68"/>
      <c r="G39" s="211">
        <v>45532</v>
      </c>
      <c r="H39" s="211">
        <v>45898</v>
      </c>
      <c r="I39" s="229">
        <v>1</v>
      </c>
      <c r="J39" s="229">
        <v>1</v>
      </c>
      <c r="K39" s="68"/>
      <c r="L39" s="68"/>
    </row>
    <row r="40" spans="1:12" ht="33.75" customHeight="1" x14ac:dyDescent="0.25">
      <c r="A40" s="70" t="s">
        <v>205</v>
      </c>
      <c r="B40" s="69" t="s">
        <v>450</v>
      </c>
      <c r="C40" s="211">
        <v>45532</v>
      </c>
      <c r="D40" s="211">
        <v>46111</v>
      </c>
      <c r="E40" s="68"/>
      <c r="F40" s="68"/>
      <c r="G40" s="211">
        <v>45532</v>
      </c>
      <c r="H40" s="211">
        <v>46476</v>
      </c>
      <c r="I40" s="229">
        <v>0.6</v>
      </c>
      <c r="J40" s="229">
        <v>1</v>
      </c>
      <c r="K40" s="68"/>
      <c r="L40" s="68"/>
    </row>
    <row r="41" spans="1:12" ht="63" customHeight="1" x14ac:dyDescent="0.25">
      <c r="A41" s="70" t="s">
        <v>204</v>
      </c>
      <c r="B41" s="71" t="s">
        <v>531</v>
      </c>
      <c r="C41" s="211"/>
      <c r="D41" s="211"/>
      <c r="E41" s="68"/>
      <c r="F41" s="68"/>
      <c r="G41" s="211"/>
      <c r="H41" s="211"/>
      <c r="I41" s="229"/>
      <c r="J41" s="229"/>
      <c r="K41" s="68"/>
      <c r="L41" s="68"/>
    </row>
    <row r="42" spans="1:12" ht="58.5" customHeight="1" x14ac:dyDescent="0.25">
      <c r="A42" s="70">
        <v>3</v>
      </c>
      <c r="B42" s="69" t="s">
        <v>449</v>
      </c>
      <c r="C42" s="211">
        <v>45532</v>
      </c>
      <c r="D42" s="211">
        <v>46106</v>
      </c>
      <c r="E42" s="68"/>
      <c r="F42" s="68"/>
      <c r="G42" s="211">
        <v>45532</v>
      </c>
      <c r="H42" s="211">
        <v>46471</v>
      </c>
      <c r="I42" s="229">
        <v>0.5</v>
      </c>
      <c r="J42" s="229">
        <v>1</v>
      </c>
      <c r="K42" s="68"/>
      <c r="L42" s="68"/>
    </row>
    <row r="43" spans="1:12" ht="34.5" customHeight="1" x14ac:dyDescent="0.25">
      <c r="A43" s="70" t="s">
        <v>203</v>
      </c>
      <c r="B43" s="69" t="s">
        <v>201</v>
      </c>
      <c r="C43" s="211">
        <v>46109</v>
      </c>
      <c r="D43" s="211">
        <v>46139</v>
      </c>
      <c r="E43" s="68"/>
      <c r="F43" s="68"/>
      <c r="G43" s="211">
        <v>45744</v>
      </c>
      <c r="H43" s="211">
        <v>46504</v>
      </c>
      <c r="I43" s="229">
        <v>0.5</v>
      </c>
      <c r="J43" s="229">
        <v>1</v>
      </c>
      <c r="K43" s="68"/>
      <c r="L43" s="68"/>
    </row>
    <row r="44" spans="1:12" ht="24.75" customHeight="1" x14ac:dyDescent="0.25">
      <c r="A44" s="70" t="s">
        <v>202</v>
      </c>
      <c r="B44" s="69" t="s">
        <v>199</v>
      </c>
      <c r="C44" s="211">
        <v>46139</v>
      </c>
      <c r="D44" s="211">
        <v>46310</v>
      </c>
      <c r="E44" s="68"/>
      <c r="F44" s="68"/>
      <c r="G44" s="211">
        <v>45774</v>
      </c>
      <c r="H44" s="211">
        <v>46675</v>
      </c>
      <c r="I44" s="229">
        <v>0.5</v>
      </c>
      <c r="J44" s="229">
        <v>1</v>
      </c>
      <c r="K44" s="68"/>
      <c r="L44" s="68"/>
    </row>
    <row r="45" spans="1:12" ht="90.75" customHeight="1" x14ac:dyDescent="0.25">
      <c r="A45" s="70" t="s">
        <v>200</v>
      </c>
      <c r="B45" s="69" t="s">
        <v>454</v>
      </c>
      <c r="C45" s="211">
        <v>46310</v>
      </c>
      <c r="D45" s="211">
        <v>46325</v>
      </c>
      <c r="E45" s="68"/>
      <c r="F45" s="68"/>
      <c r="G45" s="211">
        <v>45901</v>
      </c>
      <c r="H45" s="211">
        <v>46690</v>
      </c>
      <c r="I45" s="229">
        <v>0.5</v>
      </c>
      <c r="J45" s="229">
        <v>1</v>
      </c>
      <c r="K45" s="68"/>
      <c r="L45" s="68"/>
    </row>
    <row r="46" spans="1:12" ht="167.25" customHeight="1" x14ac:dyDescent="0.25">
      <c r="A46" s="70" t="s">
        <v>198</v>
      </c>
      <c r="B46" s="69" t="s">
        <v>452</v>
      </c>
      <c r="C46" s="211" t="s">
        <v>575</v>
      </c>
      <c r="D46" s="211" t="s">
        <v>575</v>
      </c>
      <c r="E46" s="68"/>
      <c r="F46" s="68"/>
      <c r="G46" s="211" t="s">
        <v>575</v>
      </c>
      <c r="H46" s="211" t="s">
        <v>575</v>
      </c>
      <c r="I46" s="229"/>
      <c r="J46" s="229"/>
      <c r="K46" s="68"/>
      <c r="L46" s="68"/>
    </row>
    <row r="47" spans="1:12" ht="30.75" customHeight="1" x14ac:dyDescent="0.25">
      <c r="A47" s="70" t="s">
        <v>196</v>
      </c>
      <c r="B47" s="69" t="s">
        <v>197</v>
      </c>
      <c r="C47" s="211">
        <v>46327</v>
      </c>
      <c r="D47" s="211">
        <v>46341</v>
      </c>
      <c r="E47" s="68"/>
      <c r="F47" s="68"/>
      <c r="G47" s="211">
        <v>45901</v>
      </c>
      <c r="H47" s="211">
        <v>46706</v>
      </c>
      <c r="I47" s="229">
        <v>0.5</v>
      </c>
      <c r="J47" s="229">
        <v>1</v>
      </c>
      <c r="K47" s="68"/>
      <c r="L47" s="68"/>
    </row>
    <row r="48" spans="1:12" ht="37.5" customHeight="1" x14ac:dyDescent="0.25">
      <c r="A48" s="70" t="s">
        <v>464</v>
      </c>
      <c r="B48" s="71" t="s">
        <v>195</v>
      </c>
      <c r="C48" s="211"/>
      <c r="D48" s="211"/>
      <c r="E48" s="68"/>
      <c r="F48" s="68"/>
      <c r="G48" s="211"/>
      <c r="H48" s="211"/>
      <c r="I48" s="229"/>
      <c r="J48" s="229"/>
      <c r="K48" s="68"/>
      <c r="L48" s="68"/>
    </row>
    <row r="49" spans="1:12" ht="35.25" customHeight="1" x14ac:dyDescent="0.25">
      <c r="A49" s="70">
        <v>4</v>
      </c>
      <c r="B49" s="69" t="s">
        <v>193</v>
      </c>
      <c r="C49" s="211">
        <v>46341</v>
      </c>
      <c r="D49" s="211">
        <v>46356</v>
      </c>
      <c r="E49" s="68"/>
      <c r="F49" s="68"/>
      <c r="G49" s="211">
        <v>45915</v>
      </c>
      <c r="H49" s="211">
        <v>46721</v>
      </c>
      <c r="I49" s="229">
        <v>0.5</v>
      </c>
      <c r="J49" s="229">
        <v>1</v>
      </c>
      <c r="K49" s="68"/>
      <c r="L49" s="68"/>
    </row>
    <row r="50" spans="1:12" ht="86.25" customHeight="1" x14ac:dyDescent="0.25">
      <c r="A50" s="70" t="s">
        <v>194</v>
      </c>
      <c r="B50" s="69" t="s">
        <v>453</v>
      </c>
      <c r="C50" s="211">
        <v>46357</v>
      </c>
      <c r="D50" s="211">
        <v>46376</v>
      </c>
      <c r="E50" s="68"/>
      <c r="F50" s="68"/>
      <c r="G50" s="211">
        <v>45930</v>
      </c>
      <c r="H50" s="211">
        <v>46741</v>
      </c>
      <c r="I50" s="229">
        <v>0.5</v>
      </c>
      <c r="J50" s="229">
        <v>1</v>
      </c>
      <c r="K50" s="68"/>
      <c r="L50" s="68"/>
    </row>
    <row r="51" spans="1:12" ht="77.25" customHeight="1" x14ac:dyDescent="0.25">
      <c r="A51" s="70" t="s">
        <v>192</v>
      </c>
      <c r="B51" s="69" t="s">
        <v>455</v>
      </c>
      <c r="C51" s="211">
        <v>46376</v>
      </c>
      <c r="D51" s="211">
        <v>46381</v>
      </c>
      <c r="E51" s="68"/>
      <c r="F51" s="68"/>
      <c r="G51" s="211">
        <v>45920</v>
      </c>
      <c r="H51" s="211">
        <v>46746</v>
      </c>
      <c r="I51" s="229">
        <v>0.5</v>
      </c>
      <c r="J51" s="229">
        <v>1</v>
      </c>
      <c r="K51" s="68"/>
      <c r="L51" s="68"/>
    </row>
    <row r="52" spans="1:12" ht="71.25" customHeight="1" x14ac:dyDescent="0.25">
      <c r="A52" s="70" t="s">
        <v>190</v>
      </c>
      <c r="B52" s="69" t="s">
        <v>191</v>
      </c>
      <c r="C52" s="211" t="s">
        <v>575</v>
      </c>
      <c r="D52" s="211" t="s">
        <v>575</v>
      </c>
      <c r="E52" s="68"/>
      <c r="F52" s="68"/>
      <c r="G52" s="211" t="s">
        <v>575</v>
      </c>
      <c r="H52" s="211" t="s">
        <v>575</v>
      </c>
      <c r="I52" s="229"/>
      <c r="J52" s="229"/>
      <c r="K52" s="68"/>
      <c r="L52" s="68"/>
    </row>
    <row r="53" spans="1:12" ht="48" customHeight="1" x14ac:dyDescent="0.25">
      <c r="A53" s="70" t="s">
        <v>188</v>
      </c>
      <c r="B53" s="177" t="s">
        <v>456</v>
      </c>
      <c r="C53" s="211">
        <v>46381</v>
      </c>
      <c r="D53" s="211">
        <v>46387</v>
      </c>
      <c r="E53" s="68"/>
      <c r="F53" s="68"/>
      <c r="G53" s="211">
        <v>45930</v>
      </c>
      <c r="H53" s="211">
        <v>46752</v>
      </c>
      <c r="I53" s="229">
        <v>0.5</v>
      </c>
      <c r="J53" s="229">
        <v>1</v>
      </c>
      <c r="K53" s="68"/>
      <c r="L53" s="68"/>
    </row>
    <row r="54" spans="1:12" ht="46.5" customHeight="1" x14ac:dyDescent="0.25">
      <c r="A54" s="70" t="s">
        <v>457</v>
      </c>
      <c r="B54" s="69" t="s">
        <v>189</v>
      </c>
      <c r="C54" s="211" t="s">
        <v>575</v>
      </c>
      <c r="D54" s="211" t="s">
        <v>575</v>
      </c>
      <c r="E54" s="68"/>
      <c r="F54" s="68"/>
      <c r="G54" s="211" t="s">
        <v>575</v>
      </c>
      <c r="H54" s="211" t="s">
        <v>575</v>
      </c>
      <c r="I54" s="229"/>
      <c r="J54" s="22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60" zoomScaleNormal="70"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5703125" style="60" customWidth="1"/>
    <col min="9" max="9" width="5.42578125" style="60" customWidth="1"/>
    <col min="10" max="10" width="8.140625" style="60" customWidth="1"/>
    <col min="11" max="11" width="7.28515625" style="60" customWidth="1"/>
    <col min="12" max="12" width="9.5703125" style="59" customWidth="1"/>
    <col min="13" max="13" width="5.28515625" style="59" customWidth="1"/>
    <col min="14" max="14" width="11.85546875" style="59" customWidth="1"/>
    <col min="15" max="17" width="6.140625" style="59" customWidth="1"/>
    <col min="18" max="18" width="7.42578125" style="59" customWidth="1"/>
    <col min="19" max="19" width="7.5703125" style="59" customWidth="1"/>
    <col min="20" max="20" width="6.140625" style="59" customWidth="1"/>
    <col min="21" max="21" width="7.5703125" style="59" customWidth="1"/>
    <col min="22" max="22" width="8.7109375" style="59" customWidth="1"/>
    <col min="23"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4" t="s">
        <v>11</v>
      </c>
    </row>
    <row r="3" spans="1:29" ht="18.75" x14ac:dyDescent="0.3">
      <c r="A3" s="60"/>
      <c r="B3" s="60"/>
      <c r="C3" s="60"/>
      <c r="D3" s="60"/>
      <c r="E3" s="60"/>
      <c r="F3" s="60"/>
      <c r="L3" s="60"/>
      <c r="M3" s="60"/>
      <c r="AC3" s="14" t="s">
        <v>69</v>
      </c>
    </row>
    <row r="4" spans="1:29" ht="18.75" customHeight="1" x14ac:dyDescent="0.25">
      <c r="A4" s="390" t="s">
        <v>587</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60"/>
      <c r="B5" s="60"/>
      <c r="C5" s="60"/>
      <c r="D5" s="60"/>
      <c r="E5" s="60"/>
      <c r="F5" s="60"/>
      <c r="L5" s="60"/>
      <c r="M5" s="60"/>
      <c r="AC5" s="14"/>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0"/>
      <c r="B7" s="180"/>
      <c r="C7" s="180"/>
      <c r="D7" s="180"/>
      <c r="E7" s="180"/>
      <c r="F7" s="180"/>
      <c r="G7" s="180"/>
      <c r="H7" s="180"/>
      <c r="I7" s="180"/>
      <c r="J7" s="66"/>
      <c r="K7" s="66"/>
      <c r="L7" s="66"/>
      <c r="M7" s="66"/>
      <c r="N7" s="66"/>
      <c r="O7" s="66"/>
      <c r="P7" s="66"/>
      <c r="Q7" s="66"/>
      <c r="R7" s="66"/>
      <c r="S7" s="66"/>
      <c r="T7" s="66"/>
      <c r="U7" s="66"/>
      <c r="V7" s="66"/>
      <c r="W7" s="66"/>
      <c r="X7" s="66"/>
      <c r="Y7" s="66"/>
      <c r="Z7" s="66"/>
      <c r="AA7" s="66"/>
      <c r="AB7" s="66"/>
      <c r="AC7" s="66"/>
    </row>
    <row r="8" spans="1:29" ht="18.75" x14ac:dyDescent="0.25">
      <c r="A8" s="270" t="s">
        <v>534</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0"/>
      <c r="B10" s="180"/>
      <c r="C10" s="180"/>
      <c r="D10" s="180"/>
      <c r="E10" s="180"/>
      <c r="F10" s="180"/>
      <c r="G10" s="180"/>
      <c r="H10" s="180"/>
      <c r="I10" s="180"/>
      <c r="J10" s="66"/>
      <c r="K10" s="66"/>
      <c r="L10" s="66"/>
      <c r="M10" s="66"/>
      <c r="N10" s="66"/>
      <c r="O10" s="66"/>
      <c r="P10" s="66"/>
      <c r="Q10" s="66"/>
      <c r="R10" s="66"/>
      <c r="S10" s="66"/>
      <c r="T10" s="66"/>
      <c r="U10" s="66"/>
      <c r="V10" s="66"/>
      <c r="W10" s="66"/>
      <c r="X10" s="66"/>
      <c r="Y10" s="66"/>
      <c r="Z10" s="66"/>
      <c r="AA10" s="66"/>
      <c r="AB10" s="66"/>
      <c r="AC10" s="66"/>
    </row>
    <row r="11" spans="1:29" ht="18.75" x14ac:dyDescent="0.25">
      <c r="A11" s="270" t="str">
        <f>'1. паспорт местоположение'!A12:C12</f>
        <v>N_TP3300.PS.0135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36" customHeight="1" x14ac:dyDescent="0.25">
      <c r="A14" s="26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2" t="s">
        <v>501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0"/>
      <c r="B19" s="60"/>
      <c r="C19" s="60"/>
      <c r="D19" s="60"/>
      <c r="E19" s="195"/>
      <c r="F19" s="195"/>
      <c r="G19" s="195"/>
      <c r="L19" s="60"/>
      <c r="M19" s="60"/>
      <c r="N19" s="60"/>
      <c r="O19" s="60"/>
      <c r="P19" s="60"/>
      <c r="Q19" s="60"/>
      <c r="R19" s="60"/>
      <c r="S19" s="60"/>
      <c r="T19" s="60"/>
      <c r="U19" s="60"/>
      <c r="V19" s="60"/>
      <c r="W19" s="60"/>
      <c r="X19" s="60"/>
      <c r="Y19" s="60"/>
      <c r="Z19" s="60"/>
      <c r="AA19" s="60"/>
      <c r="AB19" s="60"/>
    </row>
    <row r="20" spans="1:32" ht="33" customHeight="1" x14ac:dyDescent="0.25">
      <c r="A20" s="393" t="s">
        <v>187</v>
      </c>
      <c r="B20" s="393" t="s">
        <v>186</v>
      </c>
      <c r="C20" s="396" t="s">
        <v>185</v>
      </c>
      <c r="D20" s="396"/>
      <c r="E20" s="397" t="s">
        <v>184</v>
      </c>
      <c r="F20" s="397"/>
      <c r="G20" s="398" t="s">
        <v>721</v>
      </c>
      <c r="H20" s="401" t="s">
        <v>538</v>
      </c>
      <c r="I20" s="402"/>
      <c r="J20" s="402"/>
      <c r="K20" s="402"/>
      <c r="L20" s="401" t="s">
        <v>539</v>
      </c>
      <c r="M20" s="402"/>
      <c r="N20" s="402"/>
      <c r="O20" s="402"/>
      <c r="P20" s="401" t="s">
        <v>589</v>
      </c>
      <c r="Q20" s="402"/>
      <c r="R20" s="402"/>
      <c r="S20" s="402"/>
      <c r="T20" s="401" t="s">
        <v>684</v>
      </c>
      <c r="U20" s="402"/>
      <c r="V20" s="402"/>
      <c r="W20" s="402"/>
      <c r="X20" s="401" t="s">
        <v>722</v>
      </c>
      <c r="Y20" s="402"/>
      <c r="Z20" s="402"/>
      <c r="AA20" s="402"/>
      <c r="AB20" s="404" t="s">
        <v>183</v>
      </c>
      <c r="AC20" s="404"/>
      <c r="AD20" s="64"/>
      <c r="AE20" s="64"/>
      <c r="AF20" s="64"/>
    </row>
    <row r="21" spans="1:32" ht="99.75" customHeight="1" x14ac:dyDescent="0.25">
      <c r="A21" s="394"/>
      <c r="B21" s="394"/>
      <c r="C21" s="396"/>
      <c r="D21" s="396"/>
      <c r="E21" s="397"/>
      <c r="F21" s="397"/>
      <c r="G21" s="399"/>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4"/>
      <c r="AC21" s="404"/>
    </row>
    <row r="22" spans="1:32" ht="89.25" customHeight="1" x14ac:dyDescent="0.25">
      <c r="A22" s="395"/>
      <c r="B22" s="395"/>
      <c r="C22" s="244" t="s">
        <v>3</v>
      </c>
      <c r="D22" s="244" t="s">
        <v>181</v>
      </c>
      <c r="E22" s="216" t="s">
        <v>723</v>
      </c>
      <c r="F22" s="216" t="s">
        <v>724</v>
      </c>
      <c r="G22" s="400"/>
      <c r="H22" s="217" t="s">
        <v>482</v>
      </c>
      <c r="I22" s="217" t="s">
        <v>483</v>
      </c>
      <c r="J22" s="217" t="s">
        <v>482</v>
      </c>
      <c r="K22" s="217" t="s">
        <v>483</v>
      </c>
      <c r="L22" s="217" t="s">
        <v>482</v>
      </c>
      <c r="M22" s="217" t="s">
        <v>483</v>
      </c>
      <c r="N22" s="217" t="s">
        <v>482</v>
      </c>
      <c r="O22" s="217" t="s">
        <v>483</v>
      </c>
      <c r="P22" s="217" t="s">
        <v>482</v>
      </c>
      <c r="Q22" s="217" t="s">
        <v>483</v>
      </c>
      <c r="R22" s="217" t="s">
        <v>482</v>
      </c>
      <c r="S22" s="217" t="s">
        <v>483</v>
      </c>
      <c r="T22" s="217" t="s">
        <v>482</v>
      </c>
      <c r="U22" s="217" t="s">
        <v>483</v>
      </c>
      <c r="V22" s="217" t="s">
        <v>482</v>
      </c>
      <c r="W22" s="217" t="s">
        <v>483</v>
      </c>
      <c r="X22" s="217" t="s">
        <v>482</v>
      </c>
      <c r="Y22" s="217" t="s">
        <v>483</v>
      </c>
      <c r="Z22" s="217" t="s">
        <v>482</v>
      </c>
      <c r="AA22" s="217" t="s">
        <v>483</v>
      </c>
      <c r="AB22" s="244" t="s">
        <v>182</v>
      </c>
      <c r="AC22" s="244" t="s">
        <v>181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98" customFormat="1" ht="47.25" customHeight="1" x14ac:dyDescent="0.25">
      <c r="A24" s="196">
        <v>1</v>
      </c>
      <c r="B24" s="197" t="s">
        <v>180</v>
      </c>
      <c r="C24" s="220">
        <v>521.42638248923163</v>
      </c>
      <c r="D24" s="220">
        <v>525.17533318995925</v>
      </c>
      <c r="E24" s="220">
        <v>463.19177051923162</v>
      </c>
      <c r="F24" s="220">
        <v>310.47217100464229</v>
      </c>
      <c r="G24" s="220">
        <v>211.00681753000001</v>
      </c>
      <c r="H24" s="220">
        <v>253.017212663408</v>
      </c>
      <c r="I24" s="220"/>
      <c r="J24" s="220">
        <v>33.471776759999997</v>
      </c>
      <c r="K24" s="220"/>
      <c r="L24" s="220">
        <v>57.454958341234232</v>
      </c>
      <c r="M24" s="220"/>
      <c r="N24" s="220">
        <v>222.46212692995931</v>
      </c>
      <c r="O24" s="220"/>
      <c r="P24" s="220">
        <v>0</v>
      </c>
      <c r="Q24" s="220"/>
      <c r="R24" s="220">
        <v>0</v>
      </c>
      <c r="S24" s="220"/>
      <c r="T24" s="220">
        <v>0</v>
      </c>
      <c r="U24" s="220"/>
      <c r="V24" s="220">
        <v>0</v>
      </c>
      <c r="W24" s="220"/>
      <c r="X24" s="220">
        <v>0</v>
      </c>
      <c r="Y24" s="220"/>
      <c r="Z24" s="220" t="s">
        <v>578</v>
      </c>
      <c r="AA24" s="220"/>
      <c r="AB24" s="220">
        <v>310.47217100464223</v>
      </c>
      <c r="AC24" s="220">
        <v>255.93390368995932</v>
      </c>
    </row>
    <row r="25" spans="1:32" s="198" customFormat="1" ht="24" customHeight="1" x14ac:dyDescent="0.25">
      <c r="A25" s="199" t="s">
        <v>179</v>
      </c>
      <c r="B25" s="200" t="s">
        <v>178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578</v>
      </c>
      <c r="AA25" s="220"/>
      <c r="AB25" s="220">
        <v>0</v>
      </c>
      <c r="AC25" s="220">
        <v>0</v>
      </c>
    </row>
    <row r="26" spans="1:32" s="198" customFormat="1" x14ac:dyDescent="0.25">
      <c r="A26" s="199" t="s">
        <v>177</v>
      </c>
      <c r="B26" s="200" t="s">
        <v>176</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578</v>
      </c>
      <c r="AA26" s="220"/>
      <c r="AB26" s="220">
        <v>0</v>
      </c>
      <c r="AC26" s="220">
        <v>0</v>
      </c>
    </row>
    <row r="27" spans="1:32" s="198" customFormat="1" ht="31.5" x14ac:dyDescent="0.25">
      <c r="A27" s="199" t="s">
        <v>175</v>
      </c>
      <c r="B27" s="200" t="s">
        <v>438</v>
      </c>
      <c r="C27" s="220"/>
      <c r="D27" s="220"/>
      <c r="E27" s="220"/>
      <c r="F27" s="220"/>
      <c r="G27" s="220">
        <v>179.38129452999999</v>
      </c>
      <c r="H27" s="220">
        <v>212.38725331295677</v>
      </c>
      <c r="I27" s="220"/>
      <c r="J27" s="220">
        <v>27.435882590163931</v>
      </c>
      <c r="K27" s="220"/>
      <c r="L27" s="220">
        <v>47.879131951028526</v>
      </c>
      <c r="M27" s="220"/>
      <c r="N27" s="220">
        <v>182.73668471672511</v>
      </c>
      <c r="O27" s="220"/>
      <c r="P27" s="220">
        <v>0</v>
      </c>
      <c r="Q27" s="220"/>
      <c r="R27" s="220">
        <v>0</v>
      </c>
      <c r="S27" s="220"/>
      <c r="T27" s="220">
        <v>0</v>
      </c>
      <c r="U27" s="220"/>
      <c r="V27" s="220">
        <v>0</v>
      </c>
      <c r="W27" s="220"/>
      <c r="X27" s="220">
        <v>0</v>
      </c>
      <c r="Y27" s="220"/>
      <c r="Z27" s="220" t="s">
        <v>578</v>
      </c>
      <c r="AA27" s="220"/>
      <c r="AB27" s="220">
        <v>260.26638526398528</v>
      </c>
      <c r="AC27" s="220">
        <v>210.17256730688905</v>
      </c>
    </row>
    <row r="28" spans="1:32" s="198" customFormat="1" x14ac:dyDescent="0.25">
      <c r="A28" s="199" t="s">
        <v>174</v>
      </c>
      <c r="B28" s="200" t="s">
        <v>173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s="198" customFormat="1" x14ac:dyDescent="0.25">
      <c r="A29" s="199" t="s">
        <v>172</v>
      </c>
      <c r="B29" s="201" t="s">
        <v>171</v>
      </c>
      <c r="C29" s="220"/>
      <c r="D29" s="220"/>
      <c r="E29" s="220"/>
      <c r="F29" s="220"/>
      <c r="G29" s="220">
        <v>31.625523000000015</v>
      </c>
      <c r="H29" s="220">
        <v>40.62995935045123</v>
      </c>
      <c r="I29" s="220"/>
      <c r="J29" s="220">
        <v>6.035894169836066</v>
      </c>
      <c r="K29" s="220"/>
      <c r="L29" s="220">
        <v>9.5758263902057053</v>
      </c>
      <c r="M29" s="220"/>
      <c r="N29" s="220">
        <v>39.725442213234203</v>
      </c>
      <c r="O29" s="220"/>
      <c r="P29" s="220">
        <v>0</v>
      </c>
      <c r="Q29" s="220"/>
      <c r="R29" s="220">
        <v>0</v>
      </c>
      <c r="S29" s="220"/>
      <c r="T29" s="220">
        <v>0</v>
      </c>
      <c r="U29" s="220"/>
      <c r="V29" s="220">
        <v>0</v>
      </c>
      <c r="W29" s="220"/>
      <c r="X29" s="220">
        <v>0</v>
      </c>
      <c r="Y29" s="220"/>
      <c r="Z29" s="220" t="s">
        <v>578</v>
      </c>
      <c r="AA29" s="220"/>
      <c r="AB29" s="220">
        <v>50.205785740656935</v>
      </c>
      <c r="AC29" s="220">
        <v>45.761336383070272</v>
      </c>
    </row>
    <row r="30" spans="1:32" s="198" customFormat="1" ht="47.25" x14ac:dyDescent="0.25">
      <c r="A30" s="196" t="s">
        <v>64</v>
      </c>
      <c r="B30" s="197" t="s">
        <v>170</v>
      </c>
      <c r="C30" s="220">
        <v>439.69293412357462</v>
      </c>
      <c r="D30" s="220">
        <v>439.78263534672772</v>
      </c>
      <c r="E30" s="220">
        <v>292.99233589357459</v>
      </c>
      <c r="F30" s="220">
        <v>211.53874905898522</v>
      </c>
      <c r="G30" s="220">
        <v>91.712985209999985</v>
      </c>
      <c r="H30" s="220">
        <v>211.5387490589853</v>
      </c>
      <c r="I30" s="220"/>
      <c r="J30" s="220">
        <v>27.435882590163935</v>
      </c>
      <c r="K30" s="220"/>
      <c r="L30" s="220">
        <v>0</v>
      </c>
      <c r="M30" s="220"/>
      <c r="N30" s="220">
        <v>173.93316931656386</v>
      </c>
      <c r="O30" s="220"/>
      <c r="P30" s="220">
        <v>0</v>
      </c>
      <c r="Q30" s="220"/>
      <c r="R30" s="220">
        <v>0</v>
      </c>
      <c r="S30" s="220"/>
      <c r="T30" s="220">
        <v>0</v>
      </c>
      <c r="U30" s="220"/>
      <c r="V30" s="220">
        <v>0</v>
      </c>
      <c r="W30" s="220"/>
      <c r="X30" s="220">
        <v>0</v>
      </c>
      <c r="Y30" s="220"/>
      <c r="Z30" s="220" t="s">
        <v>578</v>
      </c>
      <c r="AA30" s="220"/>
      <c r="AB30" s="220">
        <v>211.5387490589853</v>
      </c>
      <c r="AC30" s="220">
        <v>201.3690519067278</v>
      </c>
    </row>
    <row r="31" spans="1:32" s="198" customFormat="1" x14ac:dyDescent="0.25">
      <c r="A31" s="196" t="s">
        <v>169</v>
      </c>
      <c r="B31" s="200" t="s">
        <v>168</v>
      </c>
      <c r="C31" s="220">
        <v>42.272278706698451</v>
      </c>
      <c r="D31" s="220">
        <v>32.394574630000001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198" customFormat="1" ht="31.5" x14ac:dyDescent="0.25">
      <c r="A32" s="196" t="s">
        <v>167</v>
      </c>
      <c r="B32" s="200" t="s">
        <v>166</v>
      </c>
      <c r="C32" s="220">
        <v>323.69440277861906</v>
      </c>
      <c r="D32" s="220">
        <v>45.277689868140548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98" customFormat="1" x14ac:dyDescent="0.25">
      <c r="A33" s="196" t="s">
        <v>165</v>
      </c>
      <c r="B33" s="200" t="s">
        <v>164</v>
      </c>
      <c r="C33" s="220">
        <v>30.412453939999995</v>
      </c>
      <c r="D33" s="220">
        <v>321.51156034024069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98" customFormat="1" x14ac:dyDescent="0.25">
      <c r="A34" s="196" t="s">
        <v>163</v>
      </c>
      <c r="B34" s="200" t="s">
        <v>162</v>
      </c>
      <c r="C34" s="220">
        <v>43.313798698257187</v>
      </c>
      <c r="D34" s="220">
        <v>40.598810508346503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98" customFormat="1" ht="31.5" x14ac:dyDescent="0.25">
      <c r="A35" s="196" t="s">
        <v>63</v>
      </c>
      <c r="B35" s="197"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98" customFormat="1" x14ac:dyDescent="0.25">
      <c r="A36" s="199" t="s">
        <v>160</v>
      </c>
      <c r="B36" s="200" t="s">
        <v>542</v>
      </c>
      <c r="C36" s="220"/>
      <c r="D36" s="220"/>
      <c r="E36" s="220"/>
      <c r="F36" s="220"/>
      <c r="G36" s="220">
        <v>0</v>
      </c>
      <c r="H36" s="220">
        <v>0</v>
      </c>
      <c r="I36" s="221" t="s">
        <v>585</v>
      </c>
      <c r="J36" s="220">
        <v>0</v>
      </c>
      <c r="K36" s="221" t="s">
        <v>585</v>
      </c>
      <c r="L36" s="220">
        <v>0</v>
      </c>
      <c r="M36" s="221" t="s">
        <v>585</v>
      </c>
      <c r="N36" s="220">
        <v>0</v>
      </c>
      <c r="O36" s="221" t="s">
        <v>585</v>
      </c>
      <c r="P36" s="220">
        <v>0</v>
      </c>
      <c r="Q36" s="221" t="s">
        <v>585</v>
      </c>
      <c r="R36" s="220">
        <v>0</v>
      </c>
      <c r="S36" s="221" t="s">
        <v>585</v>
      </c>
      <c r="T36" s="220">
        <v>0</v>
      </c>
      <c r="U36" s="221" t="s">
        <v>585</v>
      </c>
      <c r="V36" s="220">
        <v>0</v>
      </c>
      <c r="W36" s="221" t="s">
        <v>585</v>
      </c>
      <c r="X36" s="220">
        <v>0</v>
      </c>
      <c r="Y36" s="221" t="s">
        <v>585</v>
      </c>
      <c r="Z36" s="220" t="s">
        <v>578</v>
      </c>
      <c r="AA36" s="221" t="s">
        <v>578</v>
      </c>
      <c r="AB36" s="220">
        <v>0</v>
      </c>
      <c r="AC36" s="220">
        <v>0</v>
      </c>
    </row>
    <row r="37" spans="1:29" s="198" customFormat="1" ht="31.5" x14ac:dyDescent="0.25">
      <c r="A37" s="199" t="s">
        <v>159</v>
      </c>
      <c r="B37" s="202" t="s">
        <v>540</v>
      </c>
      <c r="C37" s="220"/>
      <c r="D37" s="220"/>
      <c r="E37" s="220"/>
      <c r="F37" s="220"/>
      <c r="G37" s="220">
        <v>25</v>
      </c>
      <c r="H37" s="220">
        <v>0</v>
      </c>
      <c r="I37" s="221" t="s">
        <v>585</v>
      </c>
      <c r="J37" s="220">
        <v>0</v>
      </c>
      <c r="K37" s="221" t="s">
        <v>585</v>
      </c>
      <c r="L37" s="220">
        <v>0</v>
      </c>
      <c r="M37" s="221" t="s">
        <v>585</v>
      </c>
      <c r="N37" s="220">
        <v>0</v>
      </c>
      <c r="O37" s="221" t="s">
        <v>585</v>
      </c>
      <c r="P37" s="220">
        <v>0</v>
      </c>
      <c r="Q37" s="221" t="s">
        <v>585</v>
      </c>
      <c r="R37" s="220">
        <v>0</v>
      </c>
      <c r="S37" s="221" t="s">
        <v>585</v>
      </c>
      <c r="T37" s="220">
        <v>0</v>
      </c>
      <c r="U37" s="221" t="s">
        <v>585</v>
      </c>
      <c r="V37" s="220">
        <v>0</v>
      </c>
      <c r="W37" s="221" t="s">
        <v>585</v>
      </c>
      <c r="X37" s="220">
        <v>0</v>
      </c>
      <c r="Y37" s="221" t="s">
        <v>585</v>
      </c>
      <c r="Z37" s="220" t="s">
        <v>578</v>
      </c>
      <c r="AA37" s="221" t="s">
        <v>578</v>
      </c>
      <c r="AB37" s="220">
        <v>0</v>
      </c>
      <c r="AC37" s="220">
        <v>0</v>
      </c>
    </row>
    <row r="38" spans="1:29" s="198" customFormat="1" x14ac:dyDescent="0.25">
      <c r="A38" s="199" t="s">
        <v>158</v>
      </c>
      <c r="B38" s="202" t="s">
        <v>149</v>
      </c>
      <c r="C38" s="220"/>
      <c r="D38" s="220"/>
      <c r="E38" s="220"/>
      <c r="F38" s="220"/>
      <c r="G38" s="220">
        <v>0</v>
      </c>
      <c r="H38" s="220">
        <v>0</v>
      </c>
      <c r="I38" s="221" t="s">
        <v>585</v>
      </c>
      <c r="J38" s="220">
        <v>0</v>
      </c>
      <c r="K38" s="221" t="s">
        <v>585</v>
      </c>
      <c r="L38" s="220">
        <v>0</v>
      </c>
      <c r="M38" s="221" t="s">
        <v>585</v>
      </c>
      <c r="N38" s="220">
        <v>0</v>
      </c>
      <c r="O38" s="221" t="s">
        <v>585</v>
      </c>
      <c r="P38" s="220">
        <v>0</v>
      </c>
      <c r="Q38" s="221" t="s">
        <v>585</v>
      </c>
      <c r="R38" s="220">
        <v>0</v>
      </c>
      <c r="S38" s="221" t="s">
        <v>585</v>
      </c>
      <c r="T38" s="220">
        <v>0</v>
      </c>
      <c r="U38" s="221" t="s">
        <v>585</v>
      </c>
      <c r="V38" s="220">
        <v>0</v>
      </c>
      <c r="W38" s="221" t="s">
        <v>585</v>
      </c>
      <c r="X38" s="220">
        <v>0</v>
      </c>
      <c r="Y38" s="221" t="s">
        <v>585</v>
      </c>
      <c r="Z38" s="220" t="s">
        <v>578</v>
      </c>
      <c r="AA38" s="221" t="s">
        <v>578</v>
      </c>
      <c r="AB38" s="220">
        <v>0</v>
      </c>
      <c r="AC38" s="220">
        <v>0</v>
      </c>
    </row>
    <row r="39" spans="1:29" s="198" customFormat="1" x14ac:dyDescent="0.25">
      <c r="A39" s="199" t="s">
        <v>157</v>
      </c>
      <c r="B39" s="200" t="s">
        <v>541</v>
      </c>
      <c r="C39" s="220"/>
      <c r="D39" s="220"/>
      <c r="E39" s="220"/>
      <c r="F39" s="220"/>
      <c r="G39" s="220">
        <v>0</v>
      </c>
      <c r="H39" s="220">
        <v>0</v>
      </c>
      <c r="I39" s="221" t="s">
        <v>585</v>
      </c>
      <c r="J39" s="220">
        <v>0</v>
      </c>
      <c r="K39" s="221" t="s">
        <v>585</v>
      </c>
      <c r="L39" s="220">
        <v>0</v>
      </c>
      <c r="M39" s="221" t="s">
        <v>585</v>
      </c>
      <c r="N39" s="220">
        <v>0</v>
      </c>
      <c r="O39" s="221" t="s">
        <v>585</v>
      </c>
      <c r="P39" s="220">
        <v>0</v>
      </c>
      <c r="Q39" s="221" t="s">
        <v>585</v>
      </c>
      <c r="R39" s="220">
        <v>0</v>
      </c>
      <c r="S39" s="221" t="s">
        <v>585</v>
      </c>
      <c r="T39" s="220">
        <v>0</v>
      </c>
      <c r="U39" s="221" t="s">
        <v>585</v>
      </c>
      <c r="V39" s="220">
        <v>0</v>
      </c>
      <c r="W39" s="221" t="s">
        <v>585</v>
      </c>
      <c r="X39" s="220">
        <v>0</v>
      </c>
      <c r="Y39" s="221" t="s">
        <v>585</v>
      </c>
      <c r="Z39" s="220" t="s">
        <v>578</v>
      </c>
      <c r="AA39" s="221" t="s">
        <v>578</v>
      </c>
      <c r="AB39" s="220">
        <v>0</v>
      </c>
      <c r="AC39" s="220">
        <v>0</v>
      </c>
    </row>
    <row r="40" spans="1:29" s="198" customFormat="1" x14ac:dyDescent="0.25">
      <c r="A40" s="199" t="s">
        <v>156</v>
      </c>
      <c r="B40" s="200" t="s">
        <v>543</v>
      </c>
      <c r="C40" s="220"/>
      <c r="D40" s="220"/>
      <c r="E40" s="220"/>
      <c r="F40" s="220"/>
      <c r="G40" s="220">
        <v>0</v>
      </c>
      <c r="H40" s="220">
        <v>0</v>
      </c>
      <c r="I40" s="221" t="s">
        <v>585</v>
      </c>
      <c r="J40" s="220">
        <v>0</v>
      </c>
      <c r="K40" s="221" t="s">
        <v>585</v>
      </c>
      <c r="L40" s="220">
        <v>0</v>
      </c>
      <c r="M40" s="221" t="s">
        <v>585</v>
      </c>
      <c r="N40" s="220">
        <v>0</v>
      </c>
      <c r="O40" s="221" t="s">
        <v>585</v>
      </c>
      <c r="P40" s="220">
        <v>0</v>
      </c>
      <c r="Q40" s="221" t="s">
        <v>585</v>
      </c>
      <c r="R40" s="220">
        <v>0</v>
      </c>
      <c r="S40" s="221" t="s">
        <v>585</v>
      </c>
      <c r="T40" s="220">
        <v>0</v>
      </c>
      <c r="U40" s="221" t="s">
        <v>585</v>
      </c>
      <c r="V40" s="220">
        <v>0</v>
      </c>
      <c r="W40" s="221" t="s">
        <v>585</v>
      </c>
      <c r="X40" s="220">
        <v>0</v>
      </c>
      <c r="Y40" s="221" t="s">
        <v>585</v>
      </c>
      <c r="Z40" s="220" t="s">
        <v>578</v>
      </c>
      <c r="AA40" s="221" t="s">
        <v>578</v>
      </c>
      <c r="AB40" s="220">
        <v>0</v>
      </c>
      <c r="AC40" s="220">
        <v>0</v>
      </c>
    </row>
    <row r="41" spans="1:29" s="198" customFormat="1" x14ac:dyDescent="0.25">
      <c r="A41" s="199" t="s">
        <v>155</v>
      </c>
      <c r="B41" s="200" t="s">
        <v>544</v>
      </c>
      <c r="C41" s="220"/>
      <c r="D41" s="220"/>
      <c r="E41" s="220"/>
      <c r="F41" s="220"/>
      <c r="G41" s="220">
        <v>0</v>
      </c>
      <c r="H41" s="220">
        <v>0</v>
      </c>
      <c r="I41" s="221" t="s">
        <v>585</v>
      </c>
      <c r="J41" s="220">
        <v>0</v>
      </c>
      <c r="K41" s="221" t="s">
        <v>585</v>
      </c>
      <c r="L41" s="220">
        <v>0</v>
      </c>
      <c r="M41" s="221" t="s">
        <v>585</v>
      </c>
      <c r="N41" s="220">
        <v>0</v>
      </c>
      <c r="O41" s="221" t="s">
        <v>585</v>
      </c>
      <c r="P41" s="220">
        <v>0</v>
      </c>
      <c r="Q41" s="221" t="s">
        <v>585</v>
      </c>
      <c r="R41" s="220">
        <v>0</v>
      </c>
      <c r="S41" s="221" t="s">
        <v>585</v>
      </c>
      <c r="T41" s="220">
        <v>0</v>
      </c>
      <c r="U41" s="221" t="s">
        <v>585</v>
      </c>
      <c r="V41" s="220">
        <v>0</v>
      </c>
      <c r="W41" s="221" t="s">
        <v>585</v>
      </c>
      <c r="X41" s="220">
        <v>0</v>
      </c>
      <c r="Y41" s="221" t="s">
        <v>585</v>
      </c>
      <c r="Z41" s="220" t="s">
        <v>578</v>
      </c>
      <c r="AA41" s="221" t="s">
        <v>578</v>
      </c>
      <c r="AB41" s="220">
        <v>0</v>
      </c>
      <c r="AC41" s="220">
        <v>0</v>
      </c>
    </row>
    <row r="42" spans="1:29" s="198" customFormat="1" x14ac:dyDescent="0.25">
      <c r="A42" s="199" t="s">
        <v>154</v>
      </c>
      <c r="B42" s="200" t="s">
        <v>545</v>
      </c>
      <c r="C42" s="220"/>
      <c r="D42" s="220"/>
      <c r="E42" s="220"/>
      <c r="F42" s="220"/>
      <c r="G42" s="220">
        <v>0</v>
      </c>
      <c r="H42" s="220">
        <v>0</v>
      </c>
      <c r="I42" s="221" t="s">
        <v>585</v>
      </c>
      <c r="J42" s="220">
        <v>0</v>
      </c>
      <c r="K42" s="221" t="s">
        <v>585</v>
      </c>
      <c r="L42" s="220">
        <v>0</v>
      </c>
      <c r="M42" s="221" t="s">
        <v>585</v>
      </c>
      <c r="N42" s="220">
        <v>0</v>
      </c>
      <c r="O42" s="221" t="s">
        <v>585</v>
      </c>
      <c r="P42" s="220">
        <v>0</v>
      </c>
      <c r="Q42" s="221" t="s">
        <v>585</v>
      </c>
      <c r="R42" s="220">
        <v>0</v>
      </c>
      <c r="S42" s="221" t="s">
        <v>585</v>
      </c>
      <c r="T42" s="220">
        <v>0</v>
      </c>
      <c r="U42" s="221" t="s">
        <v>585</v>
      </c>
      <c r="V42" s="220">
        <v>0</v>
      </c>
      <c r="W42" s="221" t="s">
        <v>585</v>
      </c>
      <c r="X42" s="220">
        <v>0</v>
      </c>
      <c r="Y42" s="221" t="s">
        <v>585</v>
      </c>
      <c r="Z42" s="220" t="s">
        <v>578</v>
      </c>
      <c r="AA42" s="221" t="s">
        <v>578</v>
      </c>
      <c r="AB42" s="220">
        <v>0</v>
      </c>
      <c r="AC42" s="220">
        <v>0</v>
      </c>
    </row>
    <row r="43" spans="1:29" s="198" customFormat="1" x14ac:dyDescent="0.25">
      <c r="A43" s="199" t="s">
        <v>546</v>
      </c>
      <c r="B43" s="200" t="s">
        <v>547</v>
      </c>
      <c r="C43" s="220"/>
      <c r="D43" s="220"/>
      <c r="E43" s="220"/>
      <c r="F43" s="220"/>
      <c r="G43" s="220">
        <v>0</v>
      </c>
      <c r="H43" s="220">
        <v>0</v>
      </c>
      <c r="I43" s="221" t="s">
        <v>585</v>
      </c>
      <c r="J43" s="220">
        <v>0</v>
      </c>
      <c r="K43" s="221" t="s">
        <v>585</v>
      </c>
      <c r="L43" s="220">
        <v>0</v>
      </c>
      <c r="M43" s="221" t="s">
        <v>585</v>
      </c>
      <c r="N43" s="220">
        <v>0</v>
      </c>
      <c r="O43" s="221" t="s">
        <v>585</v>
      </c>
      <c r="P43" s="220">
        <v>0</v>
      </c>
      <c r="Q43" s="221" t="s">
        <v>585</v>
      </c>
      <c r="R43" s="220">
        <v>0</v>
      </c>
      <c r="S43" s="221" t="s">
        <v>585</v>
      </c>
      <c r="T43" s="220">
        <v>0</v>
      </c>
      <c r="U43" s="221" t="s">
        <v>585</v>
      </c>
      <c r="V43" s="220">
        <v>0</v>
      </c>
      <c r="W43" s="221" t="s">
        <v>585</v>
      </c>
      <c r="X43" s="220">
        <v>0</v>
      </c>
      <c r="Y43" s="221" t="s">
        <v>585</v>
      </c>
      <c r="Z43" s="220" t="s">
        <v>578</v>
      </c>
      <c r="AA43" s="221" t="s">
        <v>578</v>
      </c>
      <c r="AB43" s="220">
        <v>0</v>
      </c>
      <c r="AC43" s="220">
        <v>0</v>
      </c>
    </row>
    <row r="44" spans="1:29" s="198" customFormat="1" x14ac:dyDescent="0.25">
      <c r="A44" s="199" t="s">
        <v>548</v>
      </c>
      <c r="B44" s="200" t="s">
        <v>549</v>
      </c>
      <c r="C44" s="220"/>
      <c r="D44" s="220"/>
      <c r="E44" s="220"/>
      <c r="F44" s="220"/>
      <c r="G44" s="220">
        <v>0</v>
      </c>
      <c r="H44" s="220">
        <v>4</v>
      </c>
      <c r="I44" s="221" t="s">
        <v>578</v>
      </c>
      <c r="J44" s="220">
        <v>0</v>
      </c>
      <c r="K44" s="221" t="s">
        <v>585</v>
      </c>
      <c r="L44" s="220">
        <v>0</v>
      </c>
      <c r="M44" s="221" t="s">
        <v>585</v>
      </c>
      <c r="N44" s="220">
        <v>0</v>
      </c>
      <c r="O44" s="221" t="s">
        <v>585</v>
      </c>
      <c r="P44" s="220">
        <v>0</v>
      </c>
      <c r="Q44" s="221" t="s">
        <v>585</v>
      </c>
      <c r="R44" s="220">
        <v>0</v>
      </c>
      <c r="S44" s="221" t="s">
        <v>585</v>
      </c>
      <c r="T44" s="220">
        <v>0</v>
      </c>
      <c r="U44" s="221" t="s">
        <v>585</v>
      </c>
      <c r="V44" s="220">
        <v>0</v>
      </c>
      <c r="W44" s="221" t="s">
        <v>585</v>
      </c>
      <c r="X44" s="220">
        <v>0</v>
      </c>
      <c r="Y44" s="221" t="s">
        <v>585</v>
      </c>
      <c r="Z44" s="220" t="s">
        <v>578</v>
      </c>
      <c r="AA44" s="221" t="s">
        <v>578</v>
      </c>
      <c r="AB44" s="220">
        <v>4</v>
      </c>
      <c r="AC44" s="220">
        <v>0</v>
      </c>
    </row>
    <row r="45" spans="1:29" s="198" customFormat="1" x14ac:dyDescent="0.25">
      <c r="A45" s="199" t="s">
        <v>550</v>
      </c>
      <c r="B45" s="200" t="s">
        <v>551</v>
      </c>
      <c r="C45" s="220"/>
      <c r="D45" s="220"/>
      <c r="E45" s="220"/>
      <c r="F45" s="220"/>
      <c r="G45" s="220">
        <v>0</v>
      </c>
      <c r="H45" s="220">
        <v>0</v>
      </c>
      <c r="I45" s="221" t="s">
        <v>585</v>
      </c>
      <c r="J45" s="220">
        <v>0</v>
      </c>
      <c r="K45" s="221" t="s">
        <v>585</v>
      </c>
      <c r="L45" s="220">
        <v>0</v>
      </c>
      <c r="M45" s="221" t="s">
        <v>585</v>
      </c>
      <c r="N45" s="220">
        <v>0</v>
      </c>
      <c r="O45" s="221" t="s">
        <v>585</v>
      </c>
      <c r="P45" s="220">
        <v>0</v>
      </c>
      <c r="Q45" s="221" t="s">
        <v>585</v>
      </c>
      <c r="R45" s="220">
        <v>0</v>
      </c>
      <c r="S45" s="221" t="s">
        <v>585</v>
      </c>
      <c r="T45" s="220">
        <v>0</v>
      </c>
      <c r="U45" s="221" t="s">
        <v>585</v>
      </c>
      <c r="V45" s="220">
        <v>0</v>
      </c>
      <c r="W45" s="221" t="s">
        <v>585</v>
      </c>
      <c r="X45" s="220">
        <v>0</v>
      </c>
      <c r="Y45" s="221" t="s">
        <v>585</v>
      </c>
      <c r="Z45" s="220" t="s">
        <v>578</v>
      </c>
      <c r="AA45" s="221" t="s">
        <v>578</v>
      </c>
      <c r="AB45" s="220">
        <v>0</v>
      </c>
      <c r="AC45" s="220">
        <v>0</v>
      </c>
    </row>
    <row r="46" spans="1:29" s="198" customFormat="1" x14ac:dyDescent="0.25">
      <c r="A46" s="199" t="s">
        <v>552</v>
      </c>
      <c r="B46" s="200" t="s">
        <v>553</v>
      </c>
      <c r="C46" s="220"/>
      <c r="D46" s="220"/>
      <c r="E46" s="220"/>
      <c r="F46" s="220"/>
      <c r="G46" s="220">
        <v>0</v>
      </c>
      <c r="H46" s="220">
        <v>0</v>
      </c>
      <c r="I46" s="221" t="s">
        <v>585</v>
      </c>
      <c r="J46" s="220"/>
      <c r="K46" s="221" t="s">
        <v>585</v>
      </c>
      <c r="L46" s="220">
        <v>0</v>
      </c>
      <c r="M46" s="221" t="s">
        <v>585</v>
      </c>
      <c r="N46" s="220"/>
      <c r="O46" s="221" t="s">
        <v>585</v>
      </c>
      <c r="P46" s="220">
        <v>0</v>
      </c>
      <c r="Q46" s="221" t="s">
        <v>585</v>
      </c>
      <c r="R46" s="220"/>
      <c r="S46" s="221" t="s">
        <v>585</v>
      </c>
      <c r="T46" s="220">
        <v>0</v>
      </c>
      <c r="U46" s="221" t="s">
        <v>585</v>
      </c>
      <c r="V46" s="220"/>
      <c r="W46" s="221" t="s">
        <v>585</v>
      </c>
      <c r="X46" s="220"/>
      <c r="Y46" s="221" t="s">
        <v>585</v>
      </c>
      <c r="Z46" s="220"/>
      <c r="AA46" s="221" t="s">
        <v>585</v>
      </c>
      <c r="AB46" s="220">
        <v>0</v>
      </c>
      <c r="AC46" s="220">
        <v>0</v>
      </c>
    </row>
    <row r="47" spans="1:29" s="198" customFormat="1" x14ac:dyDescent="0.25">
      <c r="A47" s="196" t="s">
        <v>62</v>
      </c>
      <c r="B47" s="197" t="s">
        <v>153</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198" customFormat="1" x14ac:dyDescent="0.25">
      <c r="A48" s="199" t="s">
        <v>152</v>
      </c>
      <c r="B48" s="200"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578</v>
      </c>
      <c r="AA48" s="220"/>
      <c r="AB48" s="220">
        <v>0</v>
      </c>
      <c r="AC48" s="220">
        <v>0</v>
      </c>
    </row>
    <row r="49" spans="1:29" s="198" customFormat="1" ht="31.5" x14ac:dyDescent="0.25">
      <c r="A49" s="199" t="s">
        <v>151</v>
      </c>
      <c r="B49" s="202" t="s">
        <v>540</v>
      </c>
      <c r="C49" s="220">
        <v>50</v>
      </c>
      <c r="D49" s="220">
        <v>50</v>
      </c>
      <c r="E49" s="220"/>
      <c r="F49" s="220"/>
      <c r="G49" s="220">
        <v>25</v>
      </c>
      <c r="H49" s="220">
        <v>25</v>
      </c>
      <c r="I49" s="220"/>
      <c r="J49" s="220">
        <v>0</v>
      </c>
      <c r="K49" s="220"/>
      <c r="L49" s="220">
        <v>0</v>
      </c>
      <c r="M49" s="220"/>
      <c r="N49" s="220">
        <v>25</v>
      </c>
      <c r="O49" s="220"/>
      <c r="P49" s="220">
        <v>0</v>
      </c>
      <c r="Q49" s="220"/>
      <c r="R49" s="220">
        <v>0</v>
      </c>
      <c r="S49" s="220"/>
      <c r="T49" s="220">
        <v>0</v>
      </c>
      <c r="U49" s="220"/>
      <c r="V49" s="220">
        <v>0</v>
      </c>
      <c r="W49" s="220"/>
      <c r="X49" s="220">
        <v>0</v>
      </c>
      <c r="Y49" s="220"/>
      <c r="Z49" s="220" t="s">
        <v>578</v>
      </c>
      <c r="AA49" s="220"/>
      <c r="AB49" s="220">
        <v>25</v>
      </c>
      <c r="AC49" s="220">
        <v>25</v>
      </c>
    </row>
    <row r="50" spans="1:29" s="198" customFormat="1" x14ac:dyDescent="0.25">
      <c r="A50" s="199" t="s">
        <v>150</v>
      </c>
      <c r="B50" s="202"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578</v>
      </c>
      <c r="AA50" s="220"/>
      <c r="AB50" s="220">
        <v>0</v>
      </c>
      <c r="AC50" s="220">
        <v>0</v>
      </c>
    </row>
    <row r="51" spans="1:29" s="198" customFormat="1" ht="31.5" x14ac:dyDescent="0.25">
      <c r="A51" s="199" t="s">
        <v>148</v>
      </c>
      <c r="B51" s="200"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578</v>
      </c>
      <c r="AA51" s="220"/>
      <c r="AB51" s="220">
        <v>0</v>
      </c>
      <c r="AC51" s="220">
        <v>0</v>
      </c>
    </row>
    <row r="52" spans="1:29" s="198" customFormat="1" ht="31.5" x14ac:dyDescent="0.25">
      <c r="A52" s="199" t="s">
        <v>146</v>
      </c>
      <c r="B52" s="200"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578</v>
      </c>
      <c r="AA52" s="220"/>
      <c r="AB52" s="220">
        <v>0</v>
      </c>
      <c r="AC52" s="220">
        <v>0</v>
      </c>
    </row>
    <row r="53" spans="1:29" s="198" customFormat="1" x14ac:dyDescent="0.25">
      <c r="A53" s="199" t="s">
        <v>144</v>
      </c>
      <c r="B53" s="200"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578</v>
      </c>
      <c r="AA53" s="220"/>
      <c r="AB53" s="220">
        <v>0</v>
      </c>
      <c r="AC53" s="220">
        <v>0</v>
      </c>
    </row>
    <row r="54" spans="1:29" s="198" customFormat="1" x14ac:dyDescent="0.25">
      <c r="A54" s="199" t="s">
        <v>142</v>
      </c>
      <c r="B54" s="200"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578</v>
      </c>
      <c r="AA54" s="220"/>
      <c r="AB54" s="220">
        <v>0</v>
      </c>
      <c r="AC54" s="220">
        <v>0</v>
      </c>
    </row>
    <row r="55" spans="1:29" s="198" customFormat="1" x14ac:dyDescent="0.25">
      <c r="A55" s="199" t="s">
        <v>554</v>
      </c>
      <c r="B55" s="200"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578</v>
      </c>
      <c r="AA55" s="220"/>
      <c r="AB55" s="220">
        <v>0</v>
      </c>
      <c r="AC55" s="220">
        <v>0</v>
      </c>
    </row>
    <row r="56" spans="1:29" s="198" customFormat="1" x14ac:dyDescent="0.25">
      <c r="A56" s="199" t="s">
        <v>555</v>
      </c>
      <c r="B56" s="200"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578</v>
      </c>
      <c r="AA56" s="220"/>
      <c r="AB56" s="220">
        <v>0</v>
      </c>
      <c r="AC56" s="220">
        <v>0</v>
      </c>
    </row>
    <row r="57" spans="1:29" s="198" customFormat="1" x14ac:dyDescent="0.25">
      <c r="A57" s="199" t="s">
        <v>556</v>
      </c>
      <c r="B57" s="200"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578</v>
      </c>
      <c r="AA57" s="220"/>
      <c r="AB57" s="220">
        <v>0</v>
      </c>
      <c r="AC57" s="220">
        <v>0</v>
      </c>
    </row>
    <row r="58" spans="1:29" s="198" customFormat="1" x14ac:dyDescent="0.25">
      <c r="A58" s="199" t="s">
        <v>557</v>
      </c>
      <c r="B58" s="200" t="s">
        <v>549</v>
      </c>
      <c r="C58" s="220">
        <v>8</v>
      </c>
      <c r="D58" s="220">
        <v>8</v>
      </c>
      <c r="E58" s="220"/>
      <c r="F58" s="220"/>
      <c r="G58" s="220">
        <v>0</v>
      </c>
      <c r="H58" s="220">
        <v>4</v>
      </c>
      <c r="I58" s="220"/>
      <c r="J58" s="220">
        <v>0</v>
      </c>
      <c r="K58" s="220"/>
      <c r="L58" s="220">
        <v>0</v>
      </c>
      <c r="M58" s="220"/>
      <c r="N58" s="220">
        <v>4</v>
      </c>
      <c r="O58" s="220"/>
      <c r="P58" s="220">
        <v>0</v>
      </c>
      <c r="Q58" s="220"/>
      <c r="R58" s="220">
        <v>0</v>
      </c>
      <c r="S58" s="220"/>
      <c r="T58" s="220">
        <v>0</v>
      </c>
      <c r="U58" s="220"/>
      <c r="V58" s="220">
        <v>0</v>
      </c>
      <c r="W58" s="220"/>
      <c r="X58" s="220">
        <v>0</v>
      </c>
      <c r="Y58" s="220"/>
      <c r="Z58" s="220" t="s">
        <v>578</v>
      </c>
      <c r="AA58" s="220"/>
      <c r="AB58" s="220">
        <v>4</v>
      </c>
      <c r="AC58" s="220">
        <v>4</v>
      </c>
    </row>
    <row r="59" spans="1:29" s="198" customFormat="1" x14ac:dyDescent="0.25">
      <c r="A59" s="199" t="s">
        <v>558</v>
      </c>
      <c r="B59" s="200"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578</v>
      </c>
      <c r="AA59" s="220"/>
      <c r="AB59" s="220">
        <v>0</v>
      </c>
      <c r="AC59" s="220">
        <v>0</v>
      </c>
    </row>
    <row r="60" spans="1:29" s="198" customFormat="1" x14ac:dyDescent="0.25">
      <c r="A60" s="199" t="s">
        <v>559</v>
      </c>
      <c r="B60" s="200" t="s">
        <v>553</v>
      </c>
      <c r="C60" s="220">
        <v>0</v>
      </c>
      <c r="D60" s="220">
        <v>0</v>
      </c>
      <c r="E60" s="220"/>
      <c r="F60" s="220"/>
      <c r="G60" s="220">
        <v>25</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198" customFormat="1" ht="35.25" customHeight="1" x14ac:dyDescent="0.25">
      <c r="A61" s="196" t="s">
        <v>60</v>
      </c>
      <c r="B61" s="197"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98" customFormat="1" x14ac:dyDescent="0.25">
      <c r="A62" s="199" t="s">
        <v>140</v>
      </c>
      <c r="B62" s="200" t="s">
        <v>139</v>
      </c>
      <c r="C62" s="220">
        <v>439.69293412357462</v>
      </c>
      <c r="D62" s="220">
        <v>439.78263534672772</v>
      </c>
      <c r="E62" s="220"/>
      <c r="F62" s="220"/>
      <c r="G62" s="220">
        <v>157.98085302000001</v>
      </c>
      <c r="H62" s="220">
        <v>281.71208110357458</v>
      </c>
      <c r="I62" s="220"/>
      <c r="J62" s="220">
        <v>0</v>
      </c>
      <c r="K62" s="220"/>
      <c r="L62" s="220">
        <v>0</v>
      </c>
      <c r="M62" s="220"/>
      <c r="N62" s="220">
        <v>281.80178232672779</v>
      </c>
      <c r="O62" s="220"/>
      <c r="P62" s="220">
        <v>0</v>
      </c>
      <c r="Q62" s="220"/>
      <c r="R62" s="220">
        <v>0</v>
      </c>
      <c r="S62" s="220"/>
      <c r="T62" s="220">
        <v>0</v>
      </c>
      <c r="U62" s="220"/>
      <c r="V62" s="220">
        <v>0</v>
      </c>
      <c r="W62" s="220"/>
      <c r="X62" s="220">
        <v>0</v>
      </c>
      <c r="Y62" s="220"/>
      <c r="Z62" s="220" t="s">
        <v>578</v>
      </c>
      <c r="AA62" s="220"/>
      <c r="AB62" s="220">
        <v>281.71208110357458</v>
      </c>
      <c r="AC62" s="220">
        <v>281.80178232672779</v>
      </c>
    </row>
    <row r="63" spans="1:29" s="198" customFormat="1" x14ac:dyDescent="0.25">
      <c r="A63" s="199" t="s">
        <v>138</v>
      </c>
      <c r="B63" s="202"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578</v>
      </c>
      <c r="AA63" s="220"/>
      <c r="AB63" s="220">
        <v>0</v>
      </c>
      <c r="AC63" s="220">
        <v>0</v>
      </c>
    </row>
    <row r="64" spans="1:29" s="198" customFormat="1" x14ac:dyDescent="0.25">
      <c r="A64" s="199" t="s">
        <v>137</v>
      </c>
      <c r="B64" s="200" t="s">
        <v>131</v>
      </c>
      <c r="C64" s="220"/>
      <c r="D64" s="220"/>
      <c r="E64" s="220"/>
      <c r="F64" s="220"/>
      <c r="G64" s="220">
        <v>25</v>
      </c>
      <c r="H64" s="220">
        <v>25</v>
      </c>
      <c r="I64" s="220"/>
      <c r="J64" s="220">
        <v>0</v>
      </c>
      <c r="K64" s="220"/>
      <c r="L64" s="220">
        <v>0</v>
      </c>
      <c r="M64" s="220"/>
      <c r="N64" s="220">
        <v>25</v>
      </c>
      <c r="O64" s="220"/>
      <c r="P64" s="220">
        <v>0</v>
      </c>
      <c r="Q64" s="220"/>
      <c r="R64" s="220">
        <v>0</v>
      </c>
      <c r="S64" s="220"/>
      <c r="T64" s="220">
        <v>0</v>
      </c>
      <c r="U64" s="220"/>
      <c r="V64" s="220">
        <v>0</v>
      </c>
      <c r="W64" s="220"/>
      <c r="X64" s="220">
        <v>0</v>
      </c>
      <c r="Y64" s="220"/>
      <c r="Z64" s="220" t="s">
        <v>578</v>
      </c>
      <c r="AA64" s="220"/>
      <c r="AB64" s="220">
        <v>25</v>
      </c>
      <c r="AC64" s="220">
        <v>25</v>
      </c>
    </row>
    <row r="65" spans="1:29" s="198" customFormat="1" x14ac:dyDescent="0.25">
      <c r="A65" s="199" t="s">
        <v>136</v>
      </c>
      <c r="B65" s="202"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578</v>
      </c>
      <c r="AA65" s="220"/>
      <c r="AB65" s="220">
        <v>0</v>
      </c>
      <c r="AC65" s="220">
        <v>0</v>
      </c>
    </row>
    <row r="66" spans="1:29" s="198" customFormat="1" x14ac:dyDescent="0.25">
      <c r="A66" s="199" t="s">
        <v>135</v>
      </c>
      <c r="B66" s="202"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578</v>
      </c>
      <c r="AA66" s="220"/>
      <c r="AB66" s="220">
        <v>0</v>
      </c>
      <c r="AC66" s="220">
        <v>0</v>
      </c>
    </row>
    <row r="67" spans="1:29" s="198" customFormat="1" x14ac:dyDescent="0.25">
      <c r="A67" s="199" t="s">
        <v>134</v>
      </c>
      <c r="B67" s="200"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578</v>
      </c>
      <c r="AA67" s="220"/>
      <c r="AB67" s="220">
        <v>0</v>
      </c>
      <c r="AC67" s="220">
        <v>0</v>
      </c>
    </row>
    <row r="68" spans="1:29" s="198" customFormat="1" x14ac:dyDescent="0.25">
      <c r="A68" s="199" t="s">
        <v>560</v>
      </c>
      <c r="B68" s="200"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578</v>
      </c>
      <c r="AA68" s="220"/>
      <c r="AB68" s="220">
        <v>0</v>
      </c>
      <c r="AC68" s="220">
        <v>0</v>
      </c>
    </row>
    <row r="69" spans="1:29" s="198" customFormat="1" x14ac:dyDescent="0.25">
      <c r="A69" s="199" t="s">
        <v>561</v>
      </c>
      <c r="B69" s="200"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578</v>
      </c>
      <c r="AA69" s="220"/>
      <c r="AB69" s="220">
        <v>0</v>
      </c>
      <c r="AC69" s="220">
        <v>0</v>
      </c>
    </row>
    <row r="70" spans="1:29" s="198" customFormat="1" x14ac:dyDescent="0.25">
      <c r="A70" s="199" t="s">
        <v>562</v>
      </c>
      <c r="B70" s="200"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578</v>
      </c>
      <c r="AA70" s="220"/>
      <c r="AB70" s="220">
        <v>0</v>
      </c>
      <c r="AC70" s="220">
        <v>0</v>
      </c>
    </row>
    <row r="71" spans="1:29" s="198" customFormat="1" x14ac:dyDescent="0.25">
      <c r="A71" s="199" t="s">
        <v>563</v>
      </c>
      <c r="B71" s="200" t="s">
        <v>549</v>
      </c>
      <c r="C71" s="220"/>
      <c r="D71" s="220"/>
      <c r="E71" s="220"/>
      <c r="F71" s="220"/>
      <c r="G71" s="220">
        <v>0</v>
      </c>
      <c r="H71" s="220">
        <v>4</v>
      </c>
      <c r="I71" s="220"/>
      <c r="J71" s="220">
        <v>0</v>
      </c>
      <c r="K71" s="220"/>
      <c r="L71" s="220">
        <v>0</v>
      </c>
      <c r="M71" s="220"/>
      <c r="N71" s="220">
        <v>4</v>
      </c>
      <c r="O71" s="220"/>
      <c r="P71" s="220">
        <v>0</v>
      </c>
      <c r="Q71" s="220"/>
      <c r="R71" s="220">
        <v>0</v>
      </c>
      <c r="S71" s="220"/>
      <c r="T71" s="220">
        <v>0</v>
      </c>
      <c r="U71" s="220"/>
      <c r="V71" s="220">
        <v>0</v>
      </c>
      <c r="W71" s="220"/>
      <c r="X71" s="220">
        <v>0</v>
      </c>
      <c r="Y71" s="220"/>
      <c r="Z71" s="220" t="s">
        <v>578</v>
      </c>
      <c r="AA71" s="220"/>
      <c r="AB71" s="220">
        <v>4</v>
      </c>
      <c r="AC71" s="220">
        <v>4</v>
      </c>
    </row>
    <row r="72" spans="1:29" s="198" customFormat="1" x14ac:dyDescent="0.25">
      <c r="A72" s="199" t="s">
        <v>564</v>
      </c>
      <c r="B72" s="200"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578</v>
      </c>
      <c r="AA72" s="220"/>
      <c r="AB72" s="220">
        <v>0</v>
      </c>
      <c r="AC72" s="220">
        <v>0</v>
      </c>
    </row>
    <row r="73" spans="1:29" s="198" customFormat="1" x14ac:dyDescent="0.25">
      <c r="A73" s="199" t="s">
        <v>565</v>
      </c>
      <c r="B73" s="200"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198" customFormat="1" ht="36.75" customHeight="1" x14ac:dyDescent="0.25">
      <c r="A74" s="196" t="s">
        <v>59</v>
      </c>
      <c r="B74" s="203"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578</v>
      </c>
      <c r="AA74" s="220"/>
      <c r="AB74" s="220">
        <v>0</v>
      </c>
      <c r="AC74" s="220">
        <v>0</v>
      </c>
    </row>
    <row r="75" spans="1:29" s="198" customFormat="1" x14ac:dyDescent="0.25">
      <c r="A75" s="196" t="s">
        <v>57</v>
      </c>
      <c r="B75" s="197"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98" customFormat="1" x14ac:dyDescent="0.25">
      <c r="A76" s="199" t="s">
        <v>223</v>
      </c>
      <c r="B76" s="200" t="s">
        <v>542</v>
      </c>
      <c r="C76" s="222"/>
      <c r="D76" s="204"/>
      <c r="E76" s="204"/>
      <c r="F76" s="204"/>
      <c r="G76" s="220">
        <v>0</v>
      </c>
      <c r="H76" s="220">
        <v>0</v>
      </c>
      <c r="I76" s="204"/>
      <c r="J76" s="220">
        <v>0</v>
      </c>
      <c r="K76" s="204"/>
      <c r="L76" s="220">
        <v>0</v>
      </c>
      <c r="M76" s="204"/>
      <c r="N76" s="220">
        <v>0</v>
      </c>
      <c r="O76" s="204"/>
      <c r="P76" s="220">
        <v>0</v>
      </c>
      <c r="Q76" s="204"/>
      <c r="R76" s="220">
        <v>0</v>
      </c>
      <c r="S76" s="204"/>
      <c r="T76" s="220">
        <v>0</v>
      </c>
      <c r="U76" s="204"/>
      <c r="V76" s="220">
        <v>0</v>
      </c>
      <c r="W76" s="204"/>
      <c r="X76" s="220">
        <v>0</v>
      </c>
      <c r="Y76" s="204"/>
      <c r="Z76" s="220" t="s">
        <v>578</v>
      </c>
      <c r="AA76" s="204"/>
      <c r="AB76" s="220">
        <v>0</v>
      </c>
      <c r="AC76" s="220">
        <v>0</v>
      </c>
    </row>
    <row r="77" spans="1:29" s="198" customFormat="1" ht="31.5" x14ac:dyDescent="0.25">
      <c r="A77" s="199" t="s">
        <v>224</v>
      </c>
      <c r="B77" s="202" t="s">
        <v>540</v>
      </c>
      <c r="C77" s="220"/>
      <c r="D77" s="220"/>
      <c r="E77" s="220"/>
      <c r="F77" s="220"/>
      <c r="G77" s="220">
        <v>16</v>
      </c>
      <c r="H77" s="220">
        <v>16</v>
      </c>
      <c r="I77" s="220"/>
      <c r="J77" s="220">
        <v>0</v>
      </c>
      <c r="K77" s="220"/>
      <c r="L77" s="220">
        <v>0</v>
      </c>
      <c r="M77" s="220"/>
      <c r="N77" s="220">
        <v>16</v>
      </c>
      <c r="O77" s="220"/>
      <c r="P77" s="220">
        <v>0</v>
      </c>
      <c r="Q77" s="220"/>
      <c r="R77" s="220">
        <v>0</v>
      </c>
      <c r="S77" s="220"/>
      <c r="T77" s="220">
        <v>0</v>
      </c>
      <c r="U77" s="220"/>
      <c r="V77" s="220">
        <v>0</v>
      </c>
      <c r="W77" s="220"/>
      <c r="X77" s="220">
        <v>0</v>
      </c>
      <c r="Y77" s="220"/>
      <c r="Z77" s="220" t="s">
        <v>578</v>
      </c>
      <c r="AA77" s="220"/>
      <c r="AB77" s="220">
        <v>16</v>
      </c>
      <c r="AC77" s="220">
        <v>16</v>
      </c>
    </row>
    <row r="78" spans="1:29" s="198" customFormat="1" x14ac:dyDescent="0.25">
      <c r="A78" s="199" t="s">
        <v>225</v>
      </c>
      <c r="B78" s="202"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578</v>
      </c>
      <c r="AA78" s="220"/>
      <c r="AB78" s="220">
        <v>0</v>
      </c>
      <c r="AC78" s="220">
        <v>0</v>
      </c>
    </row>
    <row r="79" spans="1:29" s="198" customFormat="1" x14ac:dyDescent="0.25">
      <c r="A79" s="199" t="s">
        <v>226</v>
      </c>
      <c r="B79" s="200"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578</v>
      </c>
      <c r="AA79" s="220"/>
      <c r="AB79" s="220">
        <v>0</v>
      </c>
      <c r="AC79" s="220">
        <v>0</v>
      </c>
    </row>
    <row r="80" spans="1:29" s="198" customFormat="1" x14ac:dyDescent="0.25">
      <c r="A80" s="199" t="s">
        <v>227</v>
      </c>
      <c r="B80" s="200" t="s">
        <v>543</v>
      </c>
      <c r="C80" s="222"/>
      <c r="D80" s="204"/>
      <c r="E80" s="204"/>
      <c r="F80" s="204"/>
      <c r="G80" s="220">
        <v>0</v>
      </c>
      <c r="H80" s="220">
        <v>0</v>
      </c>
      <c r="I80" s="204"/>
      <c r="J80" s="220">
        <v>0</v>
      </c>
      <c r="K80" s="204"/>
      <c r="L80" s="220">
        <v>0</v>
      </c>
      <c r="M80" s="204"/>
      <c r="N80" s="220">
        <v>0</v>
      </c>
      <c r="O80" s="204"/>
      <c r="P80" s="220">
        <v>0</v>
      </c>
      <c r="Q80" s="204"/>
      <c r="R80" s="220">
        <v>0</v>
      </c>
      <c r="S80" s="204"/>
      <c r="T80" s="220">
        <v>0</v>
      </c>
      <c r="U80" s="204"/>
      <c r="V80" s="220">
        <v>0</v>
      </c>
      <c r="W80" s="204"/>
      <c r="X80" s="220">
        <v>0</v>
      </c>
      <c r="Y80" s="204"/>
      <c r="Z80" s="220" t="s">
        <v>578</v>
      </c>
      <c r="AA80" s="204"/>
      <c r="AB80" s="220">
        <v>0</v>
      </c>
      <c r="AC80" s="220">
        <v>0</v>
      </c>
    </row>
    <row r="81" spans="1:29" s="198" customFormat="1" x14ac:dyDescent="0.25">
      <c r="A81" s="199" t="s">
        <v>567</v>
      </c>
      <c r="B81" s="200" t="s">
        <v>544</v>
      </c>
      <c r="C81" s="222"/>
      <c r="D81" s="204"/>
      <c r="E81" s="204"/>
      <c r="F81" s="204"/>
      <c r="G81" s="220">
        <v>0</v>
      </c>
      <c r="H81" s="220">
        <v>0</v>
      </c>
      <c r="I81" s="204"/>
      <c r="J81" s="220">
        <v>0</v>
      </c>
      <c r="K81" s="204"/>
      <c r="L81" s="220">
        <v>0</v>
      </c>
      <c r="M81" s="204"/>
      <c r="N81" s="220">
        <v>0</v>
      </c>
      <c r="O81" s="204"/>
      <c r="P81" s="220">
        <v>0</v>
      </c>
      <c r="Q81" s="204"/>
      <c r="R81" s="220">
        <v>0</v>
      </c>
      <c r="S81" s="204"/>
      <c r="T81" s="220">
        <v>0</v>
      </c>
      <c r="U81" s="204"/>
      <c r="V81" s="220">
        <v>0</v>
      </c>
      <c r="W81" s="204"/>
      <c r="X81" s="220">
        <v>0</v>
      </c>
      <c r="Y81" s="204"/>
      <c r="Z81" s="220" t="s">
        <v>578</v>
      </c>
      <c r="AA81" s="204"/>
      <c r="AB81" s="220">
        <v>0</v>
      </c>
      <c r="AC81" s="220">
        <v>0</v>
      </c>
    </row>
    <row r="82" spans="1:29" s="198" customFormat="1" x14ac:dyDescent="0.25">
      <c r="A82" s="199" t="s">
        <v>568</v>
      </c>
      <c r="B82" s="200" t="s">
        <v>545</v>
      </c>
      <c r="C82" s="222"/>
      <c r="D82" s="204"/>
      <c r="E82" s="204"/>
      <c r="F82" s="204"/>
      <c r="G82" s="220">
        <v>0</v>
      </c>
      <c r="H82" s="220">
        <v>0</v>
      </c>
      <c r="I82" s="204"/>
      <c r="J82" s="220">
        <v>0</v>
      </c>
      <c r="K82" s="204"/>
      <c r="L82" s="220">
        <v>0</v>
      </c>
      <c r="M82" s="204"/>
      <c r="N82" s="220">
        <v>0</v>
      </c>
      <c r="O82" s="204"/>
      <c r="P82" s="220">
        <v>0</v>
      </c>
      <c r="Q82" s="204"/>
      <c r="R82" s="220">
        <v>0</v>
      </c>
      <c r="S82" s="204"/>
      <c r="T82" s="220">
        <v>0</v>
      </c>
      <c r="U82" s="204"/>
      <c r="V82" s="220">
        <v>0</v>
      </c>
      <c r="W82" s="204"/>
      <c r="X82" s="220">
        <v>0</v>
      </c>
      <c r="Y82" s="204"/>
      <c r="Z82" s="220" t="s">
        <v>578</v>
      </c>
      <c r="AA82" s="204"/>
      <c r="AB82" s="220">
        <v>0</v>
      </c>
      <c r="AC82" s="220">
        <v>0</v>
      </c>
    </row>
    <row r="83" spans="1:29" s="198" customFormat="1" x14ac:dyDescent="0.25">
      <c r="A83" s="199" t="s">
        <v>569</v>
      </c>
      <c r="B83" s="200" t="s">
        <v>547</v>
      </c>
      <c r="C83" s="222"/>
      <c r="D83" s="204"/>
      <c r="E83" s="204"/>
      <c r="F83" s="204"/>
      <c r="G83" s="220">
        <v>0</v>
      </c>
      <c r="H83" s="220">
        <v>0</v>
      </c>
      <c r="I83" s="204"/>
      <c r="J83" s="220">
        <v>0</v>
      </c>
      <c r="K83" s="204"/>
      <c r="L83" s="220">
        <v>0</v>
      </c>
      <c r="M83" s="204"/>
      <c r="N83" s="220">
        <v>0</v>
      </c>
      <c r="O83" s="204"/>
      <c r="P83" s="220">
        <v>0</v>
      </c>
      <c r="Q83" s="204"/>
      <c r="R83" s="220">
        <v>0</v>
      </c>
      <c r="S83" s="204"/>
      <c r="T83" s="220">
        <v>0</v>
      </c>
      <c r="U83" s="204"/>
      <c r="V83" s="220">
        <v>0</v>
      </c>
      <c r="W83" s="204"/>
      <c r="X83" s="220">
        <v>0</v>
      </c>
      <c r="Y83" s="204"/>
      <c r="Z83" s="220" t="s">
        <v>578</v>
      </c>
      <c r="AA83" s="204"/>
      <c r="AB83" s="220">
        <v>0</v>
      </c>
      <c r="AC83" s="220">
        <v>0</v>
      </c>
    </row>
    <row r="84" spans="1:29" s="198" customFormat="1" x14ac:dyDescent="0.25">
      <c r="A84" s="199" t="s">
        <v>570</v>
      </c>
      <c r="B84" s="200" t="s">
        <v>549</v>
      </c>
      <c r="C84" s="222"/>
      <c r="D84" s="204"/>
      <c r="E84" s="204"/>
      <c r="F84" s="204"/>
      <c r="G84" s="220">
        <v>0</v>
      </c>
      <c r="H84" s="220">
        <v>0</v>
      </c>
      <c r="I84" s="204"/>
      <c r="J84" s="220">
        <v>0</v>
      </c>
      <c r="K84" s="204"/>
      <c r="L84" s="220">
        <v>0</v>
      </c>
      <c r="M84" s="204"/>
      <c r="N84" s="220">
        <v>0</v>
      </c>
      <c r="O84" s="204"/>
      <c r="P84" s="220">
        <v>0</v>
      </c>
      <c r="Q84" s="204"/>
      <c r="R84" s="220">
        <v>0</v>
      </c>
      <c r="S84" s="204"/>
      <c r="T84" s="220">
        <v>0</v>
      </c>
      <c r="U84" s="204"/>
      <c r="V84" s="220">
        <v>0</v>
      </c>
      <c r="W84" s="204"/>
      <c r="X84" s="220">
        <v>0</v>
      </c>
      <c r="Y84" s="204"/>
      <c r="Z84" s="220" t="s">
        <v>578</v>
      </c>
      <c r="AA84" s="204"/>
      <c r="AB84" s="220">
        <v>0</v>
      </c>
      <c r="AC84" s="220">
        <v>0</v>
      </c>
    </row>
    <row r="85" spans="1:29" s="198" customFormat="1" x14ac:dyDescent="0.25">
      <c r="A85" s="199" t="s">
        <v>571</v>
      </c>
      <c r="B85" s="200" t="s">
        <v>551</v>
      </c>
      <c r="C85" s="222"/>
      <c r="D85" s="204"/>
      <c r="E85" s="204"/>
      <c r="F85" s="204"/>
      <c r="G85" s="220">
        <v>0</v>
      </c>
      <c r="H85" s="220">
        <v>0</v>
      </c>
      <c r="I85" s="204"/>
      <c r="J85" s="220">
        <v>0</v>
      </c>
      <c r="K85" s="204"/>
      <c r="L85" s="220">
        <v>0</v>
      </c>
      <c r="M85" s="204"/>
      <c r="N85" s="220">
        <v>0</v>
      </c>
      <c r="O85" s="204"/>
      <c r="P85" s="220">
        <v>0</v>
      </c>
      <c r="Q85" s="204"/>
      <c r="R85" s="220">
        <v>0</v>
      </c>
      <c r="S85" s="204"/>
      <c r="T85" s="220">
        <v>0</v>
      </c>
      <c r="U85" s="204"/>
      <c r="V85" s="220">
        <v>0</v>
      </c>
      <c r="W85" s="204"/>
      <c r="X85" s="220">
        <v>0</v>
      </c>
      <c r="Y85" s="204"/>
      <c r="Z85" s="220" t="s">
        <v>578</v>
      </c>
      <c r="AA85" s="204"/>
      <c r="AB85" s="220">
        <v>0</v>
      </c>
      <c r="AC85" s="220">
        <v>0</v>
      </c>
    </row>
    <row r="86" spans="1:29" s="198" customFormat="1" ht="13.5" customHeight="1" x14ac:dyDescent="0.25">
      <c r="A86" s="199" t="s">
        <v>572</v>
      </c>
      <c r="B86" s="200" t="s">
        <v>553</v>
      </c>
      <c r="C86" s="223"/>
      <c r="D86" s="204"/>
      <c r="E86" s="204"/>
      <c r="F86" s="204"/>
      <c r="G86" s="220">
        <v>0</v>
      </c>
      <c r="H86" s="220">
        <v>0</v>
      </c>
      <c r="I86" s="204"/>
      <c r="J86" s="220">
        <v>0</v>
      </c>
      <c r="K86" s="204"/>
      <c r="L86" s="220">
        <v>0</v>
      </c>
      <c r="M86" s="204"/>
      <c r="N86" s="220">
        <v>0</v>
      </c>
      <c r="O86" s="204"/>
      <c r="P86" s="220">
        <v>0</v>
      </c>
      <c r="Q86" s="204"/>
      <c r="R86" s="220">
        <v>0</v>
      </c>
      <c r="S86" s="204"/>
      <c r="T86" s="220">
        <v>0</v>
      </c>
      <c r="U86" s="204"/>
      <c r="V86" s="220">
        <v>0</v>
      </c>
      <c r="W86" s="204"/>
      <c r="X86" s="220">
        <v>0</v>
      </c>
      <c r="Y86" s="204"/>
      <c r="Z86" s="220" t="s">
        <v>578</v>
      </c>
      <c r="AA86" s="204"/>
      <c r="AB86" s="220">
        <v>0</v>
      </c>
      <c r="AC86" s="220">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32" zoomScale="55" zoomScaleSheetLayoutView="55" workbookViewId="0">
      <selection activeCell="AV37" sqref="AV37"/>
    </sheetView>
  </sheetViews>
  <sheetFormatPr defaultRowHeight="15" x14ac:dyDescent="0.25"/>
  <cols>
    <col min="1" max="1" width="6.140625" style="18" customWidth="1"/>
    <col min="2" max="2" width="23.140625" style="18" customWidth="1"/>
    <col min="3" max="3" width="24.5703125" style="18" customWidth="1"/>
    <col min="4" max="4" width="15.140625" style="18" customWidth="1"/>
    <col min="5" max="12" width="7.7109375" style="18" customWidth="1"/>
    <col min="13" max="13" width="17.5703125" style="18" customWidth="1"/>
    <col min="14" max="14" width="41.85546875" style="18" customWidth="1"/>
    <col min="15" max="15" width="26.28515625" style="18" customWidth="1"/>
    <col min="16" max="16" width="13.42578125" style="18" customWidth="1"/>
    <col min="17" max="17" width="46.85546875" style="18" customWidth="1"/>
    <col min="18" max="18" width="17" style="18" customWidth="1"/>
    <col min="19" max="20" width="9.7109375" style="18" customWidth="1"/>
    <col min="21" max="21" width="11.42578125" style="18" customWidth="1"/>
    <col min="22" max="22" width="12.7109375" style="18" customWidth="1"/>
    <col min="23" max="23" width="43.85546875" style="18" customWidth="1"/>
    <col min="24" max="25" width="10.7109375" style="18" customWidth="1"/>
    <col min="26" max="26" width="7.7109375" style="18" customWidth="1"/>
    <col min="27" max="28" width="10.7109375" style="18" customWidth="1"/>
    <col min="29" max="29" width="23.42578125" style="18" customWidth="1"/>
    <col min="30" max="30" width="10.7109375" style="18" customWidth="1"/>
    <col min="31" max="31" width="15.85546875" style="18" customWidth="1"/>
    <col min="32" max="43" width="16.7109375" style="18" customWidth="1"/>
    <col min="44" max="44" width="14.140625" style="18" customWidth="1"/>
    <col min="45" max="46" width="13.28515625" style="18" customWidth="1"/>
    <col min="47" max="47" width="10.7109375" style="18" customWidth="1"/>
    <col min="48" max="48" width="84.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4"/>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0" t="str">
        <f>'1. паспорт местоположение'!A12:C12</f>
        <v>N_TP3300.PS.0135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8.75" x14ac:dyDescent="0.25">
      <c r="A15" s="270"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05" t="s">
        <v>514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406" t="s">
        <v>53</v>
      </c>
      <c r="B22" s="409" t="s">
        <v>25</v>
      </c>
      <c r="C22" s="406" t="s">
        <v>52</v>
      </c>
      <c r="D22" s="406" t="s">
        <v>51</v>
      </c>
      <c r="E22" s="412" t="s">
        <v>525</v>
      </c>
      <c r="F22" s="413"/>
      <c r="G22" s="413"/>
      <c r="H22" s="413"/>
      <c r="I22" s="413"/>
      <c r="J22" s="413"/>
      <c r="K22" s="413"/>
      <c r="L22" s="414"/>
      <c r="M22" s="406" t="s">
        <v>50</v>
      </c>
      <c r="N22" s="406" t="s">
        <v>49</v>
      </c>
      <c r="O22" s="406" t="s">
        <v>48</v>
      </c>
      <c r="P22" s="415" t="s">
        <v>258</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1" customFormat="1" ht="64.5" customHeight="1" x14ac:dyDescent="0.25">
      <c r="A23" s="407"/>
      <c r="B23" s="410"/>
      <c r="C23" s="407"/>
      <c r="D23" s="407"/>
      <c r="E23" s="421" t="s">
        <v>24</v>
      </c>
      <c r="F23" s="423" t="s">
        <v>132</v>
      </c>
      <c r="G23" s="423" t="s">
        <v>131</v>
      </c>
      <c r="H23" s="423" t="s">
        <v>130</v>
      </c>
      <c r="I23" s="427" t="s">
        <v>435</v>
      </c>
      <c r="J23" s="427" t="s">
        <v>436</v>
      </c>
      <c r="K23" s="427" t="s">
        <v>437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0" t="s">
        <v>14</v>
      </c>
      <c r="AG24" s="170" t="s">
        <v>13</v>
      </c>
      <c r="AH24" s="171" t="s">
        <v>3</v>
      </c>
      <c r="AI24" s="171" t="s">
        <v>12</v>
      </c>
      <c r="AJ24" s="408"/>
      <c r="AK24" s="408"/>
      <c r="AL24" s="408"/>
      <c r="AM24" s="408"/>
      <c r="AN24" s="408"/>
      <c r="AO24" s="408"/>
      <c r="AP24" s="408"/>
      <c r="AQ24" s="418"/>
      <c r="AR24" s="415"/>
      <c r="AS24" s="415"/>
      <c r="AT24" s="415"/>
      <c r="AU24" s="415"/>
      <c r="AV24" s="4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6" customFormat="1" ht="120" x14ac:dyDescent="0.2">
      <c r="A26" s="246" t="s">
        <v>66</v>
      </c>
      <c r="B26" s="230" t="s">
        <v>635</v>
      </c>
      <c r="C26" s="231" t="s">
        <v>636</v>
      </c>
      <c r="D26" s="246" t="s">
        <v>637</v>
      </c>
      <c r="E26" s="247" t="s">
        <v>578</v>
      </c>
      <c r="F26" s="247" t="s">
        <v>638</v>
      </c>
      <c r="G26" s="247" t="s">
        <v>638</v>
      </c>
      <c r="H26" s="247" t="s">
        <v>578</v>
      </c>
      <c r="I26" s="247" t="s">
        <v>578</v>
      </c>
      <c r="J26" s="247" t="s">
        <v>638</v>
      </c>
      <c r="K26" s="247" t="s">
        <v>578</v>
      </c>
      <c r="L26" s="247" t="s">
        <v>578</v>
      </c>
      <c r="M26" s="248" t="s">
        <v>639</v>
      </c>
      <c r="N26" s="249" t="s">
        <v>640</v>
      </c>
      <c r="O26" s="231" t="s">
        <v>635</v>
      </c>
      <c r="P26" s="232" t="s">
        <v>641</v>
      </c>
      <c r="Q26" s="250" t="s">
        <v>642</v>
      </c>
      <c r="R26" s="232" t="s">
        <v>643</v>
      </c>
      <c r="S26" s="232" t="s">
        <v>644</v>
      </c>
      <c r="T26" s="232" t="s">
        <v>644</v>
      </c>
      <c r="U26" s="230" t="s">
        <v>63</v>
      </c>
      <c r="V26" s="230" t="s">
        <v>63</v>
      </c>
      <c r="W26" s="230" t="s">
        <v>645</v>
      </c>
      <c r="X26" s="233">
        <v>30352</v>
      </c>
      <c r="Y26" s="232" t="s">
        <v>646</v>
      </c>
      <c r="Z26" s="232" t="s">
        <v>647</v>
      </c>
      <c r="AA26" s="247" t="s">
        <v>578</v>
      </c>
      <c r="AB26" s="233">
        <v>30352</v>
      </c>
      <c r="AC26" s="230" t="s">
        <v>645</v>
      </c>
      <c r="AD26" s="234">
        <v>36422</v>
      </c>
      <c r="AE26" s="234">
        <v>0</v>
      </c>
      <c r="AF26" s="232" t="s">
        <v>648</v>
      </c>
      <c r="AG26" s="232" t="s">
        <v>648</v>
      </c>
      <c r="AH26" s="232" t="s">
        <v>648</v>
      </c>
      <c r="AI26" s="232" t="s">
        <v>648</v>
      </c>
      <c r="AJ26" s="232" t="s">
        <v>648</v>
      </c>
      <c r="AK26" s="232" t="s">
        <v>648</v>
      </c>
      <c r="AL26" s="232" t="s">
        <v>649</v>
      </c>
      <c r="AM26" s="232" t="s">
        <v>649</v>
      </c>
      <c r="AN26" s="232" t="s">
        <v>649</v>
      </c>
      <c r="AO26" s="232" t="s">
        <v>649</v>
      </c>
      <c r="AP26" s="232" t="s">
        <v>646</v>
      </c>
      <c r="AQ26" s="235">
        <v>45307</v>
      </c>
      <c r="AR26" s="232" t="s">
        <v>641</v>
      </c>
      <c r="AS26" s="235">
        <v>45307</v>
      </c>
      <c r="AT26" s="235">
        <v>45626</v>
      </c>
      <c r="AU26" s="247" t="s">
        <v>578</v>
      </c>
      <c r="AV26" s="231" t="s">
        <v>725</v>
      </c>
    </row>
    <row r="27" spans="1:48" s="237" customFormat="1" ht="15" customHeight="1" x14ac:dyDescent="0.25">
      <c r="A27" s="251"/>
      <c r="B27" s="248"/>
      <c r="C27" s="248"/>
      <c r="D27" s="246"/>
      <c r="E27" s="252"/>
      <c r="F27" s="252"/>
      <c r="G27" s="252"/>
      <c r="H27" s="252"/>
      <c r="I27" s="252"/>
      <c r="J27" s="252"/>
      <c r="K27" s="252"/>
      <c r="L27" s="252"/>
      <c r="M27" s="248"/>
      <c r="N27" s="249"/>
      <c r="O27" s="253"/>
      <c r="P27" s="253"/>
      <c r="Q27" s="253"/>
      <c r="R27" s="253"/>
      <c r="S27" s="253"/>
      <c r="T27" s="253"/>
      <c r="U27" s="253"/>
      <c r="V27" s="253"/>
      <c r="W27" s="230" t="s">
        <v>650</v>
      </c>
      <c r="X27" s="233">
        <v>35208</v>
      </c>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s="237" customFormat="1" ht="15" customHeight="1" x14ac:dyDescent="0.25">
      <c r="A28" s="251"/>
      <c r="B28" s="248"/>
      <c r="C28" s="248"/>
      <c r="D28" s="246"/>
      <c r="E28" s="252"/>
      <c r="F28" s="252"/>
      <c r="G28" s="252"/>
      <c r="H28" s="252"/>
      <c r="I28" s="252"/>
      <c r="J28" s="252"/>
      <c r="K28" s="252"/>
      <c r="L28" s="252"/>
      <c r="M28" s="248"/>
      <c r="N28" s="249"/>
      <c r="O28" s="253"/>
      <c r="P28" s="253"/>
      <c r="Q28" s="253"/>
      <c r="R28" s="253"/>
      <c r="S28" s="253"/>
      <c r="T28" s="253"/>
      <c r="U28" s="253"/>
      <c r="V28" s="253"/>
      <c r="W28" s="230" t="s">
        <v>651</v>
      </c>
      <c r="X28" s="233">
        <v>31510</v>
      </c>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s="21" customFormat="1" ht="75" x14ac:dyDescent="0.25">
      <c r="A29" s="251" t="s">
        <v>652</v>
      </c>
      <c r="B29" s="230" t="s">
        <v>635</v>
      </c>
      <c r="C29" s="231" t="s">
        <v>636</v>
      </c>
      <c r="D29" s="246" t="s">
        <v>653</v>
      </c>
      <c r="E29" s="247" t="s">
        <v>578</v>
      </c>
      <c r="F29" s="248" t="s">
        <v>654</v>
      </c>
      <c r="G29" s="248" t="s">
        <v>654</v>
      </c>
      <c r="H29" s="247" t="s">
        <v>578</v>
      </c>
      <c r="I29" s="247" t="s">
        <v>578</v>
      </c>
      <c r="J29" s="248" t="s">
        <v>654</v>
      </c>
      <c r="K29" s="247" t="s">
        <v>578</v>
      </c>
      <c r="L29" s="247" t="s">
        <v>578</v>
      </c>
      <c r="M29" s="248" t="s">
        <v>655</v>
      </c>
      <c r="N29" s="249" t="s">
        <v>656</v>
      </c>
      <c r="O29" s="248" t="s">
        <v>534</v>
      </c>
      <c r="P29" s="254">
        <v>332940</v>
      </c>
      <c r="Q29" s="248" t="s">
        <v>657</v>
      </c>
      <c r="R29" s="254">
        <v>332940</v>
      </c>
      <c r="S29" s="248" t="s">
        <v>658</v>
      </c>
      <c r="T29" s="248" t="s">
        <v>659</v>
      </c>
      <c r="U29" s="248">
        <v>8</v>
      </c>
      <c r="V29" s="248">
        <v>8</v>
      </c>
      <c r="W29" s="248" t="s">
        <v>660</v>
      </c>
      <c r="X29" s="255">
        <v>332940</v>
      </c>
      <c r="Y29" s="248"/>
      <c r="Z29" s="248">
        <v>1</v>
      </c>
      <c r="AA29" s="254">
        <v>286994</v>
      </c>
      <c r="AB29" s="254">
        <v>286994</v>
      </c>
      <c r="AC29" s="248" t="s">
        <v>660</v>
      </c>
      <c r="AD29" s="254">
        <v>344393</v>
      </c>
      <c r="AE29" s="254">
        <v>282273</v>
      </c>
      <c r="AF29" s="246" t="s">
        <v>661</v>
      </c>
      <c r="AG29" s="248" t="s">
        <v>662</v>
      </c>
      <c r="AH29" s="248" t="s">
        <v>663</v>
      </c>
      <c r="AI29" s="248" t="s">
        <v>664</v>
      </c>
      <c r="AJ29" s="248" t="s">
        <v>665</v>
      </c>
      <c r="AK29" s="248" t="s">
        <v>666</v>
      </c>
      <c r="AL29" s="247" t="s">
        <v>578</v>
      </c>
      <c r="AM29" s="247" t="s">
        <v>578</v>
      </c>
      <c r="AN29" s="247" t="s">
        <v>578</v>
      </c>
      <c r="AO29" s="247" t="s">
        <v>578</v>
      </c>
      <c r="AP29" s="248" t="s">
        <v>668</v>
      </c>
      <c r="AQ29" s="248" t="s">
        <v>669</v>
      </c>
      <c r="AR29" s="248" t="s">
        <v>668</v>
      </c>
      <c r="AS29" s="248" t="s">
        <v>670</v>
      </c>
      <c r="AT29" s="248" t="s">
        <v>671</v>
      </c>
      <c r="AU29" s="248"/>
      <c r="AV29" s="248" t="s">
        <v>672</v>
      </c>
    </row>
    <row r="30" spans="1:48" s="21" customFormat="1" ht="30" x14ac:dyDescent="0.25">
      <c r="A30" s="252"/>
      <c r="B30" s="252"/>
      <c r="C30" s="252"/>
      <c r="D30" s="252"/>
      <c r="E30" s="252"/>
      <c r="F30" s="252"/>
      <c r="G30" s="252"/>
      <c r="H30" s="252"/>
      <c r="I30" s="252"/>
      <c r="J30" s="252"/>
      <c r="K30" s="252"/>
      <c r="L30" s="252"/>
      <c r="M30" s="252"/>
      <c r="N30" s="252"/>
      <c r="O30" s="252"/>
      <c r="P30" s="254"/>
      <c r="Q30" s="248"/>
      <c r="R30" s="254"/>
      <c r="S30" s="248"/>
      <c r="T30" s="248"/>
      <c r="U30" s="248"/>
      <c r="V30" s="248"/>
      <c r="W30" s="248" t="s">
        <v>673</v>
      </c>
      <c r="X30" s="255">
        <v>170472</v>
      </c>
      <c r="Y30" s="248" t="s">
        <v>673</v>
      </c>
      <c r="Z30" s="248"/>
      <c r="AA30" s="254"/>
      <c r="AB30" s="254"/>
      <c r="AC30" s="248"/>
      <c r="AD30" s="254"/>
      <c r="AE30" s="254"/>
      <c r="AF30" s="246" t="s">
        <v>667</v>
      </c>
      <c r="AG30" s="248"/>
      <c r="AH30" s="248"/>
      <c r="AI30" s="248"/>
      <c r="AJ30" s="248"/>
      <c r="AK30" s="248"/>
      <c r="AL30" s="248"/>
      <c r="AM30" s="248"/>
      <c r="AN30" s="248"/>
      <c r="AO30" s="246" t="s">
        <v>667</v>
      </c>
      <c r="AP30" s="248"/>
      <c r="AQ30" s="248"/>
      <c r="AR30" s="248"/>
      <c r="AS30" s="248"/>
      <c r="AT30" s="248"/>
      <c r="AU30" s="248"/>
      <c r="AV30" s="248"/>
    </row>
    <row r="31" spans="1:48" s="21" customFormat="1" x14ac:dyDescent="0.25">
      <c r="A31" s="252"/>
      <c r="B31" s="252"/>
      <c r="C31" s="252"/>
      <c r="D31" s="252"/>
      <c r="E31" s="252"/>
      <c r="F31" s="252"/>
      <c r="G31" s="252"/>
      <c r="H31" s="252"/>
      <c r="I31" s="252"/>
      <c r="J31" s="252"/>
      <c r="K31" s="252"/>
      <c r="L31" s="252"/>
      <c r="M31" s="252"/>
      <c r="N31" s="252"/>
      <c r="O31" s="252"/>
      <c r="P31" s="254"/>
      <c r="Q31" s="248"/>
      <c r="R31" s="254"/>
      <c r="S31" s="248"/>
      <c r="T31" s="248"/>
      <c r="U31" s="248"/>
      <c r="V31" s="248"/>
      <c r="W31" s="248" t="s">
        <v>674</v>
      </c>
      <c r="X31" s="255">
        <v>332800</v>
      </c>
      <c r="Y31" s="248"/>
      <c r="Z31" s="248"/>
      <c r="AA31" s="254">
        <v>293247</v>
      </c>
      <c r="AB31" s="254"/>
      <c r="AC31" s="248"/>
      <c r="AD31" s="254"/>
      <c r="AE31" s="254"/>
      <c r="AF31" s="246" t="s">
        <v>667</v>
      </c>
      <c r="AG31" s="248"/>
      <c r="AH31" s="248"/>
      <c r="AI31" s="248"/>
      <c r="AJ31" s="248"/>
      <c r="AK31" s="248"/>
      <c r="AL31" s="248"/>
      <c r="AM31" s="248"/>
      <c r="AN31" s="248"/>
      <c r="AO31" s="246" t="s">
        <v>667</v>
      </c>
      <c r="AP31" s="248"/>
      <c r="AQ31" s="248"/>
      <c r="AR31" s="248"/>
      <c r="AS31" s="248"/>
      <c r="AT31" s="248"/>
      <c r="AU31" s="248"/>
      <c r="AV31" s="248"/>
    </row>
    <row r="32" spans="1:48" s="21" customFormat="1" ht="75" x14ac:dyDescent="0.25">
      <c r="A32" s="252"/>
      <c r="B32" s="252"/>
      <c r="C32" s="252"/>
      <c r="D32" s="252"/>
      <c r="E32" s="252"/>
      <c r="F32" s="252"/>
      <c r="G32" s="252"/>
      <c r="H32" s="252"/>
      <c r="I32" s="252"/>
      <c r="J32" s="252"/>
      <c r="K32" s="252"/>
      <c r="L32" s="252"/>
      <c r="M32" s="252"/>
      <c r="N32" s="252"/>
      <c r="O32" s="252"/>
      <c r="P32" s="254"/>
      <c r="Q32" s="248"/>
      <c r="R32" s="254"/>
      <c r="S32" s="248"/>
      <c r="T32" s="248"/>
      <c r="U32" s="248"/>
      <c r="V32" s="248"/>
      <c r="W32" s="248" t="s">
        <v>675</v>
      </c>
      <c r="X32" s="255">
        <v>320440</v>
      </c>
      <c r="Y32" s="248" t="s">
        <v>675</v>
      </c>
      <c r="Z32" s="248"/>
      <c r="AA32" s="254"/>
      <c r="AB32" s="254"/>
      <c r="AC32" s="248"/>
      <c r="AD32" s="254"/>
      <c r="AE32" s="254"/>
      <c r="AF32" s="246" t="s">
        <v>667</v>
      </c>
      <c r="AG32" s="248"/>
      <c r="AH32" s="248"/>
      <c r="AI32" s="248"/>
      <c r="AJ32" s="248"/>
      <c r="AK32" s="248"/>
      <c r="AL32" s="248"/>
      <c r="AM32" s="248"/>
      <c r="AN32" s="248"/>
      <c r="AO32" s="246" t="s">
        <v>667</v>
      </c>
      <c r="AP32" s="248"/>
      <c r="AQ32" s="248"/>
      <c r="AR32" s="248"/>
      <c r="AS32" s="248"/>
      <c r="AT32" s="248"/>
      <c r="AU32" s="248"/>
      <c r="AV32" s="248"/>
    </row>
    <row r="33" spans="1:48" s="21" customFormat="1" ht="30" x14ac:dyDescent="0.25">
      <c r="A33" s="252"/>
      <c r="B33" s="252"/>
      <c r="C33" s="252"/>
      <c r="D33" s="252"/>
      <c r="E33" s="252"/>
      <c r="F33" s="252"/>
      <c r="G33" s="252"/>
      <c r="H33" s="252"/>
      <c r="I33" s="252"/>
      <c r="J33" s="252"/>
      <c r="K33" s="252"/>
      <c r="L33" s="252"/>
      <c r="M33" s="252"/>
      <c r="N33" s="252"/>
      <c r="O33" s="252"/>
      <c r="P33" s="254"/>
      <c r="Q33" s="248"/>
      <c r="R33" s="254"/>
      <c r="S33" s="248"/>
      <c r="T33" s="248"/>
      <c r="U33" s="248"/>
      <c r="V33" s="248"/>
      <c r="W33" s="248" t="s">
        <v>676</v>
      </c>
      <c r="X33" s="255">
        <v>332940</v>
      </c>
      <c r="Y33" s="248" t="s">
        <v>676</v>
      </c>
      <c r="Z33" s="248"/>
      <c r="AA33" s="254"/>
      <c r="AB33" s="254"/>
      <c r="AC33" s="248"/>
      <c r="AD33" s="254"/>
      <c r="AE33" s="254"/>
      <c r="AF33" s="246" t="s">
        <v>667</v>
      </c>
      <c r="AG33" s="248"/>
      <c r="AH33" s="248"/>
      <c r="AI33" s="248"/>
      <c r="AJ33" s="248"/>
      <c r="AK33" s="248"/>
      <c r="AL33" s="248"/>
      <c r="AM33" s="248"/>
      <c r="AN33" s="248"/>
      <c r="AO33" s="246" t="s">
        <v>667</v>
      </c>
      <c r="AP33" s="248"/>
      <c r="AQ33" s="248"/>
      <c r="AR33" s="248"/>
      <c r="AS33" s="248"/>
      <c r="AT33" s="248"/>
      <c r="AU33" s="248"/>
      <c r="AV33" s="248"/>
    </row>
    <row r="34" spans="1:48" s="21" customFormat="1" ht="30" x14ac:dyDescent="0.25">
      <c r="A34" s="252"/>
      <c r="B34" s="252"/>
      <c r="C34" s="252"/>
      <c r="D34" s="252"/>
      <c r="E34" s="252"/>
      <c r="F34" s="252"/>
      <c r="G34" s="252"/>
      <c r="H34" s="252"/>
      <c r="I34" s="252"/>
      <c r="J34" s="252"/>
      <c r="K34" s="252"/>
      <c r="L34" s="252"/>
      <c r="M34" s="252"/>
      <c r="N34" s="252"/>
      <c r="O34" s="252"/>
      <c r="P34" s="254"/>
      <c r="Q34" s="248"/>
      <c r="R34" s="254"/>
      <c r="S34" s="248"/>
      <c r="T34" s="248"/>
      <c r="U34" s="248"/>
      <c r="V34" s="248"/>
      <c r="W34" s="248" t="s">
        <v>677</v>
      </c>
      <c r="X34" s="255">
        <v>320440</v>
      </c>
      <c r="Y34" s="248" t="s">
        <v>677</v>
      </c>
      <c r="Z34" s="248"/>
      <c r="AA34" s="254"/>
      <c r="AB34" s="254"/>
      <c r="AC34" s="248"/>
      <c r="AD34" s="254"/>
      <c r="AE34" s="254"/>
      <c r="AF34" s="246" t="s">
        <v>667</v>
      </c>
      <c r="AG34" s="248"/>
      <c r="AH34" s="248"/>
      <c r="AI34" s="248"/>
      <c r="AJ34" s="248"/>
      <c r="AK34" s="248"/>
      <c r="AL34" s="248"/>
      <c r="AM34" s="248"/>
      <c r="AN34" s="248"/>
      <c r="AO34" s="246" t="s">
        <v>667</v>
      </c>
      <c r="AP34" s="248"/>
      <c r="AQ34" s="248"/>
      <c r="AR34" s="248"/>
      <c r="AS34" s="248"/>
      <c r="AT34" s="248"/>
      <c r="AU34" s="248"/>
      <c r="AV34" s="248"/>
    </row>
    <row r="35" spans="1:48" s="21" customFormat="1" ht="75" x14ac:dyDescent="0.25">
      <c r="A35" s="252"/>
      <c r="B35" s="252"/>
      <c r="C35" s="252"/>
      <c r="D35" s="252"/>
      <c r="E35" s="252"/>
      <c r="F35" s="252"/>
      <c r="G35" s="252"/>
      <c r="H35" s="252"/>
      <c r="I35" s="252"/>
      <c r="J35" s="252"/>
      <c r="K35" s="252"/>
      <c r="L35" s="252"/>
      <c r="M35" s="252"/>
      <c r="N35" s="252"/>
      <c r="O35" s="252"/>
      <c r="P35" s="254"/>
      <c r="Q35" s="248"/>
      <c r="R35" s="254"/>
      <c r="S35" s="248"/>
      <c r="T35" s="248"/>
      <c r="U35" s="248"/>
      <c r="V35" s="248"/>
      <c r="W35" s="248" t="s">
        <v>678</v>
      </c>
      <c r="X35" s="255">
        <v>332000</v>
      </c>
      <c r="Y35" s="248" t="s">
        <v>678</v>
      </c>
      <c r="Z35" s="248"/>
      <c r="AA35" s="254"/>
      <c r="AB35" s="254"/>
      <c r="AC35" s="248"/>
      <c r="AD35" s="254"/>
      <c r="AE35" s="254"/>
      <c r="AF35" s="246" t="s">
        <v>667</v>
      </c>
      <c r="AG35" s="248"/>
      <c r="AH35" s="248"/>
      <c r="AI35" s="248"/>
      <c r="AJ35" s="248"/>
      <c r="AK35" s="248"/>
      <c r="AL35" s="248"/>
      <c r="AM35" s="248"/>
      <c r="AN35" s="248"/>
      <c r="AO35" s="246" t="s">
        <v>667</v>
      </c>
      <c r="AP35" s="248"/>
      <c r="AQ35" s="248"/>
      <c r="AR35" s="248"/>
      <c r="AS35" s="248"/>
      <c r="AT35" s="248"/>
      <c r="AU35" s="248"/>
      <c r="AV35" s="248"/>
    </row>
    <row r="36" spans="1:48" s="21" customFormat="1" ht="45" x14ac:dyDescent="0.25">
      <c r="A36" s="252"/>
      <c r="B36" s="252"/>
      <c r="C36" s="252"/>
      <c r="D36" s="252"/>
      <c r="E36" s="252"/>
      <c r="F36" s="252"/>
      <c r="G36" s="252"/>
      <c r="H36" s="252"/>
      <c r="I36" s="252"/>
      <c r="J36" s="252"/>
      <c r="K36" s="252"/>
      <c r="L36" s="252"/>
      <c r="M36" s="252"/>
      <c r="N36" s="252"/>
      <c r="O36" s="252"/>
      <c r="P36" s="254"/>
      <c r="Q36" s="248"/>
      <c r="R36" s="254"/>
      <c r="S36" s="248"/>
      <c r="T36" s="248"/>
      <c r="U36" s="248"/>
      <c r="V36" s="248"/>
      <c r="W36" s="248" t="s">
        <v>679</v>
      </c>
      <c r="X36" s="255">
        <v>329500</v>
      </c>
      <c r="Y36" s="248" t="s">
        <v>679</v>
      </c>
      <c r="Z36" s="248"/>
      <c r="AA36" s="254"/>
      <c r="AB36" s="254"/>
      <c r="AC36" s="248"/>
      <c r="AD36" s="254"/>
      <c r="AE36" s="254"/>
      <c r="AF36" s="246" t="s">
        <v>667</v>
      </c>
      <c r="AG36" s="248"/>
      <c r="AH36" s="248"/>
      <c r="AI36" s="248"/>
      <c r="AJ36" s="248"/>
      <c r="AK36" s="248"/>
      <c r="AL36" s="248"/>
      <c r="AM36" s="248"/>
      <c r="AN36" s="248"/>
      <c r="AO36" s="246" t="s">
        <v>667</v>
      </c>
      <c r="AP36" s="248"/>
      <c r="AQ36" s="248"/>
      <c r="AR36" s="248"/>
      <c r="AS36" s="248"/>
      <c r="AT36" s="248"/>
      <c r="AU36" s="248"/>
      <c r="AV36" s="248"/>
    </row>
    <row r="37" spans="1:48" s="238" customFormat="1" ht="120" x14ac:dyDescent="0.2">
      <c r="A37" s="247">
        <v>2</v>
      </c>
      <c r="B37" s="230" t="s">
        <v>635</v>
      </c>
      <c r="C37" s="256" t="s">
        <v>636</v>
      </c>
      <c r="D37" s="257">
        <v>44501</v>
      </c>
      <c r="E37" s="247" t="s">
        <v>578</v>
      </c>
      <c r="F37" s="247" t="s">
        <v>578</v>
      </c>
      <c r="G37" s="247" t="s">
        <v>578</v>
      </c>
      <c r="H37" s="247" t="s">
        <v>578</v>
      </c>
      <c r="I37" s="247" t="s">
        <v>578</v>
      </c>
      <c r="J37" s="247" t="s">
        <v>578</v>
      </c>
      <c r="K37" s="247" t="s">
        <v>578</v>
      </c>
      <c r="L37" s="247" t="s">
        <v>578</v>
      </c>
      <c r="M37" s="258" t="s">
        <v>680</v>
      </c>
      <c r="N37" s="256" t="s">
        <v>681</v>
      </c>
      <c r="O37" s="230" t="s">
        <v>635</v>
      </c>
      <c r="P37" s="250" t="s">
        <v>641</v>
      </c>
      <c r="Q37" s="250" t="s">
        <v>642</v>
      </c>
      <c r="R37" s="250" t="s">
        <v>643</v>
      </c>
      <c r="S37" s="250" t="s">
        <v>644</v>
      </c>
      <c r="T37" s="250" t="s">
        <v>644</v>
      </c>
      <c r="U37" s="259">
        <v>3</v>
      </c>
      <c r="V37" s="259">
        <v>3</v>
      </c>
      <c r="W37" s="250" t="s">
        <v>645</v>
      </c>
      <c r="X37" s="259">
        <v>53081</v>
      </c>
      <c r="Y37" s="250" t="s">
        <v>646</v>
      </c>
      <c r="Z37" s="250" t="s">
        <v>647</v>
      </c>
      <c r="AA37" s="259" t="s">
        <v>386</v>
      </c>
      <c r="AB37" s="259">
        <v>53081</v>
      </c>
      <c r="AC37" s="250" t="s">
        <v>645</v>
      </c>
      <c r="AD37" s="260">
        <v>63698</v>
      </c>
      <c r="AE37" s="260">
        <v>63698</v>
      </c>
      <c r="AF37" s="250" t="s">
        <v>648</v>
      </c>
      <c r="AG37" s="250" t="s">
        <v>648</v>
      </c>
      <c r="AH37" s="250" t="s">
        <v>648</v>
      </c>
      <c r="AI37" s="250" t="s">
        <v>648</v>
      </c>
      <c r="AJ37" s="250" t="s">
        <v>648</v>
      </c>
      <c r="AK37" s="250" t="s">
        <v>648</v>
      </c>
      <c r="AL37" s="250" t="s">
        <v>649</v>
      </c>
      <c r="AM37" s="250" t="s">
        <v>649</v>
      </c>
      <c r="AN37" s="250" t="s">
        <v>649</v>
      </c>
      <c r="AO37" s="250" t="s">
        <v>649</v>
      </c>
      <c r="AP37" s="250" t="s">
        <v>646</v>
      </c>
      <c r="AQ37" s="261">
        <v>45532</v>
      </c>
      <c r="AR37" s="250" t="s">
        <v>641</v>
      </c>
      <c r="AS37" s="261">
        <v>45532</v>
      </c>
      <c r="AT37" s="261">
        <v>45595</v>
      </c>
      <c r="AU37" s="247" t="s">
        <v>578</v>
      </c>
      <c r="AV37" s="256" t="s">
        <v>726</v>
      </c>
    </row>
    <row r="38" spans="1:4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0" t="s">
        <v>650</v>
      </c>
      <c r="X38" s="259">
        <v>67223</v>
      </c>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row>
    <row r="39" spans="1:4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0" t="s">
        <v>651</v>
      </c>
      <c r="X39" s="259">
        <v>60768</v>
      </c>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row>
    <row r="40" spans="1:48" ht="75" x14ac:dyDescent="0.25">
      <c r="A40" s="246" t="s">
        <v>727</v>
      </c>
      <c r="B40" s="230" t="s">
        <v>635</v>
      </c>
      <c r="C40" s="256" t="s">
        <v>636</v>
      </c>
      <c r="D40" s="257">
        <v>45962</v>
      </c>
      <c r="E40" s="247" t="s">
        <v>578</v>
      </c>
      <c r="F40" s="247" t="s">
        <v>578</v>
      </c>
      <c r="G40" s="247" t="s">
        <v>578</v>
      </c>
      <c r="H40" s="247" t="s">
        <v>578</v>
      </c>
      <c r="I40" s="247" t="s">
        <v>578</v>
      </c>
      <c r="J40" s="247" t="s">
        <v>578</v>
      </c>
      <c r="K40" s="247" t="s">
        <v>578</v>
      </c>
      <c r="L40" s="247" t="s">
        <v>578</v>
      </c>
      <c r="M40" s="258" t="s">
        <v>680</v>
      </c>
      <c r="N40" s="248" t="s">
        <v>728</v>
      </c>
      <c r="O40" s="248" t="s">
        <v>534</v>
      </c>
      <c r="P40" s="254">
        <v>24900</v>
      </c>
      <c r="Q40" s="248" t="s">
        <v>729</v>
      </c>
      <c r="R40" s="254">
        <v>24900</v>
      </c>
      <c r="S40" s="248" t="s">
        <v>658</v>
      </c>
      <c r="T40" s="248" t="s">
        <v>730</v>
      </c>
      <c r="U40" s="248">
        <v>1</v>
      </c>
      <c r="V40" s="248">
        <v>1</v>
      </c>
      <c r="W40" s="248" t="s">
        <v>731</v>
      </c>
      <c r="X40" s="254">
        <v>24900</v>
      </c>
      <c r="Y40" s="247" t="s">
        <v>578</v>
      </c>
      <c r="Z40" s="247" t="s">
        <v>578</v>
      </c>
      <c r="AA40" s="247" t="s">
        <v>578</v>
      </c>
      <c r="AB40" s="254">
        <v>24900</v>
      </c>
      <c r="AC40" s="248" t="s">
        <v>731</v>
      </c>
      <c r="AD40" s="254">
        <v>29880</v>
      </c>
      <c r="AE40" s="254">
        <v>29880</v>
      </c>
      <c r="AF40" s="252" t="s">
        <v>578</v>
      </c>
      <c r="AG40" s="252" t="s">
        <v>578</v>
      </c>
      <c r="AH40" s="248" t="s">
        <v>732</v>
      </c>
      <c r="AI40" s="248" t="s">
        <v>733</v>
      </c>
      <c r="AJ40" s="248" t="s">
        <v>733</v>
      </c>
      <c r="AK40" s="248" t="s">
        <v>733</v>
      </c>
      <c r="AL40" s="248" t="s">
        <v>734</v>
      </c>
      <c r="AM40" s="248" t="s">
        <v>735</v>
      </c>
      <c r="AN40" s="248" t="s">
        <v>736</v>
      </c>
      <c r="AO40" s="246" t="s">
        <v>737</v>
      </c>
      <c r="AP40" s="248" t="s">
        <v>732</v>
      </c>
      <c r="AQ40" s="248" t="s">
        <v>733</v>
      </c>
      <c r="AR40" s="248" t="s">
        <v>738</v>
      </c>
      <c r="AS40" s="248" t="s">
        <v>739</v>
      </c>
      <c r="AT40" s="248" t="s">
        <v>740</v>
      </c>
      <c r="AU40" s="247" t="s">
        <v>578</v>
      </c>
      <c r="AV40" s="247" t="s">
        <v>578</v>
      </c>
    </row>
    <row r="41" spans="1:48" s="238" customFormat="1" ht="90" x14ac:dyDescent="0.2">
      <c r="A41" s="247">
        <v>3</v>
      </c>
      <c r="B41" s="230" t="s">
        <v>635</v>
      </c>
      <c r="C41" s="256" t="s">
        <v>636</v>
      </c>
      <c r="D41" s="257">
        <v>46357</v>
      </c>
      <c r="E41" s="247" t="s">
        <v>578</v>
      </c>
      <c r="F41" s="247" t="s">
        <v>578</v>
      </c>
      <c r="G41" s="247">
        <v>50</v>
      </c>
      <c r="H41" s="247" t="s">
        <v>578</v>
      </c>
      <c r="I41" s="247" t="s">
        <v>578</v>
      </c>
      <c r="J41" s="247" t="s">
        <v>578</v>
      </c>
      <c r="K41" s="247" t="s">
        <v>578</v>
      </c>
      <c r="L41" s="247" t="s">
        <v>578</v>
      </c>
      <c r="M41" s="258" t="s">
        <v>680</v>
      </c>
      <c r="N41" s="256" t="s">
        <v>741</v>
      </c>
      <c r="O41" s="230" t="s">
        <v>635</v>
      </c>
      <c r="P41" s="250" t="s">
        <v>641</v>
      </c>
      <c r="Q41" s="250" t="s">
        <v>642</v>
      </c>
      <c r="R41" s="250" t="s">
        <v>643</v>
      </c>
      <c r="S41" s="250" t="s">
        <v>644</v>
      </c>
      <c r="T41" s="250" t="s">
        <v>644</v>
      </c>
      <c r="U41" s="259">
        <v>3</v>
      </c>
      <c r="V41" s="259">
        <v>3</v>
      </c>
      <c r="W41" s="250" t="s">
        <v>645</v>
      </c>
      <c r="X41" s="259">
        <v>57267</v>
      </c>
      <c r="Y41" s="250" t="s">
        <v>646</v>
      </c>
      <c r="Z41" s="250" t="s">
        <v>647</v>
      </c>
      <c r="AA41" s="247" t="s">
        <v>578</v>
      </c>
      <c r="AB41" s="259">
        <v>57267</v>
      </c>
      <c r="AC41" s="250" t="s">
        <v>645</v>
      </c>
      <c r="AD41" s="260">
        <v>68720</v>
      </c>
      <c r="AE41" s="260">
        <v>68720</v>
      </c>
      <c r="AF41" s="250" t="s">
        <v>648</v>
      </c>
      <c r="AG41" s="250" t="s">
        <v>648</v>
      </c>
      <c r="AH41" s="250" t="s">
        <v>648</v>
      </c>
      <c r="AI41" s="250" t="s">
        <v>648</v>
      </c>
      <c r="AJ41" s="250" t="s">
        <v>648</v>
      </c>
      <c r="AK41" s="250" t="s">
        <v>648</v>
      </c>
      <c r="AL41" s="250" t="s">
        <v>649</v>
      </c>
      <c r="AM41" s="250" t="s">
        <v>649</v>
      </c>
      <c r="AN41" s="250" t="s">
        <v>649</v>
      </c>
      <c r="AO41" s="250" t="s">
        <v>649</v>
      </c>
      <c r="AP41" s="250" t="s">
        <v>646</v>
      </c>
      <c r="AQ41" s="261">
        <v>45898</v>
      </c>
      <c r="AR41" s="250" t="s">
        <v>641</v>
      </c>
      <c r="AS41" s="261">
        <v>45898</v>
      </c>
      <c r="AT41" s="261">
        <v>46017</v>
      </c>
      <c r="AU41" s="247" t="s">
        <v>578</v>
      </c>
      <c r="AV41" s="256" t="s">
        <v>742</v>
      </c>
    </row>
    <row r="42" spans="1:4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0" t="s">
        <v>650</v>
      </c>
      <c r="X42" s="259">
        <v>66132</v>
      </c>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row>
    <row r="43" spans="1:4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0" t="s">
        <v>651</v>
      </c>
      <c r="X43" s="259">
        <v>71100</v>
      </c>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view="pageBreakPreview" topLeftCell="A19" zoomScale="60" zoomScaleNormal="90" workbookViewId="0">
      <selection activeCell="A45" sqref="A4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70</v>
      </c>
    </row>
    <row r="2" spans="1:8" ht="18.75" x14ac:dyDescent="0.3">
      <c r="B2" s="14" t="s">
        <v>11</v>
      </c>
    </row>
    <row r="3" spans="1:8" ht="18.75" x14ac:dyDescent="0.3">
      <c r="B3" s="14" t="s">
        <v>533</v>
      </c>
    </row>
    <row r="4" spans="1:8" x14ac:dyDescent="0.25">
      <c r="B4" s="42"/>
    </row>
    <row r="5" spans="1:8" ht="18.75" x14ac:dyDescent="0.3">
      <c r="A5" s="430" t="str">
        <f>'1. паспорт местоположение'!A5:C5</f>
        <v>Год раскрытия информации: 2026 год</v>
      </c>
      <c r="B5" s="430"/>
      <c r="C5" s="67"/>
      <c r="D5" s="67"/>
      <c r="E5" s="67"/>
      <c r="F5" s="67"/>
      <c r="G5" s="67"/>
      <c r="H5" s="67"/>
    </row>
    <row r="6" spans="1:8" ht="18.75" x14ac:dyDescent="0.3">
      <c r="A6" s="175"/>
      <c r="B6" s="175"/>
      <c r="C6" s="175"/>
      <c r="D6" s="175"/>
      <c r="E6" s="175"/>
      <c r="F6" s="175"/>
      <c r="G6" s="175"/>
      <c r="H6" s="175"/>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ht="18.75" x14ac:dyDescent="0.25">
      <c r="A9" s="270" t="str">
        <f>'1. паспорт местоположение'!A9:C9</f>
        <v>АО "Россети Тюмень"</v>
      </c>
      <c r="B9" s="270"/>
      <c r="C9" s="172"/>
      <c r="D9" s="172"/>
      <c r="E9" s="172"/>
      <c r="F9" s="172"/>
      <c r="G9" s="172"/>
      <c r="H9" s="172"/>
    </row>
    <row r="10" spans="1:8" x14ac:dyDescent="0.25">
      <c r="A10" s="268" t="s">
        <v>9</v>
      </c>
      <c r="B10" s="26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0" t="str">
        <f>'1. паспорт местоположение'!A12:C12</f>
        <v>N_TP3300.PS.0135</v>
      </c>
      <c r="B12" s="270"/>
      <c r="C12" s="172"/>
      <c r="D12" s="172"/>
      <c r="E12" s="172"/>
      <c r="F12" s="172"/>
      <c r="G12" s="172"/>
      <c r="H12" s="172"/>
    </row>
    <row r="13" spans="1:8" x14ac:dyDescent="0.25">
      <c r="A13" s="268" t="s">
        <v>8</v>
      </c>
      <c r="B13" s="268"/>
      <c r="C13" s="173"/>
      <c r="D13" s="173"/>
      <c r="E13" s="173"/>
      <c r="F13" s="173"/>
      <c r="G13" s="173"/>
      <c r="H13" s="173"/>
    </row>
    <row r="14" spans="1:8" ht="18.75" x14ac:dyDescent="0.25">
      <c r="A14" s="10"/>
      <c r="B14" s="10"/>
      <c r="C14" s="10"/>
      <c r="D14" s="10"/>
      <c r="E14" s="10"/>
      <c r="F14" s="10"/>
      <c r="G14" s="10"/>
      <c r="H14" s="10"/>
    </row>
    <row r="15" spans="1:8" ht="54" customHeight="1" x14ac:dyDescent="0.25">
      <c r="A15" s="26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69"/>
      <c r="C15" s="172"/>
      <c r="D15" s="172"/>
      <c r="E15" s="172"/>
      <c r="F15" s="172"/>
      <c r="G15" s="172"/>
      <c r="H15" s="172"/>
    </row>
    <row r="16" spans="1:8" x14ac:dyDescent="0.25">
      <c r="A16" s="268" t="s">
        <v>7</v>
      </c>
      <c r="B16" s="268"/>
      <c r="C16" s="173"/>
      <c r="D16" s="173"/>
      <c r="E16" s="173"/>
      <c r="F16" s="173"/>
      <c r="G16" s="173"/>
      <c r="H16" s="173"/>
    </row>
    <row r="17" spans="1:2" x14ac:dyDescent="0.25">
      <c r="B17" s="141"/>
    </row>
    <row r="18" spans="1:2" ht="33.75" customHeight="1" x14ac:dyDescent="0.25">
      <c r="A18" s="434" t="s">
        <v>515</v>
      </c>
      <c r="B18" s="435"/>
    </row>
    <row r="19" spans="1:2" x14ac:dyDescent="0.25">
      <c r="B19" s="42"/>
    </row>
    <row r="20" spans="1:2" ht="16.5" thickBot="1" x14ac:dyDescent="0.3">
      <c r="B20" s="142"/>
    </row>
    <row r="21" spans="1:2" ht="117" customHeight="1" thickBot="1" x14ac:dyDescent="0.3">
      <c r="A21" s="143" t="s">
        <v>393</v>
      </c>
      <c r="B21" s="205" t="s">
        <v>590</v>
      </c>
    </row>
    <row r="22" spans="1:2" ht="16.5" customHeight="1" thickBot="1" x14ac:dyDescent="0.3">
      <c r="A22" s="143" t="s">
        <v>394</v>
      </c>
      <c r="B22" s="144" t="str">
        <f>'1. паспорт местоположение'!C27</f>
        <v>районы Тюменской области</v>
      </c>
    </row>
    <row r="23" spans="1:2" ht="16.5" thickBot="1" x14ac:dyDescent="0.3">
      <c r="A23" s="143" t="s">
        <v>360</v>
      </c>
      <c r="B23" s="145" t="s">
        <v>582</v>
      </c>
    </row>
    <row r="24" spans="1:2" ht="16.5" thickBot="1" x14ac:dyDescent="0.3">
      <c r="A24" s="143" t="s">
        <v>395</v>
      </c>
      <c r="B24" s="145" t="s">
        <v>579</v>
      </c>
    </row>
    <row r="25" spans="1:2" ht="16.5" thickBot="1" x14ac:dyDescent="0.3">
      <c r="A25" s="146" t="s">
        <v>396</v>
      </c>
      <c r="B25" s="144">
        <v>2027</v>
      </c>
    </row>
    <row r="26" spans="1:2" ht="16.5" thickBot="1" x14ac:dyDescent="0.3">
      <c r="A26" s="147" t="s">
        <v>397</v>
      </c>
      <c r="B26" s="148" t="s">
        <v>588</v>
      </c>
    </row>
    <row r="27" spans="1:2" ht="29.25" thickBot="1" x14ac:dyDescent="0.3">
      <c r="A27" s="155" t="s">
        <v>573</v>
      </c>
      <c r="B27" s="206">
        <v>525.17533318995925</v>
      </c>
    </row>
    <row r="28" spans="1:2" ht="16.5" thickBot="1" x14ac:dyDescent="0.3">
      <c r="A28" s="150" t="s">
        <v>398</v>
      </c>
      <c r="B28" s="150" t="s">
        <v>574</v>
      </c>
    </row>
    <row r="29" spans="1:2" ht="29.25" thickBot="1" x14ac:dyDescent="0.3">
      <c r="A29" s="156" t="s">
        <v>399</v>
      </c>
      <c r="B29" s="150">
        <v>364.65</v>
      </c>
    </row>
    <row r="30" spans="1:2" ht="29.25" thickBot="1" x14ac:dyDescent="0.3">
      <c r="A30" s="156" t="s">
        <v>400</v>
      </c>
      <c r="B30" s="150">
        <v>364.65</v>
      </c>
    </row>
    <row r="31" spans="1:2" ht="16.5" thickBot="1" x14ac:dyDescent="0.3">
      <c r="A31" s="150" t="s">
        <v>401</v>
      </c>
      <c r="B31" s="150"/>
    </row>
    <row r="32" spans="1:2" ht="29.25" thickBot="1" x14ac:dyDescent="0.3">
      <c r="A32" s="156" t="s">
        <v>703</v>
      </c>
      <c r="B32" s="150">
        <v>192.453</v>
      </c>
    </row>
    <row r="33" spans="1:2" ht="30.75" thickBot="1" x14ac:dyDescent="0.3">
      <c r="A33" s="150" t="s">
        <v>704</v>
      </c>
      <c r="B33" s="150">
        <v>36.421999999999997</v>
      </c>
    </row>
    <row r="34" spans="1:2" ht="16.5" thickBot="1" x14ac:dyDescent="0.3">
      <c r="A34" s="150" t="s">
        <v>402</v>
      </c>
      <c r="B34" s="150">
        <v>6.99</v>
      </c>
    </row>
    <row r="35" spans="1:2" ht="16.5" thickBot="1" x14ac:dyDescent="0.3">
      <c r="A35" s="150" t="s">
        <v>403</v>
      </c>
      <c r="B35" s="150">
        <v>8</v>
      </c>
    </row>
    <row r="36" spans="1:2" ht="16.5" thickBot="1" x14ac:dyDescent="0.3">
      <c r="A36" s="150" t="s">
        <v>404</v>
      </c>
      <c r="B36" s="150">
        <v>16.696000000000002</v>
      </c>
    </row>
    <row r="37" spans="1:2" ht="43.5" thickBot="1" x14ac:dyDescent="0.3">
      <c r="A37" s="156" t="s">
        <v>705</v>
      </c>
      <c r="B37" s="150">
        <v>57.430999999999997</v>
      </c>
    </row>
    <row r="38" spans="1:2" ht="16.5" thickBot="1" x14ac:dyDescent="0.3">
      <c r="A38" s="150" t="s">
        <v>402</v>
      </c>
      <c r="B38" s="150">
        <v>11.01</v>
      </c>
    </row>
    <row r="39" spans="1:2" ht="16.5" thickBot="1" x14ac:dyDescent="0.3">
      <c r="A39" s="150" t="s">
        <v>403</v>
      </c>
      <c r="B39" s="150">
        <v>33.052</v>
      </c>
    </row>
    <row r="40" spans="1:2" ht="16.5" thickBot="1" x14ac:dyDescent="0.3">
      <c r="A40" s="150" t="s">
        <v>404</v>
      </c>
      <c r="B40" s="150">
        <v>47.859000000000002</v>
      </c>
    </row>
    <row r="41" spans="1:2" ht="30.75" thickBot="1" x14ac:dyDescent="0.3">
      <c r="A41" s="150" t="s">
        <v>706</v>
      </c>
      <c r="B41" s="150">
        <v>29.88</v>
      </c>
    </row>
    <row r="42" spans="1:2" ht="16.5" thickBot="1" x14ac:dyDescent="0.3">
      <c r="A42" s="156" t="s">
        <v>402</v>
      </c>
      <c r="B42" s="150">
        <v>5.73</v>
      </c>
    </row>
    <row r="43" spans="1:2" ht="16.5" thickBot="1" x14ac:dyDescent="0.3">
      <c r="A43" s="150" t="s">
        <v>403</v>
      </c>
      <c r="B43" s="150">
        <v>8.9640000000000004</v>
      </c>
    </row>
    <row r="44" spans="1:2" ht="16.5" thickBot="1" x14ac:dyDescent="0.3">
      <c r="A44" s="150" t="s">
        <v>404</v>
      </c>
      <c r="B44" s="150">
        <v>0</v>
      </c>
    </row>
    <row r="45" spans="1:2" ht="30.75" thickBot="1" x14ac:dyDescent="0.3">
      <c r="A45" s="150" t="s">
        <v>707</v>
      </c>
      <c r="B45" s="150">
        <v>68.72</v>
      </c>
    </row>
    <row r="46" spans="1:2" ht="16.5" thickBot="1" x14ac:dyDescent="0.3">
      <c r="A46" s="150" t="s">
        <v>402</v>
      </c>
      <c r="B46" s="150">
        <v>13.18</v>
      </c>
    </row>
    <row r="47" spans="1:2" ht="16.5" thickBot="1" x14ac:dyDescent="0.3">
      <c r="A47" s="149" t="s">
        <v>403</v>
      </c>
      <c r="B47" s="157">
        <v>20.616</v>
      </c>
    </row>
    <row r="48" spans="1:2" ht="16.5" thickBot="1" x14ac:dyDescent="0.3">
      <c r="A48" s="151" t="s">
        <v>404</v>
      </c>
      <c r="B48" s="157">
        <v>2.532</v>
      </c>
    </row>
    <row r="49" spans="1:2" ht="30.75" thickBot="1" x14ac:dyDescent="0.3">
      <c r="A49" s="151" t="s">
        <v>708</v>
      </c>
      <c r="B49" s="157">
        <v>172.197</v>
      </c>
    </row>
    <row r="50" spans="1:2" ht="30.75" thickBot="1" x14ac:dyDescent="0.3">
      <c r="A50" s="151" t="s">
        <v>709</v>
      </c>
      <c r="B50" s="157">
        <v>172.197</v>
      </c>
    </row>
    <row r="51" spans="1:2" ht="16.5" thickBot="1" x14ac:dyDescent="0.3">
      <c r="A51" s="151" t="s">
        <v>402</v>
      </c>
      <c r="B51" s="157">
        <v>33.020000000000003</v>
      </c>
    </row>
    <row r="52" spans="1:2" ht="16.5" thickBot="1" x14ac:dyDescent="0.3">
      <c r="A52" s="146" t="s">
        <v>403</v>
      </c>
      <c r="B52" s="158">
        <v>170.78</v>
      </c>
    </row>
    <row r="53" spans="1:2" ht="16.5" thickBot="1" x14ac:dyDescent="0.3">
      <c r="A53" s="146" t="s">
        <v>404</v>
      </c>
      <c r="B53" s="158">
        <v>143.49700000000001</v>
      </c>
    </row>
    <row r="54" spans="1:2" ht="29.25" thickBot="1" x14ac:dyDescent="0.3">
      <c r="A54" s="146" t="s">
        <v>710</v>
      </c>
      <c r="B54" s="158">
        <v>0</v>
      </c>
    </row>
    <row r="55" spans="1:2" ht="16.5" thickBot="1" x14ac:dyDescent="0.3">
      <c r="A55" s="147" t="s">
        <v>711</v>
      </c>
      <c r="B55" s="148" t="s">
        <v>585</v>
      </c>
    </row>
    <row r="56" spans="1:2" x14ac:dyDescent="0.25">
      <c r="A56" s="149" t="s">
        <v>402</v>
      </c>
      <c r="B56" s="151" t="s">
        <v>585</v>
      </c>
    </row>
    <row r="57" spans="1:2" x14ac:dyDescent="0.25">
      <c r="A57" s="245" t="s">
        <v>403</v>
      </c>
      <c r="B57" s="153" t="s">
        <v>585</v>
      </c>
    </row>
    <row r="58" spans="1:2" x14ac:dyDescent="0.25">
      <c r="A58" s="245" t="s">
        <v>404</v>
      </c>
      <c r="B58" s="153" t="s">
        <v>585</v>
      </c>
    </row>
    <row r="59" spans="1:2" ht="28.5" x14ac:dyDescent="0.25">
      <c r="A59" s="245" t="s">
        <v>405</v>
      </c>
      <c r="B59" s="153" t="s">
        <v>585</v>
      </c>
    </row>
    <row r="60" spans="1:2" x14ac:dyDescent="0.25">
      <c r="A60" s="245" t="s">
        <v>401</v>
      </c>
      <c r="B60" s="153" t="s">
        <v>585</v>
      </c>
    </row>
    <row r="61" spans="1:2" x14ac:dyDescent="0.25">
      <c r="A61" s="245" t="s">
        <v>712</v>
      </c>
      <c r="B61" s="153" t="s">
        <v>585</v>
      </c>
    </row>
    <row r="62" spans="1:2" x14ac:dyDescent="0.25">
      <c r="A62" s="245" t="s">
        <v>713</v>
      </c>
      <c r="B62" s="153" t="s">
        <v>585</v>
      </c>
    </row>
    <row r="63" spans="1:2" ht="28.5" x14ac:dyDescent="0.25">
      <c r="A63" s="245" t="s">
        <v>714</v>
      </c>
      <c r="B63" s="153" t="s">
        <v>585</v>
      </c>
    </row>
    <row r="64" spans="1:2" x14ac:dyDescent="0.25">
      <c r="A64" s="245" t="s">
        <v>406</v>
      </c>
      <c r="B64" s="153">
        <v>51.64</v>
      </c>
    </row>
    <row r="65" spans="1:2" x14ac:dyDescent="0.25">
      <c r="A65" s="245" t="s">
        <v>407</v>
      </c>
      <c r="B65" s="153">
        <v>269.24099999999999</v>
      </c>
    </row>
    <row r="66" spans="1:2" x14ac:dyDescent="0.25">
      <c r="A66" s="245" t="s">
        <v>408</v>
      </c>
      <c r="B66" s="153">
        <v>54.87</v>
      </c>
    </row>
    <row r="67" spans="1:2" x14ac:dyDescent="0.25">
      <c r="A67" s="245" t="s">
        <v>409</v>
      </c>
      <c r="B67" s="153">
        <v>238.41399999999999</v>
      </c>
    </row>
    <row r="68" spans="1:2" x14ac:dyDescent="0.25">
      <c r="A68" s="245" t="s">
        <v>410</v>
      </c>
      <c r="B68" s="153" t="s">
        <v>585</v>
      </c>
    </row>
    <row r="69" spans="1:2" x14ac:dyDescent="0.25">
      <c r="A69" s="153" t="s">
        <v>411</v>
      </c>
      <c r="B69" s="153" t="s">
        <v>715</v>
      </c>
    </row>
    <row r="70" spans="1:2" x14ac:dyDescent="0.25">
      <c r="A70" s="153" t="s">
        <v>412</v>
      </c>
      <c r="B70" s="153" t="s">
        <v>716</v>
      </c>
    </row>
    <row r="71" spans="1:2" x14ac:dyDescent="0.25">
      <c r="A71" s="153" t="s">
        <v>413</v>
      </c>
      <c r="B71" s="153" t="s">
        <v>585</v>
      </c>
    </row>
    <row r="72" spans="1:2" x14ac:dyDescent="0.25">
      <c r="A72" s="153" t="s">
        <v>414</v>
      </c>
      <c r="B72" s="153" t="s">
        <v>717</v>
      </c>
    </row>
    <row r="73" spans="1:2" ht="16.5" thickBot="1" x14ac:dyDescent="0.3">
      <c r="A73" s="154" t="s">
        <v>415</v>
      </c>
      <c r="B73" s="154" t="s">
        <v>718</v>
      </c>
    </row>
    <row r="74" spans="1:2" ht="30.75" thickBot="1" x14ac:dyDescent="0.3">
      <c r="A74" s="151" t="s">
        <v>416</v>
      </c>
      <c r="B74" s="152"/>
    </row>
    <row r="75" spans="1:2" ht="29.25" thickBot="1" x14ac:dyDescent="0.3">
      <c r="A75" s="146" t="s">
        <v>417</v>
      </c>
      <c r="B75" s="262">
        <v>12</v>
      </c>
    </row>
    <row r="76" spans="1:2" ht="16.5" thickBot="1" x14ac:dyDescent="0.3">
      <c r="A76" s="151" t="s">
        <v>401</v>
      </c>
      <c r="B76" s="263"/>
    </row>
    <row r="77" spans="1:2" ht="16.5" thickBot="1" x14ac:dyDescent="0.3">
      <c r="A77" s="151" t="s">
        <v>418</v>
      </c>
      <c r="B77" s="262">
        <v>7</v>
      </c>
    </row>
    <row r="78" spans="1:2" ht="16.5" thickBot="1" x14ac:dyDescent="0.3">
      <c r="A78" s="151" t="s">
        <v>419</v>
      </c>
      <c r="B78" s="263">
        <v>5</v>
      </c>
    </row>
    <row r="79" spans="1:2" ht="30.75" thickBot="1" x14ac:dyDescent="0.3">
      <c r="A79" s="160" t="s">
        <v>420</v>
      </c>
      <c r="B79" s="176" t="s">
        <v>682</v>
      </c>
    </row>
    <row r="80" spans="1:2" ht="16.5" thickBot="1" x14ac:dyDescent="0.3">
      <c r="A80" s="146" t="s">
        <v>421</v>
      </c>
      <c r="B80" s="158"/>
    </row>
    <row r="81" spans="1:2" ht="16.5" thickBot="1" x14ac:dyDescent="0.3">
      <c r="A81" s="153" t="s">
        <v>422</v>
      </c>
      <c r="B81" s="239">
        <f>'6.1. Паспорт сетевой график'!H43</f>
        <v>46504</v>
      </c>
    </row>
    <row r="82" spans="1:2" ht="16.5" thickBot="1" x14ac:dyDescent="0.3">
      <c r="A82" s="153" t="s">
        <v>423</v>
      </c>
      <c r="B82" s="161"/>
    </row>
    <row r="83" spans="1:2" ht="16.5" thickBot="1" x14ac:dyDescent="0.3">
      <c r="A83" s="153" t="s">
        <v>424</v>
      </c>
      <c r="B83" s="161"/>
    </row>
    <row r="84" spans="1:2" ht="29.25" thickBot="1" x14ac:dyDescent="0.3">
      <c r="A84" s="162" t="s">
        <v>425</v>
      </c>
      <c r="B84" s="159" t="s">
        <v>583</v>
      </c>
    </row>
    <row r="85" spans="1:2" ht="28.5" x14ac:dyDescent="0.25">
      <c r="A85" s="149" t="s">
        <v>426</v>
      </c>
      <c r="B85" s="431" t="s">
        <v>584</v>
      </c>
    </row>
    <row r="86" spans="1:2" x14ac:dyDescent="0.25">
      <c r="A86" s="153" t="s">
        <v>427</v>
      </c>
      <c r="B86" s="432"/>
    </row>
    <row r="87" spans="1:2" x14ac:dyDescent="0.25">
      <c r="A87" s="153" t="s">
        <v>428</v>
      </c>
      <c r="B87" s="432"/>
    </row>
    <row r="88" spans="1:2" x14ac:dyDescent="0.25">
      <c r="A88" s="153" t="s">
        <v>429</v>
      </c>
      <c r="B88" s="432"/>
    </row>
    <row r="89" spans="1:2" x14ac:dyDescent="0.25">
      <c r="A89" s="153" t="s">
        <v>430</v>
      </c>
      <c r="B89" s="432"/>
    </row>
    <row r="90" spans="1:2" ht="16.5" thickBot="1" x14ac:dyDescent="0.3">
      <c r="A90" s="163" t="s">
        <v>431</v>
      </c>
      <c r="B90" s="433"/>
    </row>
    <row r="93" spans="1:2" x14ac:dyDescent="0.25">
      <c r="A93" s="164"/>
      <c r="B93" s="165"/>
    </row>
    <row r="94" spans="1:2" x14ac:dyDescent="0.25">
      <c r="B94" s="166"/>
    </row>
    <row r="95" spans="1:2" x14ac:dyDescent="0.25">
      <c r="B95" s="167"/>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2026-04-24T08:44:21Z</dcterms:modified>
</cp:coreProperties>
</file>