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PS.0137\"/>
    </mc:Choice>
  </mc:AlternateContent>
  <bookViews>
    <workbookView xWindow="0" yWindow="0" windowWidth="28800" windowHeight="990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C37" i="16" l="1"/>
  <c r="D30" i="16"/>
  <c r="C26" i="16"/>
  <c r="B19" i="25" l="1"/>
  <c r="B67" i="22" l="1"/>
  <c r="B24" i="22" l="1"/>
  <c r="A2" i="25" l="1"/>
  <c r="A6" i="25"/>
  <c r="A9" i="25"/>
  <c r="A12" i="25"/>
  <c r="B23" i="25"/>
  <c r="B39" i="25"/>
  <c r="B40" i="25" s="1"/>
  <c r="B26" i="25"/>
  <c r="B29" i="25" l="1"/>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<sst xmlns="http://schemas.openxmlformats.org/spreadsheetml/2006/main" count="1166" uniqueCount="612">
  <si>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</si>
  <si>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</si>
  <si>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</si>
  <si>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</si>
  <si>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</si>
  <si>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</si>
  <si>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</si>
  <si>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</si>
  <si>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</si>
  <si>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</si>
  <si>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</si>
  <si>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</si>
  <si>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</si>
  <si>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</si>
  <si>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</si>
  <si>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</si>
  <si>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</si>
  <si>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</si>
  <si>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</si>
  <si>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</si>
  <si>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</si>
  <si>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</si>
  <si>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</si>
  <si>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</si>
  <si>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</si>
  <si>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</si>
  <si>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</si>
  <si>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</si>
  <si>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</si>
  <si>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</si>
  <si>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</si>
  <si>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</si>
  <si>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</si>
  <si>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</si>
  <si>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</si>
  <si>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</si>
  <si>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</si>
  <si>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</si>
  <si>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</si>
  <si>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</si>
  <si>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</si>
  <si>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</si>
  <si>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</si>
  <si>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</si>
  <si>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</si>
  <si>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</si>
  <si>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</si>
  <si>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</si>
  <si>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</si>
  <si>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</si>
  <si>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</si>
  <si>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</si>
  <si>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</si>
  <si>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</si>
  <si>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</si>
  <si>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</si>
  <si>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</si>
  <si>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</si>
  <si>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</si>
  <si>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</si>
  <si>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</si>
  <si>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</si>
  <si>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</si>
  <si>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</si>
  <si>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</si>
  <si>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</si>
  <si>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</si>
  <si>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</si>
  <si>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</si>
  <si>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</si>
  <si>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</si>
  <si>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</si>
  <si>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</si>
  <si>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</si>
  <si>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</si>
  <si>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</si>
  <si>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</si>
  <si>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</si>
  <si>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</si>
  <si>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</si>
  <si>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</si>
  <si>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</si>
  <si>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</si>
  <si>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</si>
  <si>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</si>
  <si>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</si>
  <si>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</si>
  <si>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</si>
  <si>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</si>
  <si>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</si>
  <si>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</si>
  <si>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</si>
  <si>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</si>
  <si>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</si>
  <si>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</si>
  <si>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</si>
  <si>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</si>
  <si>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</si>
  <si>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</si>
  <si>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</si>
  <si>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</si>
  <si>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</si>
  <si>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</si>
  <si>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</si>
  <si>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</si>
  <si>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</si>
  <si>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</si>
  <si>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</si>
  <si>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</si>
  <si>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</si>
  <si>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</si>
  <si>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</si>
  <si>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</si>
  <si>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</si>
  <si>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</si>
  <si>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</si>
  <si>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</si>
  <si>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</si>
  <si>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</si>
  <si>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</si>
  <si>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</si>
  <si>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</si>
  <si>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</si>
  <si>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</si>
  <si>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</si>
  <si>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</si>
  <si>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</si>
  <si>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</si>
  <si>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</si>
  <si>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</si>
  <si>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</si>
  <si>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</si>
  <si>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</si>
  <si>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</si>
  <si>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</si>
  <si>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</si>
  <si>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</si>
  <si>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</si>
  <si>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</si>
  <si>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</si>
  <si>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</si>
  <si>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</si>
  <si>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</si>
  <si>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</si>
  <si>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</si>
  <si>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</si>
  <si>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</si>
  <si>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</si>
  <si>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</si>
  <si>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</si>
  <si>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</si>
  <si>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</si>
  <si>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</si>
  <si>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</si>
  <si>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</si>
  <si>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</si>
  <si>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</si>
  <si>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</si>
  <si>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</si>
  <si>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</si>
  <si>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</si>
  <si>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</si>
  <si>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</si>
  <si>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</si>
  <si>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</si>
  <si>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</si>
  <si>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</si>
  <si>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</si>
  <si>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</si>
  <si>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</si>
  <si>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</si>
  <si>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</si>
  <si>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</si>
  <si>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</si>
  <si>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</si>
  <si>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</si>
  <si>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</si>
  <si>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</si>
  <si>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</si>
  <si>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</si>
  <si>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</si>
  <si>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</si>
  <si>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</si>
  <si>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</si>
  <si>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</si>
  <si>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</si>
  <si>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</si>
  <si>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</si>
  <si>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</si>
  <si>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</si>
  <si>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</si>
  <si>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</si>
  <si>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</si>
  <si>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</si>
  <si>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</si>
  <si>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</si>
  <si>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</si>
  <si>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</si>
  <si>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</si>
  <si>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</si>
  <si>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</si>
  <si>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</si>
  <si>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</si>
  <si>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</si>
  <si>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</si>
  <si>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</si>
  <si>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</si>
  <si>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</si>
  <si>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</si>
  <si>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</si>
  <si>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</si>
  <si>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</si>
  <si>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</si>
  <si>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</si>
  <si>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</si>
  <si>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</si>
  <si>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</si>
  <si>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</si>
  <si>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</si>
  <si>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</si>
  <si>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</si>
  <si>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</si>
  <si>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</si>
  <si>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</si>
  <si>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</si>
  <si>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</si>
  <si>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</si>
  <si>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</si>
  <si>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</si>
  <si>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</si>
  <si>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</si>
  <si>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</si>
  <si>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</si>
  <si>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</si>
  <si>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</si>
  <si>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</si>
  <si>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</si>
  <si>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</si>
  <si>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</si>
  <si>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</si>
  <si>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</si>
  <si>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</si>
  <si>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</si>
  <si>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</si>
  <si>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</si>
  <si>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</si>
  <si>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</si>
  <si>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</si>
  <si>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</si>
  <si>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</si>
  <si>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</si>
  <si>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</si>
  <si>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</si>
  <si>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</si>
  <si>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</si>
  <si>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</si>
  <si>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</si>
  <si>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</si>
  <si>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</si>
  <si>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</si>
  <si>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</si>
  <si>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</si>
  <si>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</si>
  <si>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</si>
  <si>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</si>
  <si>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</si>
  <si>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</si>
  <si>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</si>
  <si>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</si>
  <si>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</si>
  <si>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</si>
  <si>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</si>
  <si>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</si>
  <si>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</si>
  <si>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</si>
  <si>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</si>
  <si>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</si>
  <si>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</si>
  <si>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</si>
  <si>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</si>
  <si>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</si>
  <si>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</si>
  <si>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</si>
  <si>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</si>
  <si>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</si>
  <si>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</si>
  <si>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</si>
  <si>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</si>
  <si>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</si>
  <si>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</si>
  <si>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</si>
  <si>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</si>
  <si>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</si>
  <si>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</si>
  <si>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</si>
  <si>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</si>
  <si>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</si>
  <si>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</si>
  <si>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</si>
  <si>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</si>
  <si>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</si>
  <si>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</si>
  <si>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</si>
  <si>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</si>
  <si>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</si>
  <si>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</si>
  <si>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</si>
  <si>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</si>
  <si>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</si>
  <si>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</si>
  <si>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</si>
  <si>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</si>
  <si>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</si>
  <si>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</si>
  <si>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</si>
  <si>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</si>
  <si>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</si>
  <si>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</si>
  <si>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</si>
  <si>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</si>
  <si>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</si>
  <si>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</si>
  <si>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</si>
  <si>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</si>
  <si>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</si>
  <si>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</si>
  <si>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</si>
  <si>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</si>
  <si>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</si>
  <si>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</si>
  <si>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</si>
  <si>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</si>
  <si>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</si>
  <si>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</si>
  <si>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</si>
  <si>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</si>
  <si>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</si>
  <si>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</si>
  <si>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</si>
  <si>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</si>
  <si>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</si>
  <si>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</si>
  <si>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</si>
  <si>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</si>
  <si>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</si>
  <si>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</si>
  <si>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</si>
  <si>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</si>
  <si>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</si>
  <si>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</si>
  <si>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</si>
  <si>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</si>
  <si>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</si>
  <si>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</si>
  <si>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</si>
  <si>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</si>
  <si>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</si>
  <si>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</si>
  <si>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</si>
  <si>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</si>
  <si>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</si>
  <si>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</si>
  <si>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</si>
  <si>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</si>
  <si>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</si>
  <si>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</si>
  <si>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</si>
  <si>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</si>
  <si>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</si>
  <si>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</si>
  <si>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</si>
  <si>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</si>
  <si>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</si>
  <si>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</si>
  <si>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</si>
  <si>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</si>
  <si>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</si>
  <si>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</si>
  <si>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</si>
  <si>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</si>
  <si>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</si>
  <si>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</si>
  <si>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</si>
  <si>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</si>
  <si>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</si>
  <si>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</si>
  <si>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</si>
  <si>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</si>
  <si>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</si>
  <si>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</si>
  <si>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</si>
  <si>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</si>
  <si>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</si>
  <si>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</si>
  <si>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</si>
  <si>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</si>
  <si>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</si>
  <si>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</si>
  <si>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</si>
  <si>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</si>
  <si>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</si>
  <si>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</si>
  <si>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</si>
  <si>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</si>
  <si>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</si>
  <si>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</si>
  <si>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</si>
  <si>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</si>
  <si>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</si>
  <si>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</si>
  <si>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</si>
  <si>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</si>
  <si>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</si>
  <si>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</si>
  <si>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</si>
  <si>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</si>
  <si>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</si>
  <si>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</si>
  <si>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</si>
  <si>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</si>
  <si>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</si>
  <si>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</si>
  <si>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</si>
  <si>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</si>
  <si>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</si>
  <si>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</si>
  <si>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</si>
  <si>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</si>
  <si>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</si>
  <si>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</si>
  <si>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</si>
  <si>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</si>
  <si>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</si>
  <si>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</si>
  <si>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</si>
  <si>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</si>
  <si>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</si>
  <si>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</si>
  <si>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</si>
  <si>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</si>
  <si>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</si>
  <si>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</si>
  <si>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</si>
  <si>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</si>
  <si>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</si>
  <si>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</si>
  <si>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</si>
  <si>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</si>
  <si>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</si>
  <si>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</si>
  <si>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</si>
  <si>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</si>
  <si>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</si>
  <si>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</si>
  <si>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</si>
  <si>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</si>
  <si>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</si>
  <si>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</si>
  <si>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</si>
  <si>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</si>
  <si>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</si>
  <si>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</si>
  <si>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</si>
  <si>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</si>
  <si>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</si>
  <si>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</si>
  <si>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</si>
  <si>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</si>
  <si>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</si>
  <si>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</si>
  <si>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</si>
  <si>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</si>
  <si>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</si>
  <si>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</si>
  <si>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</si>
  <si>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</si>
  <si>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</si>
  <si>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</si>
  <si>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</si>
  <si>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</si>
  <si>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</si>
  <si>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</si>
  <si>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</si>
  <si>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</si>
  <si>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</si>
  <si>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</si>
  <si>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</si>
  <si>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</si>
  <si>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</si>
  <si>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</si>
  <si>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</si>
  <si>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</si>
  <si>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</si>
  <si>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</si>
  <si>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</si>
  <si>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</si>
  <si>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</si>
  <si>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</si>
  <si>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</si>
  <si>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</si>
  <si>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</si>
  <si>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</si>
  <si>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</si>
  <si>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</si>
  <si>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</si>
  <si>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</si>
  <si>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</si>
  <si>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</si>
  <si>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</si>
  <si>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</si>
  <si>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</si>
  <si>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</si>
  <si>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</si>
  <si>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</si>
  <si>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</si>
  <si>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</si>
  <si>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</si>
  <si>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</si>
  <si>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</si>
  <si>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</si>
  <si>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</si>
  <si>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</si>
  <si>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</si>
  <si>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</si>
  <si>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</si>
  <si>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</si>
  <si>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</si>
  <si>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</si>
  <si>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</si>
  <si>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</si>
  <si>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</si>
  <si>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</si>
  <si>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</si>
  <si>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</si>
  <si>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</si>
  <si>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</si>
  <si>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</si>
  <si>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</si>
  <si>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</si>
  <si>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</si>
  <si>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</si>
  <si>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</si>
  <si>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</si>
  <si>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</si>
  <si>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</si>
  <si>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</si>
  <si>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</si>
  <si>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</si>
  <si>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</si>
  <si>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</si>
  <si>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</si>
  <si>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</si>
  <si>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</si>
  <si>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</si>
  <si>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</si>
  <si>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</si>
  <si>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</si>
  <si>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</si>
  <si>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</si>
  <si>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</si>
  <si>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</si>
  <si>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</si>
  <si>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</si>
  <si>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</si>
  <si>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Срок реализации не подошел</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</si>
  <si>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</si>
  <si>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</si>
  <si>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</si>
  <si>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</si>
  <si>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</si>
  <si>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</si>
  <si>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</si>
  <si>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</si>
  <si>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</si>
  <si>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</si>
  <si>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</si>
  <si>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</si>
  <si>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</si>
  <si>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</si>
  <si>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</si>
  <si>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</si>
  <si>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</si>
  <si>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</si>
  <si>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</si>
  <si>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</si>
  <si>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</si>
  <si>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 Тюмень</t>
  </si>
  <si>
    <t>№Т13/18/2105-ДТП от 28.03.2022  АО "СУЭНКО"</t>
  </si>
  <si>
    <t>Тюменская область, г. Тюмень, д. Патрушева, ул. Трактовая, 84</t>
  </si>
  <si>
    <r>
      <rPr>
        <b/>
        <sz val="12"/>
        <color theme="1"/>
        <rFont val="Times New Roman"/>
        <family val="1"/>
        <charset val="204"/>
      </rPr>
      <t>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1750 кВт до величины 5000 кВТ;
2. опора №35 ВЛ-110кВ Ожогино-Молодежная с отпайками с увеличением  максимальной мощности на 3250 кВт до величины 5000 кВт;
</t>
    </r>
    <r>
      <rPr>
        <b/>
        <sz val="12"/>
        <color theme="1"/>
        <rFont val="Times New Roman"/>
        <family val="1"/>
        <charset val="204"/>
      </rPr>
      <t>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2500 кВт до величины 7500 кВт;
2. опора №35 ВЛ-110кВ Ожогино-Молодежная с отпайками с увеличением  максимальной мощности на 2500 кВт до величины 7500 кВт;
</t>
    </r>
    <r>
      <rPr>
        <b/>
        <sz val="12"/>
        <color theme="1"/>
        <rFont val="Times New Roman"/>
        <family val="1"/>
        <charset val="204"/>
      </rPr>
      <t>III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3838,6 кВт до величины 11338,6 кВт;
2. опора №35 ВЛ-110кВ Ожогино-Молодежная с отпайками с увеличением  максимальной мощности на 3838,6 кВт до величины 11338,6 кВт;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</si>
  <si>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</si>
  <si>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трансформатор ПС Тополя</t>
  </si>
  <si>
    <t>1. АОПО на ПС 220кВ Ожогино на ВЛ-110кВ Ожогино-Молодежная с действиями на отключение В 110кВ Молодежная на ПС 220кВ Ожогино;
2. АОПО на ПС 220кВ Ожогино на ВЛ-110кВ Ожогино-Рощино с отпайкой на ПС Тополя с действиями на отключение В 110кВ Рощино на ПС 220кВ Ожогино;
3. На I этапе оснастить впервые вводимые устройства ПА на ПС 220кВ Ожогино;
4. Реконструкция ПС 110кВ Тополя с заменой силовых трансформаторов 1х2,5 МВА и 1х6,3 МВА на два трансформатора 16 МВА каждый;
5. Реконструкция ПС 110кВ Тополя с заменой силовых трансформаторов 2х16 МВА на I этапе на два трансформатора 25 МВА каждый.</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</si>
  <si>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</si>
  <si>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</si>
  <si>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</si>
  <si>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</si>
  <si>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N_TP3300.PS.0137</t>
  </si>
  <si>
    <t>реализация проекта в установленные сроки</t>
  </si>
  <si>
    <t>Проблемные вопросы отсутствуют</t>
  </si>
  <si>
    <t>Мероприятие направлено на реализацию договора на технологическое присоединение от 28.03.2022 №Т13/18/2105-ДТП, заявителя АО СУЭНКО
В целях оснащения объектов электросетевого хозяйства микропоцессорными устройствами релейной защитики и автоматики</t>
  </si>
  <si>
    <t>Год 2028</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</si>
  <si>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</si>
  <si>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3.6 Прочие инвестиционные проекты</t>
  </si>
  <si>
    <t>608,86 тыс.руб./шт. без НДС</t>
  </si>
  <si>
    <t>Год 2029</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</si>
  <si>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</si>
  <si>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0,80566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</si>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</sst>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3" fillId="0" borderId="0"/>
    <xf numFmtId="0" fontId="59" fillId="0" borderId="0"/>
    <xf numFmtId="0" fontId="59"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0" xfId="2" applyFont="1" applyFill="1" applyBorder="1" applyAlignment="1">
      <alignment horizontal="justify" vertical="top" wrapText="1"/>
    </xf>
    <xf numFmtId="10" fontId="41" fillId="25"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0" borderId="37"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4"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7"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 fillId="0" borderId="4" xfId="1" applyFont="1" applyBorder="1" applyAlignment="1">
      <alignment horizontal="center" vertical="center" wrapText="1"/>
    </xf>
    <xf numFmtId="49" fontId="7" fillId="0" borderId="1" xfId="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1" xfId="49" applyFont="1" applyBorder="1"/>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8"/>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0" t="s">
        <v>606</v>
      </c>
      <c r="B5" s="320"/>
      <c r="C5" s="320"/>
      <c r="D5" s="157"/>
      <c r="E5" s="157"/>
      <c r="F5" s="157"/>
      <c r="G5" s="157"/>
      <c r="H5" s="157"/>
      <c r="I5" s="157"/>
      <c r="J5" s="157"/>
    </row>
    <row r="6" spans="1:22" s="11" customFormat="1" ht="18.75" x14ac:dyDescent="0.3">
      <c r="A6" s="16"/>
      <c r="F6" s="15"/>
      <c r="G6" s="15"/>
      <c r="H6" s="14"/>
    </row>
    <row r="7" spans="1:22" s="11" customFormat="1" ht="18.75" x14ac:dyDescent="0.2">
      <c r="A7" s="324" t="s">
        <v>10</v>
      </c>
      <c r="B7" s="324"/>
      <c r="C7" s="32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5" t="s">
        <v>518</v>
      </c>
      <c r="B9" s="325"/>
      <c r="C9" s="325"/>
      <c r="D9" s="7"/>
      <c r="E9" s="7"/>
      <c r="F9" s="7"/>
      <c r="G9" s="7"/>
      <c r="H9" s="7"/>
      <c r="I9" s="12"/>
      <c r="J9" s="12"/>
      <c r="K9" s="12"/>
      <c r="L9" s="12"/>
      <c r="M9" s="12"/>
      <c r="N9" s="12"/>
      <c r="O9" s="12"/>
      <c r="P9" s="12"/>
      <c r="Q9" s="12"/>
      <c r="R9" s="12"/>
      <c r="S9" s="12"/>
      <c r="T9" s="12"/>
      <c r="U9" s="12"/>
      <c r="V9" s="12"/>
    </row>
    <row r="10" spans="1:22" s="11" customFormat="1" ht="18.75" x14ac:dyDescent="0.2">
      <c r="A10" s="321" t="s">
        <v>9</v>
      </c>
      <c r="B10" s="321"/>
      <c r="C10" s="32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5" t="s">
        <v>597</v>
      </c>
      <c r="B12" s="325"/>
      <c r="C12" s="325"/>
      <c r="D12" s="7"/>
      <c r="E12" s="7"/>
      <c r="F12" s="7"/>
      <c r="G12" s="7"/>
      <c r="H12" s="7"/>
      <c r="I12" s="12"/>
      <c r="J12" s="12"/>
      <c r="K12" s="12"/>
      <c r="L12" s="12"/>
      <c r="M12" s="12"/>
      <c r="N12" s="12"/>
      <c r="O12" s="12"/>
      <c r="P12" s="12"/>
      <c r="Q12" s="12"/>
      <c r="R12" s="12"/>
      <c r="S12" s="12"/>
      <c r="T12" s="12"/>
      <c r="U12" s="12"/>
      <c r="V12" s="12"/>
    </row>
    <row r="13" spans="1:22" s="11" customFormat="1" ht="18.75" x14ac:dyDescent="0.2">
      <c r="A13" s="321" t="s">
        <v>8</v>
      </c>
      <c r="B13" s="321"/>
      <c r="C13" s="32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26" t="s">
        <v>593</v>
      </c>
      <c r="B15" s="326"/>
      <c r="C15" s="326"/>
      <c r="D15" s="7"/>
      <c r="E15" s="7"/>
      <c r="F15" s="7"/>
      <c r="G15" s="7"/>
      <c r="H15" s="7"/>
      <c r="I15" s="7"/>
      <c r="J15" s="7"/>
      <c r="K15" s="7"/>
      <c r="L15" s="7"/>
      <c r="M15" s="7"/>
      <c r="N15" s="7"/>
      <c r="O15" s="7"/>
      <c r="P15" s="7"/>
      <c r="Q15" s="7"/>
      <c r="R15" s="7"/>
      <c r="S15" s="7"/>
      <c r="T15" s="7"/>
      <c r="U15" s="7"/>
      <c r="V15" s="7"/>
    </row>
    <row r="16" spans="1:22" s="2" customFormat="1" ht="15" customHeight="1" x14ac:dyDescent="0.2">
      <c r="A16" s="321" t="s">
        <v>7</v>
      </c>
      <c r="B16" s="321"/>
      <c r="C16" s="32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2" t="s">
        <v>500</v>
      </c>
      <c r="B18" s="323"/>
      <c r="C18" s="32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309" t="s">
        <v>603</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77" t="s">
        <v>590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17"/>
      <c r="B24" s="318"/>
      <c r="C24" s="31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54" t="s">
        <v>449</v>
      </c>
      <c r="C25" s="177" t="s">
        <v>554</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54" t="s">
        <v>76</v>
      </c>
      <c r="C26" s="177" t="s">
        <v>555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54" t="s">
        <v>75</v>
      </c>
      <c r="C27" s="177" t="s">
        <v>586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54" t="s">
        <v>450</v>
      </c>
      <c r="C28" s="177" t="s">
        <v>556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54" t="s">
        <v>451</v>
      </c>
      <c r="C29" s="177" t="s">
        <v>556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54" t="s">
        <v>452</v>
      </c>
      <c r="C30" s="177" t="s">
        <v>556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453</v>
      </c>
      <c r="C31" s="177"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454</v>
      </c>
      <c r="C32" s="177" t="s">
        <v>556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455</v>
      </c>
      <c r="C33" s="177" t="s">
        <v>557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469</v>
      </c>
      <c r="B34" s="39" t="s">
        <v>456</v>
      </c>
      <c r="C34" s="177" t="s">
        <v>556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459</v>
      </c>
      <c r="B35" s="39" t="s">
        <v>73</v>
      </c>
      <c r="C35" s="177" t="s">
        <v>556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470</v>
      </c>
      <c r="B36" s="39" t="s">
        <v>457</v>
      </c>
      <c r="C36" s="177" t="s">
        <v>556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460</v>
      </c>
      <c r="B37" s="39" t="s">
        <v>458</v>
      </c>
      <c r="C37" s="177" t="s">
        <v>362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471</v>
      </c>
      <c r="B38" s="39" t="s">
        <v>231</v>
      </c>
      <c r="C38" s="177" t="s">
        <v>556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7"/>
      <c r="B39" s="318"/>
      <c r="C39" s="319"/>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461</v>
      </c>
      <c r="B40" s="39" t="s">
        <v>513</v>
      </c>
      <c r="C40" s="176" t="s">
        <v>607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472</v>
      </c>
      <c r="B41" s="39" t="s">
        <v>495</v>
      </c>
      <c r="C41" s="178" t="s">
        <v>556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462</v>
      </c>
      <c r="B42" s="39" t="s">
        <v>510</v>
      </c>
      <c r="C42" s="177" t="s">
        <v>556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475</v>
      </c>
      <c r="B43" s="39" t="s">
        <v>476</v>
      </c>
      <c r="C43" s="177" t="s">
        <v>556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463</v>
      </c>
      <c r="B44" s="39" t="s">
        <v>501</v>
      </c>
      <c r="C44" s="177" t="s">
        <v>558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496</v>
      </c>
      <c r="B45" s="39" t="s">
        <v>502</v>
      </c>
      <c r="C45" s="177" t="s">
        <v>556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464</v>
      </c>
      <c r="B46" s="39" t="s">
        <v>503</v>
      </c>
      <c r="C46" s="177" t="s">
        <v>558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7"/>
      <c r="B47" s="318"/>
      <c r="C47" s="31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497</v>
      </c>
      <c r="B48" s="39" t="s">
        <v>511</v>
      </c>
      <c r="C48" s="291">
        <v>0.80566283497934221</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465</v>
      </c>
      <c r="B49" s="39" t="s">
        <v>512</v>
      </c>
      <c r="C49" s="291">
        <v>0.66037937293388704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2"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row>
    <row r="5" spans="1:28" s="11" customFormat="1" ht="15.75" x14ac:dyDescent="0.2">
      <c r="A5" s="16"/>
    </row>
    <row r="6" spans="1:28" s="11" customFormat="1" ht="18.75" x14ac:dyDescent="0.2">
      <c r="A6" s="324" t="s">
        <v>10</v>
      </c>
      <c r="B6" s="324"/>
      <c r="C6" s="324"/>
      <c r="D6" s="324"/>
      <c r="E6" s="324"/>
      <c r="F6" s="324"/>
      <c r="G6" s="324"/>
      <c r="H6" s="324"/>
      <c r="I6" s="324"/>
      <c r="J6" s="324"/>
      <c r="K6" s="324"/>
      <c r="L6" s="324"/>
      <c r="M6" s="324"/>
      <c r="N6" s="324"/>
      <c r="O6" s="324"/>
      <c r="P6" s="324"/>
      <c r="Q6" s="324"/>
      <c r="R6" s="324"/>
      <c r="S6" s="324"/>
      <c r="T6" s="12"/>
      <c r="U6" s="12"/>
      <c r="V6" s="12"/>
      <c r="W6" s="12"/>
      <c r="X6" s="12"/>
      <c r="Y6" s="12"/>
      <c r="Z6" s="12"/>
      <c r="AA6" s="12"/>
      <c r="AB6" s="12"/>
    </row>
    <row r="7" spans="1:28" s="11" customFormat="1" ht="18.75" x14ac:dyDescent="0.2">
      <c r="A7" s="324"/>
      <c r="B7" s="324"/>
      <c r="C7" s="324"/>
      <c r="D7" s="324"/>
      <c r="E7" s="324"/>
      <c r="F7" s="324"/>
      <c r="G7" s="324"/>
      <c r="H7" s="324"/>
      <c r="I7" s="324"/>
      <c r="J7" s="324"/>
      <c r="K7" s="324"/>
      <c r="L7" s="324"/>
      <c r="M7" s="324"/>
      <c r="N7" s="324"/>
      <c r="O7" s="324"/>
      <c r="P7" s="324"/>
      <c r="Q7" s="324"/>
      <c r="R7" s="324"/>
      <c r="S7" s="324"/>
      <c r="T7" s="12"/>
      <c r="U7" s="12"/>
      <c r="V7" s="12"/>
      <c r="W7" s="12"/>
      <c r="X7" s="12"/>
      <c r="Y7" s="12"/>
      <c r="Z7" s="12"/>
      <c r="AA7" s="12"/>
      <c r="AB7" s="12"/>
    </row>
    <row r="8" spans="1:28" s="11"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2"/>
      <c r="U8" s="12"/>
      <c r="V8" s="12"/>
      <c r="W8" s="12"/>
      <c r="X8" s="12"/>
      <c r="Y8" s="12"/>
      <c r="Z8" s="12"/>
      <c r="AA8" s="12"/>
      <c r="AB8" s="12"/>
    </row>
    <row r="9" spans="1:28" s="11" customFormat="1" ht="18.75" x14ac:dyDescent="0.2">
      <c r="A9" s="321" t="s">
        <v>9</v>
      </c>
      <c r="B9" s="321"/>
      <c r="C9" s="321"/>
      <c r="D9" s="321"/>
      <c r="E9" s="321"/>
      <c r="F9" s="321"/>
      <c r="G9" s="321"/>
      <c r="H9" s="321"/>
      <c r="I9" s="321"/>
      <c r="J9" s="321"/>
      <c r="K9" s="321"/>
      <c r="L9" s="321"/>
      <c r="M9" s="321"/>
      <c r="N9" s="321"/>
      <c r="O9" s="321"/>
      <c r="P9" s="321"/>
      <c r="Q9" s="321"/>
      <c r="R9" s="321"/>
      <c r="S9" s="321"/>
      <c r="T9" s="12"/>
      <c r="U9" s="12"/>
      <c r="V9" s="12"/>
      <c r="W9" s="12"/>
      <c r="X9" s="12"/>
      <c r="Y9" s="12"/>
      <c r="Z9" s="12"/>
      <c r="AA9" s="12"/>
      <c r="AB9" s="12"/>
    </row>
    <row r="10" spans="1:28" s="11" customFormat="1" ht="18.75" x14ac:dyDescent="0.2">
      <c r="A10" s="324"/>
      <c r="B10" s="324"/>
      <c r="C10" s="324"/>
      <c r="D10" s="324"/>
      <c r="E10" s="324"/>
      <c r="F10" s="324"/>
      <c r="G10" s="324"/>
      <c r="H10" s="324"/>
      <c r="I10" s="324"/>
      <c r="J10" s="324"/>
      <c r="K10" s="324"/>
      <c r="L10" s="324"/>
      <c r="M10" s="324"/>
      <c r="N10" s="324"/>
      <c r="O10" s="324"/>
      <c r="P10" s="324"/>
      <c r="Q10" s="324"/>
      <c r="R10" s="324"/>
      <c r="S10" s="324"/>
      <c r="T10" s="12"/>
      <c r="U10" s="12"/>
      <c r="V10" s="12"/>
      <c r="W10" s="12"/>
      <c r="X10" s="12"/>
      <c r="Y10" s="12"/>
      <c r="Z10" s="12"/>
      <c r="AA10" s="12"/>
      <c r="AB10" s="12"/>
    </row>
    <row r="11" spans="1:28" s="11" customFormat="1" ht="18.75" x14ac:dyDescent="0.2">
      <c r="A11" s="326" t="str">
        <f>'1. паспорт местоположение'!A12:C12</f>
        <v>N_TP3300.PS.0137</v>
      </c>
      <c r="B11" s="326"/>
      <c r="C11" s="326"/>
      <c r="D11" s="326"/>
      <c r="E11" s="326"/>
      <c r="F11" s="326"/>
      <c r="G11" s="326"/>
      <c r="H11" s="326"/>
      <c r="I11" s="326"/>
      <c r="J11" s="326"/>
      <c r="K11" s="326"/>
      <c r="L11" s="326"/>
      <c r="M11" s="326"/>
      <c r="N11" s="326"/>
      <c r="O11" s="326"/>
      <c r="P11" s="326"/>
      <c r="Q11" s="326"/>
      <c r="R11" s="326"/>
      <c r="S11" s="326"/>
      <c r="T11" s="12"/>
      <c r="U11" s="12"/>
      <c r="V11" s="12"/>
      <c r="W11" s="12"/>
      <c r="X11" s="12"/>
      <c r="Y11" s="12"/>
      <c r="Z11" s="12"/>
      <c r="AA11" s="12"/>
      <c r="AB11" s="12"/>
    </row>
    <row r="12" spans="1:28" s="11"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12"/>
      <c r="U12" s="12"/>
      <c r="V12" s="12"/>
      <c r="W12" s="12"/>
      <c r="X12" s="12"/>
      <c r="Y12" s="12"/>
      <c r="Z12" s="12"/>
      <c r="AA12" s="12"/>
      <c r="AB12" s="12"/>
    </row>
    <row r="13" spans="1:28" s="8"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9"/>
      <c r="U13" s="9"/>
      <c r="V13" s="9"/>
      <c r="W13" s="9"/>
      <c r="X13" s="9"/>
      <c r="Y13" s="9"/>
      <c r="Z13" s="9"/>
      <c r="AA13" s="9"/>
      <c r="AB13" s="9"/>
    </row>
    <row r="14" spans="1:28" s="2" customFormat="1" ht="15.75" x14ac:dyDescent="0.2">
      <c r="A14" s="32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26"/>
      <c r="C14" s="326"/>
      <c r="D14" s="326"/>
      <c r="E14" s="326"/>
      <c r="F14" s="326"/>
      <c r="G14" s="326"/>
      <c r="H14" s="326"/>
      <c r="I14" s="326"/>
      <c r="J14" s="326"/>
      <c r="K14" s="326"/>
      <c r="L14" s="326"/>
      <c r="M14" s="326"/>
      <c r="N14" s="326"/>
      <c r="O14" s="326"/>
      <c r="P14" s="326"/>
      <c r="Q14" s="326"/>
      <c r="R14" s="326"/>
      <c r="S14" s="326"/>
      <c r="T14" s="7"/>
      <c r="U14" s="7"/>
      <c r="V14" s="7"/>
      <c r="W14" s="7"/>
      <c r="X14" s="7"/>
      <c r="Y14" s="7"/>
      <c r="Z14" s="7"/>
      <c r="AA14" s="7"/>
      <c r="AB14" s="7"/>
    </row>
    <row r="15" spans="1:28" s="2"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5"/>
      <c r="U15" s="5"/>
      <c r="V15" s="5"/>
      <c r="W15" s="5"/>
      <c r="X15" s="5"/>
      <c r="Y15" s="5"/>
      <c r="Z15" s="5"/>
      <c r="AA15" s="5"/>
      <c r="AB15" s="5"/>
    </row>
    <row r="16" spans="1:28" s="2"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3"/>
      <c r="U16" s="3"/>
      <c r="V16" s="3"/>
      <c r="W16" s="3"/>
      <c r="X16" s="3"/>
      <c r="Y16" s="3"/>
    </row>
    <row r="17" spans="1:28" s="2" customFormat="1" ht="45.75" customHeight="1" x14ac:dyDescent="0.2">
      <c r="A17" s="322" t="s">
        <v>474</v>
      </c>
      <c r="B17" s="322"/>
      <c r="C17" s="322"/>
      <c r="D17" s="322"/>
      <c r="E17" s="322"/>
      <c r="F17" s="322"/>
      <c r="G17" s="322"/>
      <c r="H17" s="322"/>
      <c r="I17" s="322"/>
      <c r="J17" s="322"/>
      <c r="K17" s="322"/>
      <c r="L17" s="322"/>
      <c r="M17" s="322"/>
      <c r="N17" s="322"/>
      <c r="O17" s="322"/>
      <c r="P17" s="322"/>
      <c r="Q17" s="322"/>
      <c r="R17" s="322"/>
      <c r="S17" s="322"/>
      <c r="T17" s="6"/>
      <c r="U17" s="6"/>
      <c r="V17" s="6"/>
      <c r="W17" s="6"/>
      <c r="X17" s="6"/>
      <c r="Y17" s="6"/>
      <c r="Z17" s="6"/>
      <c r="AA17" s="6"/>
      <c r="AB17" s="6"/>
    </row>
    <row r="18" spans="1:28" s="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
      <c r="U18" s="3"/>
      <c r="V18" s="3"/>
      <c r="W18" s="3"/>
      <c r="X18" s="3"/>
      <c r="Y18" s="3"/>
    </row>
    <row r="19" spans="1:28" s="2" customFormat="1" ht="54" customHeight="1" x14ac:dyDescent="0.2">
      <c r="A19" s="331" t="s">
        <v>6</v>
      </c>
      <c r="B19" s="331" t="s">
        <v>101</v>
      </c>
      <c r="C19" s="332" t="s">
        <v>368</v>
      </c>
      <c r="D19" s="331" t="s">
        <v>367</v>
      </c>
      <c r="E19" s="331" t="s">
        <v>100</v>
      </c>
      <c r="F19" s="331" t="s">
        <v>99</v>
      </c>
      <c r="G19" s="331" t="s">
        <v>363</v>
      </c>
      <c r="H19" s="331" t="s">
        <v>98</v>
      </c>
      <c r="I19" s="331" t="s">
        <v>97</v>
      </c>
      <c r="J19" s="331" t="s">
        <v>96</v>
      </c>
      <c r="K19" s="331" t="s">
        <v>95</v>
      </c>
      <c r="L19" s="331" t="s">
        <v>94</v>
      </c>
      <c r="M19" s="331" t="s">
        <v>93</v>
      </c>
      <c r="N19" s="331" t="s">
        <v>92</v>
      </c>
      <c r="O19" s="331" t="s">
        <v>91</v>
      </c>
      <c r="P19" s="331" t="s">
        <v>90</v>
      </c>
      <c r="Q19" s="331" t="s">
        <v>366</v>
      </c>
      <c r="R19" s="331"/>
      <c r="S19" s="334" t="s">
        <v>468</v>
      </c>
      <c r="T19" s="3"/>
      <c r="U19" s="3"/>
      <c r="V19" s="3"/>
      <c r="W19" s="3"/>
      <c r="X19" s="3"/>
      <c r="Y19" s="3"/>
    </row>
    <row r="20" spans="1:28" s="2" customFormat="1" ht="180.75" customHeight="1" x14ac:dyDescent="0.2">
      <c r="A20" s="331"/>
      <c r="B20" s="331"/>
      <c r="C20" s="333"/>
      <c r="D20" s="331"/>
      <c r="E20" s="331"/>
      <c r="F20" s="331"/>
      <c r="G20" s="331"/>
      <c r="H20" s="331"/>
      <c r="I20" s="331"/>
      <c r="J20" s="331"/>
      <c r="K20" s="331"/>
      <c r="L20" s="331"/>
      <c r="M20" s="331"/>
      <c r="N20" s="331"/>
      <c r="O20" s="331"/>
      <c r="P20" s="331"/>
      <c r="Q20" s="41" t="s">
        <v>364</v>
      </c>
      <c r="R20" s="42" t="s">
        <v>365</v>
      </c>
      <c r="S20" s="334"/>
      <c r="T20" s="27"/>
      <c r="U20" s="27"/>
      <c r="V20" s="27"/>
      <c r="W20" s="27"/>
      <c r="X20" s="27"/>
      <c r="Y20" s="27"/>
      <c r="Z20" s="26"/>
      <c r="AA20" s="26"/>
      <c r="AB20" s="26"/>
    </row>
    <row r="21" spans="1:28" s="2" customFormat="1" ht="18.75" x14ac:dyDescent="0.2">
      <c r="A21" s="41">
        <v>1</v>
      </c>
      <c r="B21" s="46">
        <v>2</v>
      </c>
      <c r="C21" s="41">
        <v>3</v>
      </c>
      <c r="D21" s="46">
        <v>4</v>
      </c>
      <c r="E21" s="41">
        <v>5</v>
      </c>
      <c r="F21" s="46">
        <v>6</v>
      </c>
      <c r="G21" s="148">
        <v>7</v>
      </c>
      <c r="H21" s="149">
        <v>8</v>
      </c>
      <c r="I21" s="148">
        <v>9</v>
      </c>
      <c r="J21" s="149">
        <v>10</v>
      </c>
      <c r="K21" s="148">
        <v>11</v>
      </c>
      <c r="L21" s="149">
        <v>12</v>
      </c>
      <c r="M21" s="148">
        <v>13</v>
      </c>
      <c r="N21" s="149">
        <v>14</v>
      </c>
      <c r="O21" s="148">
        <v>15</v>
      </c>
      <c r="P21" s="149">
        <v>16</v>
      </c>
      <c r="Q21" s="148">
        <v>17</v>
      </c>
      <c r="R21" s="149">
        <v>18</v>
      </c>
      <c r="S21" s="148">
        <v>19</v>
      </c>
      <c r="T21" s="27"/>
      <c r="U21" s="27"/>
      <c r="V21" s="27"/>
      <c r="W21" s="27"/>
      <c r="X21" s="27"/>
      <c r="Y21" s="27"/>
      <c r="Z21" s="26"/>
      <c r="AA21" s="26"/>
      <c r="AB21" s="26"/>
    </row>
    <row r="22" spans="1:28" s="2" customFormat="1" ht="403.5" customHeight="1" x14ac:dyDescent="0.2">
      <c r="A22" s="41">
        <v>1</v>
      </c>
      <c r="B22" s="37" t="s">
        <v>587</v>
      </c>
      <c r="C22" s="46" t="s">
        <v>362</v>
      </c>
      <c r="D22" s="179" t="s">
        <v>559</v>
      </c>
      <c r="E22" s="37" t="s">
        <v>588</v>
      </c>
      <c r="F22" s="37" t="s">
        <v>591</v>
      </c>
      <c r="G22" s="40" t="s">
        <v>589</v>
      </c>
      <c r="H22" s="37">
        <v>22.677199999999999</v>
      </c>
      <c r="I22" s="37">
        <v>0</v>
      </c>
      <c r="J22" s="37">
        <v>0</v>
      </c>
      <c r="K22" s="46">
        <v>110</v>
      </c>
      <c r="L22" s="46" t="s">
        <v>560</v>
      </c>
      <c r="M22" s="46" t="s">
        <v>558</v>
      </c>
      <c r="N22" s="175" t="s">
        <v>558</v>
      </c>
      <c r="O22" s="175" t="s">
        <v>558</v>
      </c>
      <c r="P22" s="175" t="s">
        <v>558</v>
      </c>
      <c r="Q22" s="308" t="s">
        <v>592</v>
      </c>
      <c r="R22" s="4" t="s">
        <v>362</v>
      </c>
      <c r="S22" s="147">
        <v>1.7047199999999998E-2</v>
      </c>
      <c r="T22" s="27"/>
      <c r="U22" s="292"/>
      <c r="V22" s="27"/>
      <c r="W22" s="27"/>
      <c r="X22" s="27"/>
      <c r="Y22" s="27"/>
      <c r="Z22" s="26"/>
      <c r="AA22" s="26"/>
      <c r="AB22" s="26"/>
    </row>
    <row r="23" spans="1:28" ht="47.25" customHeight="1"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P28" sqref="P2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0" t="str">
        <f>'1. паспорт местоположение'!A5:C5</f>
        <v>Год раскрытия информации: 2026 год</v>
      </c>
      <c r="B6" s="330"/>
      <c r="C6" s="330"/>
      <c r="D6" s="330"/>
      <c r="E6" s="330"/>
      <c r="F6" s="330"/>
      <c r="G6" s="330"/>
      <c r="H6" s="330"/>
      <c r="I6" s="330"/>
      <c r="J6" s="330"/>
      <c r="K6" s="330"/>
      <c r="L6" s="330"/>
      <c r="M6" s="330"/>
      <c r="N6" s="330"/>
      <c r="O6" s="330"/>
      <c r="P6" s="330"/>
      <c r="Q6" s="330"/>
      <c r="R6" s="330"/>
      <c r="S6" s="330"/>
      <c r="T6" s="330"/>
    </row>
    <row r="7" spans="1:20" s="11" customFormat="1" x14ac:dyDescent="0.2">
      <c r="A7" s="16"/>
      <c r="H7" s="15"/>
    </row>
    <row r="8" spans="1:20" s="11" customFormat="1" ht="18.75" x14ac:dyDescent="0.2">
      <c r="A8" s="324" t="s">
        <v>10</v>
      </c>
      <c r="B8" s="324"/>
      <c r="C8" s="324"/>
      <c r="D8" s="324"/>
      <c r="E8" s="324"/>
      <c r="F8" s="324"/>
      <c r="G8" s="324"/>
      <c r="H8" s="324"/>
      <c r="I8" s="324"/>
      <c r="J8" s="324"/>
      <c r="K8" s="324"/>
      <c r="L8" s="324"/>
      <c r="M8" s="324"/>
      <c r="N8" s="324"/>
      <c r="O8" s="324"/>
      <c r="P8" s="324"/>
      <c r="Q8" s="324"/>
      <c r="R8" s="324"/>
      <c r="S8" s="324"/>
      <c r="T8" s="324"/>
    </row>
    <row r="9" spans="1:20" s="11"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1"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1"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11"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1" customFormat="1" ht="18.75" customHeight="1" x14ac:dyDescent="0.2">
      <c r="A13" s="326" t="str">
        <f>'1. паспорт местоположение'!A12:C12</f>
        <v>N_TP3300.PS.0137</v>
      </c>
      <c r="B13" s="326"/>
      <c r="C13" s="326"/>
      <c r="D13" s="326"/>
      <c r="E13" s="326"/>
      <c r="F13" s="326"/>
      <c r="G13" s="326"/>
      <c r="H13" s="326"/>
      <c r="I13" s="326"/>
      <c r="J13" s="326"/>
      <c r="K13" s="326"/>
      <c r="L13" s="326"/>
      <c r="M13" s="326"/>
      <c r="N13" s="326"/>
      <c r="O13" s="326"/>
      <c r="P13" s="326"/>
      <c r="Q13" s="326"/>
      <c r="R13" s="326"/>
      <c r="S13" s="326"/>
      <c r="T13" s="326"/>
    </row>
    <row r="14" spans="1:20" s="11"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8"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2" customFormat="1" x14ac:dyDescent="0.2">
      <c r="A16" s="32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6" s="326"/>
      <c r="C16" s="326"/>
      <c r="D16" s="326"/>
      <c r="E16" s="326"/>
      <c r="F16" s="326"/>
      <c r="G16" s="326"/>
      <c r="H16" s="326"/>
      <c r="I16" s="326"/>
      <c r="J16" s="326"/>
      <c r="K16" s="326"/>
      <c r="L16" s="326"/>
      <c r="M16" s="326"/>
      <c r="N16" s="326"/>
      <c r="O16" s="326"/>
      <c r="P16" s="326"/>
      <c r="Q16" s="326"/>
      <c r="R16" s="326"/>
      <c r="S16" s="326"/>
      <c r="T16" s="326"/>
    </row>
    <row r="17" spans="1:113" s="2"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113" s="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2" customFormat="1" ht="15" customHeight="1" x14ac:dyDescent="0.2">
      <c r="A19" s="323" t="s">
        <v>479</v>
      </c>
      <c r="B19" s="323"/>
      <c r="C19" s="323"/>
      <c r="D19" s="323"/>
      <c r="E19" s="323"/>
      <c r="F19" s="323"/>
      <c r="G19" s="323"/>
      <c r="H19" s="323"/>
      <c r="I19" s="323"/>
      <c r="J19" s="323"/>
      <c r="K19" s="323"/>
      <c r="L19" s="323"/>
      <c r="M19" s="323"/>
      <c r="N19" s="323"/>
      <c r="O19" s="323"/>
      <c r="P19" s="323"/>
      <c r="Q19" s="323"/>
      <c r="R19" s="323"/>
      <c r="S19" s="323"/>
      <c r="T19" s="323"/>
    </row>
    <row r="20" spans="1:113" s="58"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6</v>
      </c>
      <c r="B21" s="342" t="s">
        <v>222</v>
      </c>
      <c r="C21" s="343"/>
      <c r="D21" s="346" t="s">
        <v>123</v>
      </c>
      <c r="E21" s="342" t="s">
        <v>508</v>
      </c>
      <c r="F21" s="343"/>
      <c r="G21" s="342" t="s">
        <v>272</v>
      </c>
      <c r="H21" s="343"/>
      <c r="I21" s="342" t="s">
        <v>122</v>
      </c>
      <c r="J21" s="343"/>
      <c r="K21" s="346" t="s">
        <v>121</v>
      </c>
      <c r="L21" s="342" t="s">
        <v>120</v>
      </c>
      <c r="M21" s="343"/>
      <c r="N21" s="342" t="s">
        <v>504</v>
      </c>
      <c r="O21" s="343"/>
      <c r="P21" s="346" t="s">
        <v>119</v>
      </c>
      <c r="Q21" s="335" t="s">
        <v>118</v>
      </c>
      <c r="R21" s="336"/>
      <c r="S21" s="335" t="s">
        <v>117</v>
      </c>
      <c r="T21" s="337"/>
    </row>
    <row r="22" spans="1:113" ht="204.75" customHeight="1" x14ac:dyDescent="0.25">
      <c r="A22" s="340"/>
      <c r="B22" s="344"/>
      <c r="C22" s="345"/>
      <c r="D22" s="349"/>
      <c r="E22" s="344"/>
      <c r="F22" s="345"/>
      <c r="G22" s="344"/>
      <c r="H22" s="345"/>
      <c r="I22" s="344"/>
      <c r="J22" s="345"/>
      <c r="K22" s="347"/>
      <c r="L22" s="344"/>
      <c r="M22" s="345"/>
      <c r="N22" s="344"/>
      <c r="O22" s="345"/>
      <c r="P22" s="347"/>
      <c r="Q22" s="94" t="s">
        <v>116</v>
      </c>
      <c r="R22" s="94" t="s">
        <v>478</v>
      </c>
      <c r="S22" s="94" t="s">
        <v>115</v>
      </c>
      <c r="T22" s="94" t="s">
        <v>114</v>
      </c>
    </row>
    <row r="23" spans="1:113" ht="51.75" customHeight="1" x14ac:dyDescent="0.25">
      <c r="A23" s="341"/>
      <c r="B23" s="155" t="s">
        <v>112</v>
      </c>
      <c r="C23" s="155" t="s">
        <v>113</v>
      </c>
      <c r="D23" s="347"/>
      <c r="E23" s="155" t="s">
        <v>112</v>
      </c>
      <c r="F23" s="155" t="s">
        <v>113</v>
      </c>
      <c r="G23" s="155" t="s">
        <v>112</v>
      </c>
      <c r="H23" s="155" t="s">
        <v>113</v>
      </c>
      <c r="I23" s="155" t="s">
        <v>112</v>
      </c>
      <c r="J23" s="155" t="s">
        <v>113</v>
      </c>
      <c r="K23" s="155" t="s">
        <v>112</v>
      </c>
      <c r="L23" s="155" t="s">
        <v>112</v>
      </c>
      <c r="M23" s="155" t="s">
        <v>113</v>
      </c>
      <c r="N23" s="155" t="s">
        <v>112</v>
      </c>
      <c r="O23" s="155" t="s">
        <v>113</v>
      </c>
      <c r="P23" s="156" t="s">
        <v>112</v>
      </c>
      <c r="Q23" s="94" t="s">
        <v>112</v>
      </c>
      <c r="R23" s="94" t="s">
        <v>112</v>
      </c>
      <c r="S23" s="94" t="s">
        <v>112</v>
      </c>
      <c r="T23" s="9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8"/>
      <c r="R25" s="60"/>
      <c r="S25" s="158"/>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8" t="s">
        <v>514</v>
      </c>
      <c r="C29" s="348"/>
      <c r="D29" s="348"/>
      <c r="E29" s="348"/>
      <c r="F29" s="348"/>
      <c r="G29" s="348"/>
      <c r="H29" s="348"/>
      <c r="I29" s="348"/>
      <c r="J29" s="348"/>
      <c r="K29" s="348"/>
      <c r="L29" s="348"/>
      <c r="M29" s="348"/>
      <c r="N29" s="348"/>
      <c r="O29" s="348"/>
      <c r="P29" s="348"/>
      <c r="Q29" s="348"/>
      <c r="R29" s="34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1" customFormat="1" x14ac:dyDescent="0.2">
      <c r="A6" s="159"/>
      <c r="B6" s="159"/>
      <c r="C6" s="159"/>
      <c r="D6" s="159"/>
      <c r="E6" s="159"/>
      <c r="F6" s="159"/>
      <c r="G6" s="159"/>
      <c r="H6" s="159"/>
      <c r="I6" s="159"/>
      <c r="J6" s="159"/>
      <c r="K6" s="159"/>
      <c r="L6" s="159"/>
      <c r="M6" s="159"/>
      <c r="N6" s="159"/>
      <c r="O6" s="159"/>
      <c r="P6" s="159"/>
      <c r="Q6" s="159"/>
      <c r="R6" s="159"/>
      <c r="S6" s="159"/>
      <c r="T6" s="159"/>
    </row>
    <row r="7" spans="1:27" s="11" customFormat="1" ht="18.75" x14ac:dyDescent="0.2">
      <c r="E7" s="324" t="s">
        <v>10</v>
      </c>
      <c r="F7" s="324"/>
      <c r="G7" s="324"/>
      <c r="H7" s="324"/>
      <c r="I7" s="324"/>
      <c r="J7" s="324"/>
      <c r="K7" s="324"/>
      <c r="L7" s="324"/>
      <c r="M7" s="324"/>
      <c r="N7" s="324"/>
      <c r="O7" s="324"/>
      <c r="P7" s="324"/>
      <c r="Q7" s="324"/>
      <c r="R7" s="324"/>
      <c r="S7" s="324"/>
      <c r="T7" s="324"/>
      <c r="U7" s="324"/>
      <c r="V7" s="324"/>
      <c r="W7" s="324"/>
      <c r="X7" s="324"/>
      <c r="Y7" s="3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1"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6" t="str">
        <f>'1. паспорт местоположение'!A12:C12</f>
        <v>N_TP3300.PS.0137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1"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2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2"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481</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8" customFormat="1" ht="21" customHeight="1" x14ac:dyDescent="0.25"/>
    <row r="21" spans="1:27" ht="15.75" customHeight="1" x14ac:dyDescent="0.25">
      <c r="A21" s="350" t="s">
        <v>6</v>
      </c>
      <c r="B21" s="352" t="s">
        <v>488</v>
      </c>
      <c r="C21" s="353"/>
      <c r="D21" s="352" t="s">
        <v>490</v>
      </c>
      <c r="E21" s="353"/>
      <c r="F21" s="335" t="s">
        <v>95</v>
      </c>
      <c r="G21" s="337"/>
      <c r="H21" s="337"/>
      <c r="I21" s="336"/>
      <c r="J21" s="350" t="s">
        <v>491</v>
      </c>
      <c r="K21" s="352" t="s">
        <v>492</v>
      </c>
      <c r="L21" s="353"/>
      <c r="M21" s="352" t="s">
        <v>493</v>
      </c>
      <c r="N21" s="353"/>
      <c r="O21" s="352" t="s">
        <v>480</v>
      </c>
      <c r="P21" s="353"/>
      <c r="Q21" s="352" t="s">
        <v>128</v>
      </c>
      <c r="R21" s="353"/>
      <c r="S21" s="350" t="s">
        <v>127</v>
      </c>
      <c r="T21" s="350" t="s">
        <v>494</v>
      </c>
      <c r="U21" s="350" t="s">
        <v>489</v>
      </c>
      <c r="V21" s="352" t="s">
        <v>126</v>
      </c>
      <c r="W21" s="353"/>
      <c r="X21" s="335" t="s">
        <v>118</v>
      </c>
      <c r="Y21" s="337"/>
      <c r="Z21" s="335" t="s">
        <v>117</v>
      </c>
      <c r="AA21" s="337"/>
    </row>
    <row r="22" spans="1:27" ht="216" customHeight="1" x14ac:dyDescent="0.25">
      <c r="A22" s="356"/>
      <c r="B22" s="354"/>
      <c r="C22" s="355"/>
      <c r="D22" s="354"/>
      <c r="E22" s="355"/>
      <c r="F22" s="335" t="s">
        <v>125</v>
      </c>
      <c r="G22" s="336"/>
      <c r="H22" s="335" t="s">
        <v>124</v>
      </c>
      <c r="I22" s="336"/>
      <c r="J22" s="351"/>
      <c r="K22" s="354"/>
      <c r="L22" s="355"/>
      <c r="M22" s="354"/>
      <c r="N22" s="355"/>
      <c r="O22" s="354"/>
      <c r="P22" s="355"/>
      <c r="Q22" s="354"/>
      <c r="R22" s="355"/>
      <c r="S22" s="351"/>
      <c r="T22" s="351"/>
      <c r="U22" s="351"/>
      <c r="V22" s="354"/>
      <c r="W22" s="355"/>
      <c r="X22" s="94" t="s">
        <v>116</v>
      </c>
      <c r="Y22" s="94" t="s">
        <v>478</v>
      </c>
      <c r="Z22" s="94" t="s">
        <v>115</v>
      </c>
      <c r="AA22" s="94" t="s">
        <v>114</v>
      </c>
    </row>
    <row r="23" spans="1:27" ht="60" customHeight="1" x14ac:dyDescent="0.25">
      <c r="A23" s="351"/>
      <c r="B23" s="153" t="s">
        <v>112</v>
      </c>
      <c r="C23" s="153"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0" t="str">
        <f>'1. паспорт местоположение'!A5:C5</f>
        <v>Год раскрытия информации: 2026 год</v>
      </c>
      <c r="B5" s="330"/>
      <c r="C5" s="33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 customFormat="1" ht="18.75" x14ac:dyDescent="0.3">
      <c r="A6" s="16"/>
      <c r="E6" s="15"/>
      <c r="F6" s="15"/>
      <c r="G6" s="14"/>
    </row>
    <row r="7" spans="1:29" s="11" customFormat="1" ht="18.75" x14ac:dyDescent="0.2">
      <c r="A7" s="324" t="s">
        <v>10</v>
      </c>
      <c r="B7" s="324"/>
      <c r="C7" s="324"/>
      <c r="D7" s="12"/>
      <c r="E7" s="12"/>
      <c r="F7" s="12"/>
      <c r="G7" s="12"/>
      <c r="H7" s="12"/>
      <c r="I7" s="12"/>
      <c r="J7" s="12"/>
      <c r="K7" s="12"/>
      <c r="L7" s="12"/>
      <c r="M7" s="12"/>
      <c r="N7" s="12"/>
      <c r="O7" s="12"/>
      <c r="P7" s="12"/>
      <c r="Q7" s="12"/>
      <c r="R7" s="12"/>
      <c r="S7" s="12"/>
      <c r="T7" s="12"/>
      <c r="U7" s="12"/>
    </row>
    <row r="8" spans="1:29" s="11" customFormat="1" ht="18.75" x14ac:dyDescent="0.2">
      <c r="A8" s="324"/>
      <c r="B8" s="324"/>
      <c r="C8" s="324"/>
      <c r="D8" s="13"/>
      <c r="E8" s="13"/>
      <c r="F8" s="13"/>
      <c r="G8" s="13"/>
      <c r="H8" s="12"/>
      <c r="I8" s="12"/>
      <c r="J8" s="12"/>
      <c r="K8" s="12"/>
      <c r="L8" s="12"/>
      <c r="M8" s="12"/>
      <c r="N8" s="12"/>
      <c r="O8" s="12"/>
      <c r="P8" s="12"/>
      <c r="Q8" s="12"/>
      <c r="R8" s="12"/>
      <c r="S8" s="12"/>
      <c r="T8" s="12"/>
      <c r="U8" s="12"/>
    </row>
    <row r="9" spans="1:29" s="11" customFormat="1" ht="18.75" x14ac:dyDescent="0.2">
      <c r="A9" s="325" t="str">
        <f>'1. паспорт местоположение'!A9:C9</f>
        <v>АО "Россети Тюмень"</v>
      </c>
      <c r="B9" s="325"/>
      <c r="C9" s="325"/>
      <c r="D9" s="7"/>
      <c r="E9" s="7"/>
      <c r="F9" s="7"/>
      <c r="G9" s="7"/>
      <c r="H9" s="12"/>
      <c r="I9" s="12"/>
      <c r="J9" s="12"/>
      <c r="K9" s="12"/>
      <c r="L9" s="12"/>
      <c r="M9" s="12"/>
      <c r="N9" s="12"/>
      <c r="O9" s="12"/>
      <c r="P9" s="12"/>
      <c r="Q9" s="12"/>
      <c r="R9" s="12"/>
      <c r="S9" s="12"/>
      <c r="T9" s="12"/>
      <c r="U9" s="12"/>
    </row>
    <row r="10" spans="1:29" s="11" customFormat="1" ht="18.75" x14ac:dyDescent="0.2">
      <c r="A10" s="321" t="s">
        <v>9</v>
      </c>
      <c r="B10" s="321"/>
      <c r="C10" s="321"/>
      <c r="D10" s="5"/>
      <c r="E10" s="5"/>
      <c r="F10" s="5"/>
      <c r="G10" s="5"/>
      <c r="H10" s="12"/>
      <c r="I10" s="12"/>
      <c r="J10" s="12"/>
      <c r="K10" s="12"/>
      <c r="L10" s="12"/>
      <c r="M10" s="12"/>
      <c r="N10" s="12"/>
      <c r="O10" s="12"/>
      <c r="P10" s="12"/>
      <c r="Q10" s="12"/>
      <c r="R10" s="12"/>
      <c r="S10" s="12"/>
      <c r="T10" s="12"/>
      <c r="U10" s="12"/>
    </row>
    <row r="11" spans="1:29" s="11" customFormat="1" ht="18.75" x14ac:dyDescent="0.2">
      <c r="A11" s="324"/>
      <c r="B11" s="324"/>
      <c r="C11" s="324"/>
      <c r="D11" s="13"/>
      <c r="E11" s="13"/>
      <c r="F11" s="13"/>
      <c r="G11" s="13"/>
      <c r="H11" s="12"/>
      <c r="I11" s="12"/>
      <c r="J11" s="12"/>
      <c r="K11" s="12"/>
      <c r="L11" s="12"/>
      <c r="M11" s="12"/>
      <c r="N11" s="12"/>
      <c r="O11" s="12"/>
      <c r="P11" s="12"/>
      <c r="Q11" s="12"/>
      <c r="R11" s="12"/>
      <c r="S11" s="12"/>
      <c r="T11" s="12"/>
      <c r="U11" s="12"/>
    </row>
    <row r="12" spans="1:29" s="11" customFormat="1" ht="18.75" x14ac:dyDescent="0.2">
      <c r="A12" s="326" t="str">
        <f>'1. паспорт местоположение'!A12:C12</f>
        <v>N_TP3300.PS.0137</v>
      </c>
      <c r="B12" s="326"/>
      <c r="C12" s="326"/>
      <c r="D12" s="7"/>
      <c r="E12" s="7"/>
      <c r="F12" s="7"/>
      <c r="G12" s="7"/>
      <c r="H12" s="12"/>
      <c r="I12" s="12"/>
      <c r="J12" s="12"/>
      <c r="K12" s="12"/>
      <c r="L12" s="12"/>
      <c r="M12" s="12"/>
      <c r="N12" s="12"/>
      <c r="O12" s="12"/>
      <c r="P12" s="12"/>
      <c r="Q12" s="12"/>
      <c r="R12" s="12"/>
      <c r="S12" s="12"/>
      <c r="T12" s="12"/>
      <c r="U12" s="12"/>
    </row>
    <row r="13" spans="1:29" s="11" customFormat="1" ht="18.75" x14ac:dyDescent="0.2">
      <c r="A13" s="321" t="s">
        <v>8</v>
      </c>
      <c r="B13" s="321"/>
      <c r="C13" s="32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9"/>
      <c r="B14" s="329"/>
      <c r="C14" s="329"/>
      <c r="D14" s="9"/>
      <c r="E14" s="9"/>
      <c r="F14" s="9"/>
      <c r="G14" s="9"/>
      <c r="H14" s="9"/>
      <c r="I14" s="9"/>
      <c r="J14" s="9"/>
      <c r="K14" s="9"/>
      <c r="L14" s="9"/>
      <c r="M14" s="9"/>
      <c r="N14" s="9"/>
      <c r="O14" s="9"/>
      <c r="P14" s="9"/>
      <c r="Q14" s="9"/>
      <c r="R14" s="9"/>
      <c r="S14" s="9"/>
      <c r="T14" s="9"/>
      <c r="U14" s="9"/>
    </row>
    <row r="15" spans="1:29" s="2" customFormat="1" ht="66" customHeight="1" x14ac:dyDescent="0.2">
      <c r="A15" s="32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26"/>
      <c r="C15" s="326"/>
      <c r="D15" s="7"/>
      <c r="E15" s="7"/>
      <c r="F15" s="7"/>
      <c r="G15" s="7"/>
      <c r="H15" s="7"/>
      <c r="I15" s="7"/>
      <c r="J15" s="7"/>
      <c r="K15" s="7"/>
      <c r="L15" s="7"/>
      <c r="M15" s="7"/>
      <c r="N15" s="7"/>
      <c r="O15" s="7"/>
      <c r="P15" s="7"/>
      <c r="Q15" s="7"/>
      <c r="R15" s="7"/>
      <c r="S15" s="7"/>
      <c r="T15" s="7"/>
      <c r="U15" s="7"/>
    </row>
    <row r="16" spans="1:29" s="2" customFormat="1" ht="15" customHeight="1" x14ac:dyDescent="0.2">
      <c r="A16" s="321" t="s">
        <v>7</v>
      </c>
      <c r="B16" s="321"/>
      <c r="C16" s="321"/>
      <c r="D16" s="5"/>
      <c r="E16" s="5"/>
      <c r="F16" s="5"/>
      <c r="G16" s="5"/>
      <c r="H16" s="5"/>
      <c r="I16" s="5"/>
      <c r="J16" s="5"/>
      <c r="K16" s="5"/>
      <c r="L16" s="5"/>
      <c r="M16" s="5"/>
      <c r="N16" s="5"/>
      <c r="O16" s="5"/>
      <c r="P16" s="5"/>
      <c r="Q16" s="5"/>
      <c r="R16" s="5"/>
      <c r="S16" s="5"/>
      <c r="T16" s="5"/>
      <c r="U16" s="5"/>
    </row>
    <row r="17" spans="1:21" s="2" customFormat="1" ht="15" customHeight="1" x14ac:dyDescent="0.2">
      <c r="A17" s="327"/>
      <c r="B17" s="327"/>
      <c r="C17" s="327"/>
      <c r="D17" s="3"/>
      <c r="E17" s="3"/>
      <c r="F17" s="3"/>
      <c r="G17" s="3"/>
      <c r="H17" s="3"/>
      <c r="I17" s="3"/>
      <c r="J17" s="3"/>
      <c r="K17" s="3"/>
      <c r="L17" s="3"/>
      <c r="M17" s="3"/>
      <c r="N17" s="3"/>
      <c r="O17" s="3"/>
      <c r="P17" s="3"/>
      <c r="Q17" s="3"/>
      <c r="R17" s="3"/>
    </row>
    <row r="18" spans="1:21" s="2" customFormat="1" ht="27.75" customHeight="1" x14ac:dyDescent="0.2">
      <c r="A18" s="322" t="s">
        <v>473</v>
      </c>
      <c r="B18" s="322"/>
      <c r="C18" s="32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129.75" customHeight="1" x14ac:dyDescent="0.2">
      <c r="A22" s="23" t="s">
        <v>66</v>
      </c>
      <c r="B22" s="29" t="s">
        <v>486</v>
      </c>
      <c r="C22" s="180" t="s">
        <v>602</v>
      </c>
      <c r="D22" s="28"/>
      <c r="E22" s="28"/>
      <c r="F22" s="27"/>
      <c r="G22" s="27"/>
      <c r="H22" s="27"/>
      <c r="I22" s="27"/>
      <c r="J22" s="27"/>
      <c r="K22" s="27"/>
      <c r="L22" s="27"/>
      <c r="M22" s="27"/>
      <c r="N22" s="27"/>
      <c r="O22" s="27"/>
      <c r="P22" s="27"/>
      <c r="Q22" s="26"/>
      <c r="R22" s="26"/>
      <c r="S22" s="26"/>
      <c r="T22" s="26"/>
      <c r="U22" s="26"/>
    </row>
    <row r="23" spans="1:21" ht="69" customHeight="1" x14ac:dyDescent="0.25">
      <c r="A23" s="23" t="s">
        <v>64</v>
      </c>
      <c r="B23" s="25" t="s">
        <v>61</v>
      </c>
      <c r="C23" s="176" t="s">
        <v>594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506</v>
      </c>
      <c r="C24" s="176" t="s">
        <v>595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507</v>
      </c>
      <c r="C25" s="34" t="s">
        <v>604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81" t="s">
        <v>561</v>
      </c>
      <c r="D26" s="22"/>
      <c r="E26" s="22"/>
      <c r="F26" s="22"/>
      <c r="G26" s="22"/>
      <c r="H26" s="22"/>
      <c r="I26" s="22"/>
      <c r="J26" s="22"/>
      <c r="K26" s="22"/>
      <c r="L26" s="22"/>
      <c r="M26" s="22"/>
      <c r="N26" s="22"/>
      <c r="O26" s="22"/>
      <c r="P26" s="22"/>
      <c r="Q26" s="22"/>
      <c r="R26" s="22"/>
      <c r="S26" s="22"/>
      <c r="T26" s="22"/>
      <c r="U26" s="22"/>
    </row>
    <row r="27" spans="1:21" ht="78.75" customHeight="1" x14ac:dyDescent="0.25">
      <c r="A27" s="23" t="s">
        <v>59</v>
      </c>
      <c r="B27" s="25" t="s">
        <v>487</v>
      </c>
      <c r="C27" s="24" t="s">
        <v>600</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562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50"/>
      <c r="AB6" s="150"/>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50"/>
      <c r="AB7" s="150"/>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51"/>
      <c r="AB8" s="151"/>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52"/>
      <c r="AB9" s="152"/>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50"/>
      <c r="AB10" s="150"/>
    </row>
    <row r="11" spans="1:28" ht="15.75" x14ac:dyDescent="0.25">
      <c r="A11" s="326" t="str">
        <f>'1. паспорт местоположение'!A12:C12</f>
        <v>N_TP3300.PS.0137</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51"/>
      <c r="AB11" s="151"/>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52"/>
      <c r="AB12" s="152"/>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0"/>
      <c r="AB13" s="10"/>
    </row>
    <row r="14" spans="1:28" ht="15.75" x14ac:dyDescent="0.25">
      <c r="A14" s="32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51"/>
      <c r="AB14" s="151"/>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52"/>
      <c r="AB15" s="152"/>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61"/>
      <c r="AB16" s="161"/>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61"/>
      <c r="AB17" s="161"/>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61"/>
      <c r="AB18" s="161"/>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61"/>
      <c r="AB19" s="161"/>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62"/>
      <c r="AB20" s="162"/>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62"/>
      <c r="AB21" s="162"/>
    </row>
    <row r="22" spans="1:28" x14ac:dyDescent="0.25">
      <c r="A22" s="359" t="s">
        <v>505</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63"/>
      <c r="AB22" s="163"/>
    </row>
    <row r="23" spans="1:28" ht="32.25" customHeight="1" x14ac:dyDescent="0.25">
      <c r="A23" s="361" t="s">
        <v>360</v>
      </c>
      <c r="B23" s="362"/>
      <c r="C23" s="362"/>
      <c r="D23" s="362"/>
      <c r="E23" s="362"/>
      <c r="F23" s="362"/>
      <c r="G23" s="362"/>
      <c r="H23" s="362"/>
      <c r="I23" s="362"/>
      <c r="J23" s="362"/>
      <c r="K23" s="362"/>
      <c r="L23" s="363"/>
      <c r="M23" s="360" t="s">
        <v>361</v>
      </c>
      <c r="N23" s="360"/>
      <c r="O23" s="360"/>
      <c r="P23" s="360"/>
      <c r="Q23" s="360"/>
      <c r="R23" s="360"/>
      <c r="S23" s="360"/>
      <c r="T23" s="360"/>
      <c r="U23" s="360"/>
      <c r="V23" s="360"/>
      <c r="W23" s="360"/>
      <c r="X23" s="360"/>
      <c r="Y23" s="360"/>
      <c r="Z23" s="360"/>
    </row>
    <row r="24" spans="1:28" ht="151.5" customHeight="1" x14ac:dyDescent="0.25">
      <c r="A24" s="91" t="s">
        <v>232</v>
      </c>
      <c r="B24" s="92" t="s">
        <v>261</v>
      </c>
      <c r="C24" s="91" t="s">
        <v>354</v>
      </c>
      <c r="D24" s="91" t="s">
        <v>233</v>
      </c>
      <c r="E24" s="91" t="s">
        <v>355</v>
      </c>
      <c r="F24" s="91" t="s">
        <v>357</v>
      </c>
      <c r="G24" s="91" t="s">
        <v>356</v>
      </c>
      <c r="H24" s="91" t="s">
        <v>234</v>
      </c>
      <c r="I24" s="91" t="s">
        <v>358</v>
      </c>
      <c r="J24" s="91" t="s">
        <v>266</v>
      </c>
      <c r="K24" s="92" t="s">
        <v>260</v>
      </c>
      <c r="L24" s="92" t="s">
        <v>235</v>
      </c>
      <c r="M24" s="93" t="s">
        <v>280</v>
      </c>
      <c r="N24" s="92" t="s">
        <v>516</v>
      </c>
      <c r="O24" s="91" t="s">
        <v>277</v>
      </c>
      <c r="P24" s="91" t="s">
        <v>278</v>
      </c>
      <c r="Q24" s="91" t="s">
        <v>276</v>
      </c>
      <c r="R24" s="91" t="s">
        <v>234</v>
      </c>
      <c r="S24" s="91" t="s">
        <v>275</v>
      </c>
      <c r="T24" s="91" t="s">
        <v>274</v>
      </c>
      <c r="U24" s="91" t="s">
        <v>353</v>
      </c>
      <c r="V24" s="91" t="s">
        <v>276</v>
      </c>
      <c r="W24" s="106" t="s">
        <v>259</v>
      </c>
      <c r="X24" s="106" t="s">
        <v>291</v>
      </c>
      <c r="Y24" s="106" t="s">
        <v>292</v>
      </c>
      <c r="Z24" s="108" t="s">
        <v>289</v>
      </c>
    </row>
    <row r="25" spans="1:28" ht="16.5" customHeight="1" x14ac:dyDescent="0.25">
      <c r="A25" s="91">
        <v>1</v>
      </c>
      <c r="B25" s="92">
        <v>2</v>
      </c>
      <c r="C25" s="91">
        <v>3</v>
      </c>
      <c r="D25" s="92">
        <v>4</v>
      </c>
      <c r="E25" s="91">
        <v>5</v>
      </c>
      <c r="F25" s="92">
        <v>6</v>
      </c>
      <c r="G25" s="91">
        <v>7</v>
      </c>
      <c r="H25" s="92">
        <v>8</v>
      </c>
      <c r="I25" s="91">
        <v>9</v>
      </c>
      <c r="J25" s="92">
        <v>10</v>
      </c>
      <c r="K25" s="164">
        <v>11</v>
      </c>
      <c r="L25" s="92">
        <v>12</v>
      </c>
      <c r="M25" s="164">
        <v>13</v>
      </c>
      <c r="N25" s="92">
        <v>14</v>
      </c>
      <c r="O25" s="164">
        <v>15</v>
      </c>
      <c r="P25" s="92">
        <v>16</v>
      </c>
      <c r="Q25" s="164">
        <v>17</v>
      </c>
      <c r="R25" s="92">
        <v>18</v>
      </c>
      <c r="S25" s="164">
        <v>19</v>
      </c>
      <c r="T25" s="92">
        <v>20</v>
      </c>
      <c r="U25" s="164">
        <v>21</v>
      </c>
      <c r="V25" s="92">
        <v>22</v>
      </c>
      <c r="W25" s="164">
        <v>23</v>
      </c>
      <c r="X25" s="92">
        <v>24</v>
      </c>
      <c r="Y25" s="164">
        <v>25</v>
      </c>
      <c r="Z25" s="92">
        <v>26</v>
      </c>
    </row>
    <row r="26" spans="1:28" ht="45.75" customHeight="1" x14ac:dyDescent="0.25">
      <c r="A26" s="84" t="s">
        <v>338</v>
      </c>
      <c r="B26" s="90"/>
      <c r="C26" s="86" t="s">
        <v>340</v>
      </c>
      <c r="D26" s="86" t="s">
        <v>341</v>
      </c>
      <c r="E26" s="86" t="s">
        <v>342</v>
      </c>
      <c r="F26" s="86" t="s">
        <v>271</v>
      </c>
      <c r="G26" s="86" t="s">
        <v>343</v>
      </c>
      <c r="H26" s="86" t="s">
        <v>234</v>
      </c>
      <c r="I26" s="86" t="s">
        <v>344</v>
      </c>
      <c r="J26" s="86" t="s">
        <v>345</v>
      </c>
      <c r="K26" s="83"/>
      <c r="L26" s="87" t="s">
        <v>257</v>
      </c>
      <c r="M26" s="89" t="s">
        <v>273</v>
      </c>
      <c r="N26" s="83"/>
      <c r="O26" s="83"/>
      <c r="P26" s="83"/>
      <c r="Q26" s="83"/>
      <c r="R26" s="83"/>
      <c r="S26" s="83"/>
      <c r="T26" s="83"/>
      <c r="U26" s="83"/>
      <c r="V26" s="83"/>
      <c r="W26" s="83"/>
      <c r="X26" s="83"/>
      <c r="Y26" s="83"/>
      <c r="Z26" s="85" t="s">
        <v>290</v>
      </c>
    </row>
    <row r="27" spans="1:28" x14ac:dyDescent="0.25">
      <c r="A27" s="83" t="s">
        <v>236</v>
      </c>
      <c r="B27" s="83" t="s">
        <v>262</v>
      </c>
      <c r="C27" s="83" t="s">
        <v>241</v>
      </c>
      <c r="D27" s="83" t="s">
        <v>242</v>
      </c>
      <c r="E27" s="83" t="s">
        <v>281</v>
      </c>
      <c r="F27" s="86" t="s">
        <v>237</v>
      </c>
      <c r="G27" s="86" t="s">
        <v>285</v>
      </c>
      <c r="H27" s="83" t="s">
        <v>234</v>
      </c>
      <c r="I27" s="86" t="s">
        <v>267</v>
      </c>
      <c r="J27" s="86" t="s">
        <v>249</v>
      </c>
      <c r="K27" s="87" t="s">
        <v>253</v>
      </c>
      <c r="L27" s="83"/>
      <c r="M27" s="87" t="s">
        <v>279</v>
      </c>
      <c r="N27" s="83"/>
      <c r="O27" s="83"/>
      <c r="P27" s="83"/>
      <c r="Q27" s="83"/>
      <c r="R27" s="83"/>
      <c r="S27" s="83"/>
      <c r="T27" s="83"/>
      <c r="U27" s="83"/>
      <c r="V27" s="83"/>
      <c r="W27" s="83"/>
      <c r="X27" s="83"/>
      <c r="Y27" s="83"/>
      <c r="Z27" s="83"/>
    </row>
    <row r="28" spans="1:28" x14ac:dyDescent="0.25">
      <c r="A28" s="83" t="s">
        <v>236</v>
      </c>
      <c r="B28" s="83" t="s">
        <v>263</v>
      </c>
      <c r="C28" s="83" t="s">
        <v>243</v>
      </c>
      <c r="D28" s="83" t="s">
        <v>244</v>
      </c>
      <c r="E28" s="83" t="s">
        <v>282</v>
      </c>
      <c r="F28" s="86" t="s">
        <v>238</v>
      </c>
      <c r="G28" s="86" t="s">
        <v>286</v>
      </c>
      <c r="H28" s="83" t="s">
        <v>234</v>
      </c>
      <c r="I28" s="86" t="s">
        <v>268</v>
      </c>
      <c r="J28" s="86" t="s">
        <v>250</v>
      </c>
      <c r="K28" s="87" t="s">
        <v>254</v>
      </c>
      <c r="L28" s="88"/>
      <c r="M28" s="87" t="s">
        <v>0</v>
      </c>
      <c r="N28" s="87"/>
      <c r="O28" s="87"/>
      <c r="P28" s="87"/>
      <c r="Q28" s="87"/>
      <c r="R28" s="87"/>
      <c r="S28" s="87"/>
      <c r="T28" s="87"/>
      <c r="U28" s="87"/>
      <c r="V28" s="87"/>
      <c r="W28" s="87"/>
      <c r="X28" s="87"/>
      <c r="Y28" s="87"/>
      <c r="Z28" s="87"/>
    </row>
    <row r="29" spans="1:28" x14ac:dyDescent="0.25">
      <c r="A29" s="83" t="s">
        <v>236</v>
      </c>
      <c r="B29" s="83" t="s">
        <v>264</v>
      </c>
      <c r="C29" s="83" t="s">
        <v>245</v>
      </c>
      <c r="D29" s="83" t="s">
        <v>246</v>
      </c>
      <c r="E29" s="83" t="s">
        <v>283</v>
      </c>
      <c r="F29" s="86" t="s">
        <v>239</v>
      </c>
      <c r="G29" s="86" t="s">
        <v>287</v>
      </c>
      <c r="H29" s="83" t="s">
        <v>234</v>
      </c>
      <c r="I29" s="86" t="s">
        <v>269</v>
      </c>
      <c r="J29" s="86" t="s">
        <v>251</v>
      </c>
      <c r="K29" s="87" t="s">
        <v>255</v>
      </c>
      <c r="L29" s="88"/>
      <c r="M29" s="83"/>
      <c r="N29" s="83"/>
      <c r="O29" s="83"/>
      <c r="P29" s="83"/>
      <c r="Q29" s="83"/>
      <c r="R29" s="83"/>
      <c r="S29" s="83"/>
      <c r="T29" s="83"/>
      <c r="U29" s="83"/>
      <c r="V29" s="83"/>
      <c r="W29" s="83"/>
      <c r="X29" s="83"/>
      <c r="Y29" s="83"/>
      <c r="Z29" s="83"/>
    </row>
    <row r="30" spans="1:28" x14ac:dyDescent="0.25">
      <c r="A30" s="83" t="s">
        <v>236</v>
      </c>
      <c r="B30" s="83" t="s">
        <v>265</v>
      </c>
      <c r="C30" s="83" t="s">
        <v>247</v>
      </c>
      <c r="D30" s="83" t="s">
        <v>248</v>
      </c>
      <c r="E30" s="83" t="s">
        <v>284</v>
      </c>
      <c r="F30" s="86" t="s">
        <v>240</v>
      </c>
      <c r="G30" s="86" t="s">
        <v>288</v>
      </c>
      <c r="H30" s="83" t="s">
        <v>234</v>
      </c>
      <c r="I30" s="86" t="s">
        <v>270</v>
      </c>
      <c r="J30" s="86" t="s">
        <v>252</v>
      </c>
      <c r="K30" s="87" t="s">
        <v>256</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234</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160"/>
      <c r="Q5" s="160"/>
      <c r="R5" s="160"/>
      <c r="S5" s="160"/>
      <c r="T5" s="160"/>
      <c r="U5" s="160"/>
      <c r="V5" s="160"/>
      <c r="W5" s="160"/>
      <c r="X5" s="160"/>
      <c r="Y5" s="160"/>
      <c r="Z5" s="160"/>
      <c r="AA5" s="160"/>
      <c r="AB5" s="160"/>
    </row>
    <row r="6" spans="1:28" s="11" customFormat="1" ht="18.75" x14ac:dyDescent="0.3">
      <c r="A6" s="16"/>
      <c r="B6" s="16"/>
      <c r="L6" s="14"/>
    </row>
    <row r="7" spans="1:28" s="11" customFormat="1" ht="18.75" x14ac:dyDescent="0.2">
      <c r="A7" s="324" t="s">
        <v>10</v>
      </c>
      <c r="B7" s="324"/>
      <c r="C7" s="324"/>
      <c r="D7" s="324"/>
      <c r="E7" s="324"/>
      <c r="F7" s="324"/>
      <c r="G7" s="324"/>
      <c r="H7" s="324"/>
      <c r="I7" s="324"/>
      <c r="J7" s="324"/>
      <c r="K7" s="324"/>
      <c r="L7" s="324"/>
      <c r="M7" s="324"/>
      <c r="N7" s="324"/>
      <c r="O7" s="324"/>
      <c r="P7" s="12"/>
      <c r="Q7" s="12"/>
      <c r="R7" s="12"/>
      <c r="S7" s="12"/>
      <c r="T7" s="12"/>
      <c r="U7" s="12"/>
      <c r="V7" s="12"/>
      <c r="W7" s="12"/>
      <c r="X7" s="12"/>
      <c r="Y7" s="12"/>
      <c r="Z7" s="12"/>
    </row>
    <row r="8" spans="1:28" s="11" customFormat="1" ht="18.75" x14ac:dyDescent="0.2">
      <c r="A8" s="324"/>
      <c r="B8" s="324"/>
      <c r="C8" s="324"/>
      <c r="D8" s="324"/>
      <c r="E8" s="324"/>
      <c r="F8" s="324"/>
      <c r="G8" s="324"/>
      <c r="H8" s="324"/>
      <c r="I8" s="324"/>
      <c r="J8" s="324"/>
      <c r="K8" s="324"/>
      <c r="L8" s="324"/>
      <c r="M8" s="324"/>
      <c r="N8" s="324"/>
      <c r="O8" s="324"/>
      <c r="P8" s="12"/>
      <c r="Q8" s="12"/>
      <c r="R8" s="12"/>
      <c r="S8" s="12"/>
      <c r="T8" s="12"/>
      <c r="U8" s="12"/>
      <c r="V8" s="12"/>
      <c r="W8" s="12"/>
      <c r="X8" s="12"/>
      <c r="Y8" s="12"/>
      <c r="Z8" s="12"/>
    </row>
    <row r="9" spans="1:28" s="11"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2"/>
      <c r="Q9" s="12"/>
      <c r="R9" s="12"/>
      <c r="S9" s="12"/>
      <c r="T9" s="12"/>
      <c r="U9" s="12"/>
      <c r="V9" s="12"/>
      <c r="W9" s="12"/>
      <c r="X9" s="12"/>
      <c r="Y9" s="12"/>
      <c r="Z9" s="12"/>
    </row>
    <row r="10" spans="1:28" s="11" customFormat="1" ht="18.75" x14ac:dyDescent="0.2">
      <c r="A10" s="321" t="s">
        <v>9</v>
      </c>
      <c r="B10" s="321"/>
      <c r="C10" s="321"/>
      <c r="D10" s="321"/>
      <c r="E10" s="321"/>
      <c r="F10" s="321"/>
      <c r="G10" s="321"/>
      <c r="H10" s="321"/>
      <c r="I10" s="321"/>
      <c r="J10" s="321"/>
      <c r="K10" s="321"/>
      <c r="L10" s="321"/>
      <c r="M10" s="321"/>
      <c r="N10" s="321"/>
      <c r="O10" s="321"/>
      <c r="P10" s="12"/>
      <c r="Q10" s="12"/>
      <c r="R10" s="12"/>
      <c r="S10" s="12"/>
      <c r="T10" s="12"/>
      <c r="U10" s="12"/>
      <c r="V10" s="12"/>
      <c r="W10" s="12"/>
      <c r="X10" s="12"/>
      <c r="Y10" s="12"/>
      <c r="Z10" s="12"/>
    </row>
    <row r="11" spans="1:28" s="11" customFormat="1" ht="18.75" x14ac:dyDescent="0.2">
      <c r="A11" s="324"/>
      <c r="B11" s="324"/>
      <c r="C11" s="324"/>
      <c r="D11" s="324"/>
      <c r="E11" s="324"/>
      <c r="F11" s="324"/>
      <c r="G11" s="324"/>
      <c r="H11" s="324"/>
      <c r="I11" s="324"/>
      <c r="J11" s="324"/>
      <c r="K11" s="324"/>
      <c r="L11" s="324"/>
      <c r="M11" s="324"/>
      <c r="N11" s="324"/>
      <c r="O11" s="324"/>
      <c r="P11" s="12"/>
      <c r="Q11" s="12"/>
      <c r="R11" s="12"/>
      <c r="S11" s="12"/>
      <c r="T11" s="12"/>
      <c r="U11" s="12"/>
      <c r="V11" s="12"/>
      <c r="W11" s="12"/>
      <c r="X11" s="12"/>
      <c r="Y11" s="12"/>
      <c r="Z11" s="12"/>
    </row>
    <row r="12" spans="1:28" s="11" customFormat="1" ht="18.75" x14ac:dyDescent="0.2">
      <c r="A12" s="326" t="str">
        <f>'1. паспорт местоположение'!A12:C12</f>
        <v>N_TP3300.PS.0137</v>
      </c>
      <c r="B12" s="326"/>
      <c r="C12" s="326"/>
      <c r="D12" s="326"/>
      <c r="E12" s="326"/>
      <c r="F12" s="326"/>
      <c r="G12" s="326"/>
      <c r="H12" s="326"/>
      <c r="I12" s="326"/>
      <c r="J12" s="326"/>
      <c r="K12" s="326"/>
      <c r="L12" s="326"/>
      <c r="M12" s="326"/>
      <c r="N12" s="326"/>
      <c r="O12" s="326"/>
      <c r="P12" s="12"/>
      <c r="Q12" s="12"/>
      <c r="R12" s="12"/>
      <c r="S12" s="12"/>
      <c r="T12" s="12"/>
      <c r="U12" s="12"/>
      <c r="V12" s="12"/>
      <c r="W12" s="12"/>
      <c r="X12" s="12"/>
      <c r="Y12" s="12"/>
      <c r="Z12" s="12"/>
    </row>
    <row r="13" spans="1:28" s="11" customFormat="1" ht="18.75" x14ac:dyDescent="0.2">
      <c r="A13" s="321" t="s">
        <v>8</v>
      </c>
      <c r="B13" s="321"/>
      <c r="C13" s="321"/>
      <c r="D13" s="321"/>
      <c r="E13" s="321"/>
      <c r="F13" s="321"/>
      <c r="G13" s="321"/>
      <c r="H13" s="321"/>
      <c r="I13" s="321"/>
      <c r="J13" s="321"/>
      <c r="K13" s="321"/>
      <c r="L13" s="321"/>
      <c r="M13" s="321"/>
      <c r="N13" s="321"/>
      <c r="O13" s="321"/>
      <c r="P13" s="12"/>
      <c r="Q13" s="12"/>
      <c r="R13" s="12"/>
      <c r="S13" s="12"/>
      <c r="T13" s="12"/>
      <c r="U13" s="12"/>
      <c r="V13" s="12"/>
      <c r="W13" s="12"/>
      <c r="X13" s="12"/>
      <c r="Y13" s="12"/>
      <c r="Z13" s="12"/>
    </row>
    <row r="14" spans="1:28" s="8" customFormat="1" ht="15.75" customHeight="1" x14ac:dyDescent="0.2">
      <c r="A14" s="329"/>
      <c r="B14" s="329"/>
      <c r="C14" s="329"/>
      <c r="D14" s="329"/>
      <c r="E14" s="329"/>
      <c r="F14" s="329"/>
      <c r="G14" s="329"/>
      <c r="H14" s="329"/>
      <c r="I14" s="329"/>
      <c r="J14" s="329"/>
      <c r="K14" s="329"/>
      <c r="L14" s="329"/>
      <c r="M14" s="329"/>
      <c r="N14" s="329"/>
      <c r="O14" s="329"/>
      <c r="P14" s="9"/>
      <c r="Q14" s="9"/>
      <c r="R14" s="9"/>
      <c r="S14" s="9"/>
      <c r="T14" s="9"/>
      <c r="U14" s="9"/>
      <c r="V14" s="9"/>
      <c r="W14" s="9"/>
      <c r="X14" s="9"/>
      <c r="Y14" s="9"/>
      <c r="Z14" s="9"/>
    </row>
    <row r="15" spans="1:28" s="2" customFormat="1" ht="15.75" x14ac:dyDescent="0.2">
      <c r="A15" s="32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26"/>
      <c r="C15" s="326"/>
      <c r="D15" s="326"/>
      <c r="E15" s="326"/>
      <c r="F15" s="326"/>
      <c r="G15" s="326"/>
      <c r="H15" s="326"/>
      <c r="I15" s="326"/>
      <c r="J15" s="326"/>
      <c r="K15" s="326"/>
      <c r="L15" s="326"/>
      <c r="M15" s="326"/>
      <c r="N15" s="326"/>
      <c r="O15" s="326"/>
      <c r="P15" s="7"/>
      <c r="Q15" s="7"/>
      <c r="R15" s="7"/>
      <c r="S15" s="7"/>
      <c r="T15" s="7"/>
      <c r="U15" s="7"/>
      <c r="V15" s="7"/>
      <c r="W15" s="7"/>
      <c r="X15" s="7"/>
      <c r="Y15" s="7"/>
      <c r="Z15" s="7"/>
    </row>
    <row r="16" spans="1:28" s="2" customFormat="1" ht="15" customHeight="1" x14ac:dyDescent="0.2">
      <c r="A16" s="321" t="s">
        <v>7</v>
      </c>
      <c r="B16" s="321"/>
      <c r="C16" s="321"/>
      <c r="D16" s="321"/>
      <c r="E16" s="321"/>
      <c r="F16" s="321"/>
      <c r="G16" s="321"/>
      <c r="H16" s="321"/>
      <c r="I16" s="321"/>
      <c r="J16" s="321"/>
      <c r="K16" s="321"/>
      <c r="L16" s="321"/>
      <c r="M16" s="321"/>
      <c r="N16" s="321"/>
      <c r="O16" s="321"/>
      <c r="P16" s="5"/>
      <c r="Q16" s="5"/>
      <c r="R16" s="5"/>
      <c r="S16" s="5"/>
      <c r="T16" s="5"/>
      <c r="U16" s="5"/>
      <c r="V16" s="5"/>
      <c r="W16" s="5"/>
      <c r="X16" s="5"/>
      <c r="Y16" s="5"/>
      <c r="Z16" s="5"/>
    </row>
    <row r="17" spans="1:26" s="2" customFormat="1" ht="15" customHeight="1" x14ac:dyDescent="0.2">
      <c r="A17" s="327"/>
      <c r="B17" s="327"/>
      <c r="C17" s="327"/>
      <c r="D17" s="327"/>
      <c r="E17" s="327"/>
      <c r="F17" s="327"/>
      <c r="G17" s="327"/>
      <c r="H17" s="327"/>
      <c r="I17" s="327"/>
      <c r="J17" s="327"/>
      <c r="K17" s="327"/>
      <c r="L17" s="327"/>
      <c r="M17" s="327"/>
      <c r="N17" s="327"/>
      <c r="O17" s="327"/>
      <c r="P17" s="3"/>
      <c r="Q17" s="3"/>
      <c r="R17" s="3"/>
      <c r="S17" s="3"/>
      <c r="T17" s="3"/>
      <c r="U17" s="3"/>
      <c r="V17" s="3"/>
      <c r="W17" s="3"/>
    </row>
    <row r="18" spans="1:26" s="2" customFormat="1" ht="91.5" customHeight="1" x14ac:dyDescent="0.2">
      <c r="A18" s="364" t="s">
        <v>482</v>
      </c>
      <c r="B18" s="364"/>
      <c r="C18" s="364"/>
      <c r="D18" s="364"/>
      <c r="E18" s="364"/>
      <c r="F18" s="364"/>
      <c r="G18" s="364"/>
      <c r="H18" s="364"/>
      <c r="I18" s="364"/>
      <c r="J18" s="364"/>
      <c r="K18" s="364"/>
      <c r="L18" s="364"/>
      <c r="M18" s="364"/>
      <c r="N18" s="364"/>
      <c r="O18" s="364"/>
      <c r="P18" s="6"/>
      <c r="Q18" s="6"/>
      <c r="R18" s="6"/>
      <c r="S18" s="6"/>
      <c r="T18" s="6"/>
      <c r="U18" s="6"/>
      <c r="V18" s="6"/>
      <c r="W18" s="6"/>
      <c r="X18" s="6"/>
      <c r="Y18" s="6"/>
      <c r="Z18" s="6"/>
    </row>
    <row r="19" spans="1:26" s="2" customFormat="1" ht="78" customHeight="1" x14ac:dyDescent="0.2">
      <c r="A19" s="331" t="s">
        <v>6</v>
      </c>
      <c r="B19" s="331" t="s">
        <v>89</v>
      </c>
      <c r="C19" s="331" t="s">
        <v>88</v>
      </c>
      <c r="D19" s="331" t="s">
        <v>77</v>
      </c>
      <c r="E19" s="365" t="s">
        <v>87</v>
      </c>
      <c r="F19" s="366"/>
      <c r="G19" s="366"/>
      <c r="H19" s="366"/>
      <c r="I19" s="367"/>
      <c r="J19" s="331" t="s">
        <v>86</v>
      </c>
      <c r="K19" s="331"/>
      <c r="L19" s="331"/>
      <c r="M19" s="331"/>
      <c r="N19" s="331"/>
      <c r="O19" s="331"/>
      <c r="P19" s="3"/>
      <c r="Q19" s="3"/>
      <c r="R19" s="3"/>
      <c r="S19" s="3"/>
      <c r="T19" s="3"/>
      <c r="U19" s="3"/>
      <c r="V19" s="3"/>
      <c r="W19" s="3"/>
    </row>
    <row r="20" spans="1:26" s="2" customFormat="1" ht="51" customHeight="1" x14ac:dyDescent="0.2">
      <c r="A20" s="331"/>
      <c r="B20" s="331"/>
      <c r="C20" s="331"/>
      <c r="D20" s="331"/>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98"/>
  <sheetViews>
    <sheetView zoomScale="50" zoomScaleNormal="50" workbookViewId="0">
      <selection activeCell="S55" sqref="S55"/>
    </sheetView>
  </sheetViews>
  <sheetFormatPr defaultColWidth="9.140625" defaultRowHeight="15.75" outlineLevelRow="1" x14ac:dyDescent="0.25"/>
  <cols>
    <col min="1" max="1" width="61.7109375" style="196" customWidth="1"/>
    <col min="2" max="2" width="23.42578125" style="196" customWidth="1"/>
    <col min="3" max="3" width="16.7109375" style="196" customWidth="1"/>
    <col min="4" max="4" width="22.140625" style="196" customWidth="1"/>
    <col min="5" max="5" width="20.28515625" style="196" customWidth="1"/>
    <col min="6" max="12" width="16.7109375" style="196" customWidth="1"/>
    <col min="13" max="13" width="16.7109375" style="198" customWidth="1"/>
    <col min="14" max="19" width="16.7109375" style="196" customWidth="1"/>
    <col min="20" max="20" width="18.85546875" style="196" customWidth="1"/>
    <col min="21" max="21" width="20.5703125" style="196" customWidth="1"/>
    <col min="22" max="23" width="16.7109375" style="196" customWidth="1"/>
    <col min="24" max="24" width="26.28515625" style="196" customWidth="1"/>
    <col min="25" max="47" width="16.7109375" style="196" customWidth="1"/>
    <col min="48" max="50" width="16.85546875" style="196" bestFit="1" customWidth="1"/>
    <col min="51" max="51" width="18.140625" style="196" customWidth="1"/>
    <col min="52" max="52" width="16.85546875" style="196" bestFit="1" customWidth="1"/>
    <col min="53" max="16384" width="9.140625" style="196"/>
  </cols>
  <sheetData>
    <row r="1" spans="1:27" ht="15" customHeight="1" x14ac:dyDescent="0.4">
      <c r="K1" s="197"/>
      <c r="T1" s="199"/>
      <c r="U1" s="372"/>
      <c r="V1" s="372"/>
      <c r="W1" s="372"/>
      <c r="X1" s="372"/>
      <c r="Y1" s="372"/>
    </row>
    <row r="2" spans="1:27" ht="15" customHeight="1" x14ac:dyDescent="0.4">
      <c r="A2" s="377" t="str">
        <f>'1. паспорт местоположение'!A5:C5</f>
        <v>Год раскрытия информации: 2026 год</v>
      </c>
      <c r="B2" s="377"/>
      <c r="C2" s="377"/>
      <c r="D2" s="377"/>
      <c r="E2" s="377"/>
      <c r="F2" s="377"/>
      <c r="K2" s="197"/>
      <c r="T2" s="199"/>
      <c r="U2" s="372"/>
      <c r="V2" s="372"/>
      <c r="W2" s="372"/>
      <c r="X2" s="372"/>
      <c r="Y2" s="372"/>
    </row>
    <row r="3" spans="1:27" ht="15" customHeight="1" x14ac:dyDescent="0.4">
      <c r="K3" s="197"/>
      <c r="T3" s="199"/>
      <c r="U3" s="294"/>
      <c r="V3" s="294"/>
      <c r="W3" s="294"/>
      <c r="X3" s="294"/>
      <c r="Y3" s="294"/>
    </row>
    <row r="4" spans="1:27" ht="15" customHeight="1" x14ac:dyDescent="0.4">
      <c r="A4" s="374" t="s">
        <v>10</v>
      </c>
      <c r="B4" s="374"/>
      <c r="C4" s="374"/>
      <c r="D4" s="374"/>
      <c r="E4" s="374"/>
      <c r="F4" s="374"/>
      <c r="K4" s="197"/>
      <c r="T4" s="199"/>
      <c r="U4" s="294"/>
      <c r="V4" s="294"/>
      <c r="W4" s="294"/>
      <c r="X4" s="294"/>
      <c r="Y4" s="294"/>
    </row>
    <row r="5" spans="1:27" ht="15" customHeight="1" x14ac:dyDescent="0.4">
      <c r="K5" s="197"/>
      <c r="T5" s="199"/>
      <c r="U5" s="294"/>
      <c r="V5" s="294"/>
      <c r="W5" s="294"/>
      <c r="X5" s="294"/>
      <c r="Y5" s="294"/>
    </row>
    <row r="6" spans="1:27" ht="15" customHeight="1" x14ac:dyDescent="0.4">
      <c r="A6" s="373" t="str">
        <f>'1. паспорт местоположение'!A9:C9</f>
        <v>АО "Россети Тюмень"</v>
      </c>
      <c r="B6" s="373"/>
      <c r="C6" s="373"/>
      <c r="D6" s="373"/>
      <c r="E6" s="373"/>
      <c r="F6" s="373"/>
      <c r="K6" s="197"/>
      <c r="T6" s="199"/>
      <c r="U6" s="294"/>
      <c r="V6" s="294"/>
      <c r="W6" s="294"/>
      <c r="X6" s="294"/>
      <c r="Y6" s="294"/>
    </row>
    <row r="7" spans="1:27" ht="15" customHeight="1" x14ac:dyDescent="0.4">
      <c r="A7" s="374" t="s">
        <v>9</v>
      </c>
      <c r="B7" s="374"/>
      <c r="C7" s="374"/>
      <c r="D7" s="374"/>
      <c r="E7" s="374"/>
      <c r="F7" s="374"/>
      <c r="K7" s="197"/>
      <c r="T7" s="199"/>
      <c r="U7" s="294"/>
      <c r="V7" s="294"/>
      <c r="W7" s="294"/>
      <c r="X7" s="294"/>
      <c r="Y7" s="294"/>
    </row>
    <row r="8" spans="1:27" ht="15" customHeight="1" x14ac:dyDescent="0.4">
      <c r="K8" s="197"/>
      <c r="T8" s="199"/>
      <c r="U8" s="294"/>
      <c r="V8" s="294"/>
      <c r="W8" s="294"/>
      <c r="X8" s="294"/>
      <c r="Y8" s="294"/>
    </row>
    <row r="9" spans="1:27" ht="15" customHeight="1" x14ac:dyDescent="0.4">
      <c r="A9" s="373" t="str">
        <f>'1. паспорт местоположение'!A12:C12</f>
        <v>N_TP3300.PS.0137</v>
      </c>
      <c r="B9" s="373"/>
      <c r="C9" s="373"/>
      <c r="D9" s="373"/>
      <c r="E9" s="373"/>
      <c r="F9" s="373"/>
      <c r="K9" s="197"/>
      <c r="T9" s="199"/>
      <c r="U9" s="294"/>
      <c r="V9" s="294"/>
      <c r="W9" s="294"/>
      <c r="X9" s="294"/>
      <c r="Y9" s="294"/>
    </row>
    <row r="10" spans="1:27" ht="15" customHeight="1" x14ac:dyDescent="0.4">
      <c r="A10" s="374" t="s">
        <v>8</v>
      </c>
      <c r="B10" s="374"/>
      <c r="C10" s="374"/>
      <c r="D10" s="374"/>
      <c r="E10" s="374"/>
      <c r="F10" s="374"/>
      <c r="K10" s="197"/>
      <c r="T10" s="199"/>
      <c r="U10" s="372"/>
      <c r="V10" s="372"/>
      <c r="W10" s="372"/>
      <c r="X10" s="372"/>
      <c r="Y10" s="372"/>
    </row>
    <row r="11" spans="1:27" ht="15" customHeight="1" x14ac:dyDescent="0.4">
      <c r="K11" s="197"/>
      <c r="T11" s="200"/>
      <c r="U11" s="200"/>
      <c r="W11" s="200"/>
      <c r="X11" s="200"/>
      <c r="Y11" s="201"/>
    </row>
    <row r="12" spans="1:27" ht="80.25" customHeight="1" x14ac:dyDescent="0.4">
      <c r="A12" s="375"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2" s="375"/>
      <c r="C12" s="375"/>
      <c r="D12" s="375"/>
      <c r="E12" s="375"/>
      <c r="F12" s="375"/>
      <c r="K12" s="202"/>
      <c r="T12" s="199"/>
      <c r="U12" s="203"/>
      <c r="V12" s="203"/>
      <c r="W12" s="203"/>
      <c r="X12" s="203"/>
      <c r="Y12" s="203"/>
    </row>
    <row r="13" spans="1:27" ht="15" customHeight="1" x14ac:dyDescent="0.4">
      <c r="A13" s="376" t="s">
        <v>7</v>
      </c>
      <c r="B13" s="376"/>
      <c r="C13" s="376"/>
      <c r="D13" s="376"/>
      <c r="E13" s="376"/>
      <c r="F13" s="376"/>
      <c r="K13" s="202"/>
      <c r="T13" s="204"/>
      <c r="U13" s="372"/>
      <c r="V13" s="372"/>
      <c r="W13" s="372"/>
      <c r="X13" s="199"/>
      <c r="Y13" s="199"/>
    </row>
    <row r="14" spans="1:27" ht="15" customHeight="1" x14ac:dyDescent="0.25">
      <c r="A14" s="205"/>
      <c r="K14" s="206"/>
      <c r="T14" s="207"/>
      <c r="U14" s="370"/>
      <c r="V14" s="370"/>
      <c r="W14" s="370"/>
      <c r="X14" s="370"/>
      <c r="Y14" s="207"/>
    </row>
    <row r="15" spans="1:27" ht="15" customHeight="1" x14ac:dyDescent="0.4">
      <c r="A15" s="371" t="s">
        <v>483</v>
      </c>
      <c r="B15" s="371"/>
      <c r="C15" s="371"/>
      <c r="D15" s="371"/>
      <c r="E15" s="371"/>
      <c r="F15" s="371"/>
      <c r="K15" s="202"/>
      <c r="T15" s="199"/>
      <c r="U15" s="372"/>
      <c r="V15" s="372"/>
      <c r="W15" s="372"/>
      <c r="X15" s="199"/>
      <c r="Y15" s="199"/>
    </row>
    <row r="16" spans="1:27" ht="15" customHeight="1" x14ac:dyDescent="0.4">
      <c r="A16" s="205"/>
      <c r="C16" s="208"/>
      <c r="D16" s="208"/>
      <c r="E16" s="208"/>
      <c r="F16" s="208"/>
      <c r="G16" s="208"/>
      <c r="H16" s="208"/>
      <c r="I16" s="208"/>
      <c r="J16" s="208"/>
      <c r="K16" s="208"/>
      <c r="L16" s="208"/>
      <c r="M16" s="209"/>
      <c r="N16" s="208"/>
      <c r="O16" s="208"/>
      <c r="P16" s="208"/>
      <c r="Q16" s="208"/>
      <c r="R16" s="208"/>
      <c r="S16" s="208"/>
      <c r="T16" s="208"/>
      <c r="U16" s="294"/>
      <c r="V16" s="294"/>
      <c r="W16" s="294"/>
      <c r="X16" s="294"/>
      <c r="Y16" s="208"/>
      <c r="Z16" s="208"/>
      <c r="AA16" s="208"/>
    </row>
    <row r="17" spans="1:25" ht="15" customHeight="1" x14ac:dyDescent="0.4">
      <c r="D17" s="205"/>
      <c r="U17" s="199"/>
      <c r="V17" s="199"/>
      <c r="W17" s="199"/>
      <c r="X17" s="199"/>
      <c r="Y17" s="199"/>
    </row>
    <row r="18" spans="1:25" ht="16.5" thickBot="1" x14ac:dyDescent="0.3">
      <c r="A18" s="210" t="s">
        <v>335</v>
      </c>
      <c r="B18" s="210" t="s">
        <v>1</v>
      </c>
      <c r="D18" s="211"/>
      <c r="E18" s="212"/>
      <c r="F18" s="212"/>
      <c r="G18" s="212"/>
      <c r="H18" s="212"/>
    </row>
    <row r="19" spans="1:25" ht="16.5" thickBot="1" x14ac:dyDescent="0.3">
      <c r="A19" s="213" t="s">
        <v>565</v>
      </c>
      <c r="B19" s="214">
        <f>'6.2. Паспорт фин осв ввод'!AC30*1000000</f>
        <v>660379.37293388706</v>
      </c>
    </row>
    <row r="20" spans="1:25" x14ac:dyDescent="0.25">
      <c r="A20" s="215" t="s">
        <v>333</v>
      </c>
      <c r="B20" s="214"/>
    </row>
    <row r="21" spans="1:25" x14ac:dyDescent="0.25">
      <c r="A21" s="215" t="s">
        <v>331</v>
      </c>
      <c r="B21" s="216">
        <v>50</v>
      </c>
      <c r="D21" s="205" t="s">
        <v>334</v>
      </c>
      <c r="E21" s="217"/>
      <c r="F21" s="217"/>
    </row>
    <row r="22" spans="1:25" ht="16.5" thickBot="1" x14ac:dyDescent="0.3">
      <c r="A22" s="218" t="s">
        <v>329</v>
      </c>
      <c r="B22" s="219">
        <v>1</v>
      </c>
      <c r="D22" s="368" t="s">
        <v>332</v>
      </c>
      <c r="E22" s="368"/>
      <c r="F22" s="220">
        <f>SUM(B89:AA89)</f>
        <v>3.3998868647263527</v>
      </c>
      <c r="K22" s="221"/>
      <c r="N22" s="222"/>
    </row>
    <row r="23" spans="1:25" x14ac:dyDescent="0.25">
      <c r="A23" s="213" t="s">
        <v>328</v>
      </c>
      <c r="B23" s="223">
        <f>-D60</f>
        <v>86457.711864406796</v>
      </c>
      <c r="D23" s="368" t="s">
        <v>330</v>
      </c>
      <c r="E23" s="368"/>
      <c r="F23" s="220">
        <f>IF(SUM(B90:AA90)=0,"не окупается",SUM(B90:AA90))</f>
        <v>3.5435129832716203</v>
      </c>
      <c r="K23" s="221"/>
    </row>
    <row r="24" spans="1:25" x14ac:dyDescent="0.25">
      <c r="A24" s="215" t="s">
        <v>566</v>
      </c>
      <c r="B24" s="224">
        <v>1</v>
      </c>
      <c r="D24" s="368" t="s">
        <v>567</v>
      </c>
      <c r="E24" s="368"/>
      <c r="F24" s="225">
        <f>M87</f>
        <v>20246694.641910519</v>
      </c>
      <c r="K24" s="221"/>
    </row>
    <row r="25" spans="1:25" x14ac:dyDescent="0.25">
      <c r="A25" s="215" t="s">
        <v>327</v>
      </c>
      <c r="B25" s="224">
        <v>1</v>
      </c>
      <c r="D25" s="368" t="s">
        <v>568</v>
      </c>
      <c r="E25" s="368"/>
      <c r="F25" s="293" t="str">
        <f>IF(F24&gt;0,"да","нет")</f>
        <v>да</v>
      </c>
      <c r="K25" s="221"/>
    </row>
    <row r="26" spans="1:25" x14ac:dyDescent="0.25">
      <c r="A26" s="215" t="s">
        <v>306</v>
      </c>
      <c r="B26" s="224">
        <f>-D61</f>
        <v>0</v>
      </c>
    </row>
    <row r="27" spans="1:25" x14ac:dyDescent="0.25">
      <c r="A27" s="215" t="s">
        <v>326</v>
      </c>
      <c r="B27" s="224">
        <v>1</v>
      </c>
    </row>
    <row r="28" spans="1:25" x14ac:dyDescent="0.25">
      <c r="A28" s="215" t="s">
        <v>325</v>
      </c>
      <c r="B28" s="224">
        <v>1</v>
      </c>
    </row>
    <row r="29" spans="1:25" x14ac:dyDescent="0.25">
      <c r="A29" s="226" t="s">
        <v>569</v>
      </c>
      <c r="B29" s="227">
        <f>IF(C41=2016, 1.3%, IF(C41=2017, 1.6%, 2.2%))</f>
        <v>2.2000000000000002E-2</v>
      </c>
    </row>
    <row r="30" spans="1:25" ht="16.5" thickBot="1" x14ac:dyDescent="0.3">
      <c r="A30" s="218" t="s">
        <v>299</v>
      </c>
      <c r="B30" s="228">
        <v>0.2</v>
      </c>
    </row>
    <row r="31" spans="1:25" x14ac:dyDescent="0.25">
      <c r="A31" s="213" t="s">
        <v>570</v>
      </c>
      <c r="B31" s="223">
        <v>0</v>
      </c>
    </row>
    <row r="32" spans="1:25" x14ac:dyDescent="0.25">
      <c r="A32" s="215" t="s">
        <v>324</v>
      </c>
      <c r="B32" s="224"/>
    </row>
    <row r="33" spans="1:53" ht="16.5" thickBot="1" x14ac:dyDescent="0.3">
      <c r="A33" s="226" t="s">
        <v>323</v>
      </c>
      <c r="B33" s="229">
        <v>0</v>
      </c>
    </row>
    <row r="34" spans="1:53" x14ac:dyDescent="0.25">
      <c r="A34" s="230" t="s">
        <v>571</v>
      </c>
      <c r="B34" s="231">
        <v>0</v>
      </c>
    </row>
    <row r="35" spans="1:53" x14ac:dyDescent="0.25">
      <c r="A35" s="232" t="s">
        <v>322</v>
      </c>
      <c r="B35" s="233">
        <v>0</v>
      </c>
    </row>
    <row r="36" spans="1:53" x14ac:dyDescent="0.25">
      <c r="A36" s="232" t="s">
        <v>321</v>
      </c>
      <c r="B36" s="234">
        <v>0</v>
      </c>
    </row>
    <row r="37" spans="1:53" x14ac:dyDescent="0.25">
      <c r="A37" s="232" t="s">
        <v>320</v>
      </c>
      <c r="B37" s="234">
        <v>0</v>
      </c>
      <c r="Z37" s="235"/>
    </row>
    <row r="38" spans="1:53" x14ac:dyDescent="0.25">
      <c r="A38" s="232" t="s">
        <v>319</v>
      </c>
      <c r="B38" s="234">
        <v>0.112</v>
      </c>
      <c r="U38" s="236"/>
      <c r="V38" s="236"/>
      <c r="W38" s="236"/>
      <c r="X38" s="236"/>
      <c r="Y38" s="236"/>
      <c r="Z38" s="236"/>
    </row>
    <row r="39" spans="1:53" x14ac:dyDescent="0.25">
      <c r="A39" s="232" t="s">
        <v>318</v>
      </c>
      <c r="B39" s="234">
        <f>1-B37</f>
        <v>1</v>
      </c>
    </row>
    <row r="40" spans="1:53" ht="16.5" thickBot="1" x14ac:dyDescent="0.3">
      <c r="A40" s="237" t="s">
        <v>572</v>
      </c>
      <c r="B40" s="238">
        <f>B39*B38+B37*B36*(1-B30)</f>
        <v>0.112</v>
      </c>
    </row>
    <row r="41" spans="1:53" x14ac:dyDescent="0.25">
      <c r="A41" s="239" t="s">
        <v>317</v>
      </c>
      <c r="B41" s="240">
        <v>2021</v>
      </c>
      <c r="C41" s="241">
        <v>2022</v>
      </c>
      <c r="D41" s="241">
        <v>2023</v>
      </c>
      <c r="E41" s="241">
        <v>2024</v>
      </c>
      <c r="F41" s="241">
        <v>2025</v>
      </c>
      <c r="G41" s="241">
        <v>2026</v>
      </c>
      <c r="H41" s="241">
        <v>2027</v>
      </c>
      <c r="I41" s="241">
        <v>2028</v>
      </c>
      <c r="J41" s="241">
        <v>2029</v>
      </c>
      <c r="K41" s="241">
        <v>2030</v>
      </c>
      <c r="L41" s="241">
        <v>2031</v>
      </c>
      <c r="M41" s="242">
        <v>2032</v>
      </c>
      <c r="N41" s="241">
        <v>2033</v>
      </c>
      <c r="O41" s="241">
        <v>2034</v>
      </c>
      <c r="P41" s="241">
        <v>2035</v>
      </c>
      <c r="Q41" s="241">
        <v>2036</v>
      </c>
      <c r="R41" s="241">
        <v>2037</v>
      </c>
      <c r="S41" s="241">
        <v>2038</v>
      </c>
      <c r="T41" s="241">
        <v>2039</v>
      </c>
      <c r="U41" s="241">
        <v>2040</v>
      </c>
      <c r="V41" s="241">
        <v>2041</v>
      </c>
      <c r="W41" s="241">
        <v>2042</v>
      </c>
      <c r="X41" s="241">
        <v>2043</v>
      </c>
      <c r="Y41" s="241">
        <v>2044</v>
      </c>
      <c r="Z41" s="241">
        <v>2045</v>
      </c>
      <c r="AA41" s="241">
        <v>2046</v>
      </c>
      <c r="AB41" s="241">
        <v>2047</v>
      </c>
      <c r="AC41" s="241">
        <v>2048</v>
      </c>
      <c r="AD41" s="241">
        <v>2049</v>
      </c>
      <c r="AE41" s="241">
        <v>2050</v>
      </c>
      <c r="AF41" s="241">
        <v>2051</v>
      </c>
      <c r="AG41" s="241">
        <v>2052</v>
      </c>
      <c r="AH41" s="241">
        <v>2053</v>
      </c>
      <c r="AI41" s="241">
        <v>2054</v>
      </c>
      <c r="AJ41" s="241">
        <v>2055</v>
      </c>
      <c r="AK41" s="241">
        <v>2056</v>
      </c>
      <c r="AL41" s="241">
        <v>2057</v>
      </c>
      <c r="AM41" s="241">
        <v>2058</v>
      </c>
      <c r="AN41" s="241">
        <v>2059</v>
      </c>
      <c r="AO41" s="241">
        <v>2060</v>
      </c>
      <c r="AP41" s="241">
        <v>2061</v>
      </c>
      <c r="AQ41" s="241">
        <v>2062</v>
      </c>
      <c r="AR41" s="241">
        <v>2063</v>
      </c>
      <c r="AS41" s="241">
        <v>2064</v>
      </c>
      <c r="AT41" s="241">
        <v>2065</v>
      </c>
      <c r="AU41" s="241">
        <v>2066</v>
      </c>
      <c r="AV41" s="241">
        <v>2067</v>
      </c>
      <c r="AW41" s="241">
        <v>2068</v>
      </c>
      <c r="AX41" s="241">
        <v>2069</v>
      </c>
      <c r="AY41" s="241">
        <v>2070</v>
      </c>
      <c r="AZ41" s="241">
        <v>2071</v>
      </c>
    </row>
    <row r="42" spans="1:53" outlineLevel="1" x14ac:dyDescent="0.25">
      <c r="A42" s="243" t="s">
        <v>316</v>
      </c>
      <c r="B42" s="244">
        <v>4.5999999999999999E-2</v>
      </c>
      <c r="C42" s="244">
        <v>3.4000000000000002E-2</v>
      </c>
      <c r="D42" s="244">
        <v>0.04</v>
      </c>
      <c r="E42" s="244">
        <v>0.04</v>
      </c>
      <c r="F42" s="244">
        <v>0.04</v>
      </c>
      <c r="G42" s="244">
        <v>0.04</v>
      </c>
      <c r="H42" s="244">
        <v>0.04</v>
      </c>
      <c r="I42" s="244">
        <v>0.04</v>
      </c>
      <c r="J42" s="244">
        <v>0.04</v>
      </c>
      <c r="K42" s="244">
        <v>0.04</v>
      </c>
      <c r="L42" s="244">
        <v>0.04</v>
      </c>
      <c r="M42" s="244">
        <v>0.04</v>
      </c>
      <c r="N42" s="244">
        <v>0.04</v>
      </c>
      <c r="O42" s="244">
        <v>0.04</v>
      </c>
      <c r="P42" s="244">
        <v>0.04</v>
      </c>
      <c r="Q42" s="244">
        <v>0.04</v>
      </c>
      <c r="R42" s="244">
        <v>0.04</v>
      </c>
      <c r="S42" s="244">
        <v>0.04</v>
      </c>
      <c r="T42" s="244">
        <v>0.04</v>
      </c>
      <c r="U42" s="244">
        <v>0.04</v>
      </c>
      <c r="V42" s="244">
        <v>0.04</v>
      </c>
      <c r="W42" s="244">
        <v>0.04</v>
      </c>
      <c r="X42" s="244">
        <v>0.04</v>
      </c>
      <c r="Y42" s="244">
        <v>0.04</v>
      </c>
      <c r="Z42" s="244">
        <v>0.04</v>
      </c>
      <c r="AA42" s="244">
        <v>0.04</v>
      </c>
      <c r="AB42" s="244">
        <v>0.04</v>
      </c>
      <c r="AC42" s="244">
        <v>0.04</v>
      </c>
      <c r="AD42" s="244">
        <v>0.04</v>
      </c>
      <c r="AE42" s="244">
        <v>0.04</v>
      </c>
      <c r="AF42" s="244">
        <v>0.04</v>
      </c>
      <c r="AG42" s="244">
        <v>0.04</v>
      </c>
      <c r="AH42" s="244">
        <v>0.04</v>
      </c>
      <c r="AI42" s="244">
        <v>0.04</v>
      </c>
      <c r="AJ42" s="244">
        <v>0.04</v>
      </c>
      <c r="AK42" s="244">
        <v>0.04</v>
      </c>
      <c r="AL42" s="244">
        <v>0.04</v>
      </c>
      <c r="AM42" s="244">
        <v>0.04</v>
      </c>
      <c r="AN42" s="244">
        <v>0.04</v>
      </c>
      <c r="AO42" s="244">
        <v>0.04</v>
      </c>
      <c r="AP42" s="244">
        <v>0.04</v>
      </c>
      <c r="AQ42" s="244">
        <v>0.04</v>
      </c>
      <c r="AR42" s="244">
        <v>0.04</v>
      </c>
      <c r="AS42" s="244">
        <v>0.04</v>
      </c>
      <c r="AT42" s="244">
        <v>0.04</v>
      </c>
      <c r="AU42" s="244">
        <v>0.04</v>
      </c>
      <c r="AV42" s="244">
        <v>0.04</v>
      </c>
      <c r="AW42" s="244">
        <v>0.04</v>
      </c>
      <c r="AX42" s="244">
        <v>0.04</v>
      </c>
      <c r="AY42" s="244">
        <v>1.04</v>
      </c>
      <c r="AZ42" s="244">
        <v>2.04</v>
      </c>
    </row>
    <row r="43" spans="1:53" outlineLevel="1" x14ac:dyDescent="0.25">
      <c r="A43" s="243" t="s">
        <v>315</v>
      </c>
      <c r="B43" s="244">
        <v>4.5999999999999999E-2</v>
      </c>
      <c r="C43" s="244">
        <v>8.156399999999997E-2</v>
      </c>
      <c r="D43" s="244">
        <v>0.12482656000000003</v>
      </c>
      <c r="E43" s="244">
        <v>0.16981962240000015</v>
      </c>
      <c r="F43" s="244">
        <v>0.21661240729600029</v>
      </c>
      <c r="G43" s="244">
        <v>0.2652769035878404</v>
      </c>
      <c r="H43" s="244">
        <v>0.31588797973135407</v>
      </c>
      <c r="I43" s="244">
        <v>0.36852349892060832</v>
      </c>
      <c r="J43" s="244">
        <v>0.4232644388774327</v>
      </c>
      <c r="K43" s="244">
        <v>0.48019501643253015</v>
      </c>
      <c r="L43" s="244">
        <v>0.53940281708983151</v>
      </c>
      <c r="M43" s="245">
        <v>0.60097892977342493</v>
      </c>
      <c r="N43" s="244">
        <v>0.66501808696436204</v>
      </c>
      <c r="O43" s="244">
        <v>0.73161881044293664</v>
      </c>
      <c r="P43" s="244">
        <v>0.8008835628606541</v>
      </c>
      <c r="Q43" s="244">
        <v>0.87291890537508032</v>
      </c>
      <c r="R43" s="244">
        <v>0.94783566159008359</v>
      </c>
      <c r="S43" s="244">
        <v>1.0257490880536868</v>
      </c>
      <c r="T43" s="244">
        <v>1.1067790515758342</v>
      </c>
      <c r="U43" s="244">
        <v>1.1910502136388676</v>
      </c>
      <c r="V43" s="244">
        <v>1.2786922221844224</v>
      </c>
      <c r="W43" s="244">
        <v>1.3698399110717991</v>
      </c>
      <c r="X43" s="244">
        <v>1.4646335075146713</v>
      </c>
      <c r="Y43" s="244">
        <v>1.563218847815258</v>
      </c>
      <c r="Z43" s="244">
        <v>1.6657476017278685</v>
      </c>
      <c r="AA43" s="244">
        <v>1.7723775057969835</v>
      </c>
      <c r="AB43" s="244">
        <v>1.8832726060288629</v>
      </c>
      <c r="AC43" s="244">
        <v>1.9986035102700175</v>
      </c>
      <c r="AD43" s="244">
        <v>2.1185476506808181</v>
      </c>
      <c r="AE43" s="244">
        <v>2.2432895567080511</v>
      </c>
      <c r="AF43" s="244">
        <v>2.3730211389763731</v>
      </c>
      <c r="AG43" s="244">
        <v>2.507941984535428</v>
      </c>
      <c r="AH43" s="244">
        <v>2.6482596639168454</v>
      </c>
      <c r="AI43" s="244">
        <v>2.7941900504735195</v>
      </c>
      <c r="AJ43" s="244">
        <v>2.9459576524924604</v>
      </c>
      <c r="AK43" s="244">
        <v>3.1037959585921593</v>
      </c>
      <c r="AL43" s="244">
        <v>3.2679477969358457</v>
      </c>
      <c r="AM43" s="244">
        <v>3.4386657088132795</v>
      </c>
      <c r="AN43" s="244">
        <v>3.6162123371658108</v>
      </c>
      <c r="AO43" s="244">
        <v>3.8008608306524438</v>
      </c>
      <c r="AP43" s="244">
        <v>3.992895263878542</v>
      </c>
      <c r="AQ43" s="244">
        <v>4.1926110744336835</v>
      </c>
      <c r="AR43" s="244">
        <v>4.4003155174110313</v>
      </c>
      <c r="AS43" s="244">
        <v>4.6163281381074723</v>
      </c>
      <c r="AT43" s="244">
        <v>4.8409812636317717</v>
      </c>
      <c r="AU43" s="244">
        <v>5.0746205141770426</v>
      </c>
      <c r="AV43" s="244">
        <v>5.3176053347441243</v>
      </c>
      <c r="AW43" s="244">
        <v>5.5703095481338893</v>
      </c>
      <c r="AX43" s="244">
        <v>5.833121930059245</v>
      </c>
      <c r="AY43" s="244">
        <v>12.93956873732086</v>
      </c>
      <c r="AZ43" s="244">
        <v>41.376288961455415</v>
      </c>
    </row>
    <row r="44" spans="1:53" s="205" customFormat="1" x14ac:dyDescent="0.25">
      <c r="A44" s="295" t="s">
        <v>573</v>
      </c>
      <c r="B44" s="296">
        <v>0</v>
      </c>
      <c r="C44" s="296">
        <v>1736295.8333333333</v>
      </c>
      <c r="D44" s="296">
        <v>0</v>
      </c>
      <c r="E44" s="296">
        <v>6607331.9664000003</v>
      </c>
      <c r="F44" s="296">
        <v>6805562.7948000003</v>
      </c>
      <c r="G44" s="296">
        <v>7009726.5083999997</v>
      </c>
      <c r="H44" s="296">
        <v>7220018.3036519997</v>
      </c>
      <c r="I44" s="296">
        <v>7436618.8527615601</v>
      </c>
      <c r="J44" s="296">
        <v>7659717.4183444064</v>
      </c>
      <c r="K44" s="296">
        <v>7889508.9408947397</v>
      </c>
      <c r="L44" s="296">
        <v>8126194.2091215812</v>
      </c>
      <c r="M44" s="297">
        <v>8369980.0353952283</v>
      </c>
      <c r="N44" s="296">
        <v>8621079.4364570845</v>
      </c>
      <c r="O44" s="296">
        <v>8879711.8195507992</v>
      </c>
      <c r="P44" s="296">
        <v>9146103.1741373241</v>
      </c>
      <c r="Q44" s="296">
        <v>9420486.2693614457</v>
      </c>
      <c r="R44" s="296">
        <v>9703100.8574422877</v>
      </c>
      <c r="S44" s="296">
        <v>9994193.8831655551</v>
      </c>
      <c r="T44" s="296">
        <v>10294019.699660521</v>
      </c>
      <c r="U44" s="296">
        <v>10602840.290650338</v>
      </c>
      <c r="V44" s="296">
        <v>10920925.499369849</v>
      </c>
      <c r="W44" s="296">
        <v>11248553.264350945</v>
      </c>
      <c r="X44" s="296">
        <v>11586009.862281475</v>
      </c>
      <c r="Y44" s="296">
        <v>11933590.158149922</v>
      </c>
      <c r="Z44" s="296">
        <v>12291597.862894418</v>
      </c>
      <c r="AA44" s="296">
        <v>12660345.798781252</v>
      </c>
      <c r="AB44" s="296">
        <v>13040156.172744688</v>
      </c>
      <c r="AC44" s="296">
        <v>13431360.857927028</v>
      </c>
      <c r="AD44" s="296">
        <v>13834301.683664838</v>
      </c>
      <c r="AE44" s="296">
        <v>14249330.734174784</v>
      </c>
      <c r="AF44" s="296">
        <v>14676810.656200031</v>
      </c>
      <c r="AG44" s="296">
        <v>15117114.97588603</v>
      </c>
      <c r="AH44" s="296">
        <v>15570628.425162613</v>
      </c>
      <c r="AI44" s="296">
        <v>16037747.277917489</v>
      </c>
      <c r="AJ44" s="296">
        <v>16518879.696255015</v>
      </c>
      <c r="AK44" s="296">
        <v>17014446.087142669</v>
      </c>
      <c r="AL44" s="296">
        <v>17524879.469756946</v>
      </c>
      <c r="AM44" s="296">
        <v>18050625.853849653</v>
      </c>
      <c r="AN44" s="296">
        <v>18592144.629465148</v>
      </c>
      <c r="AO44" s="296">
        <v>19149908.968349099</v>
      </c>
      <c r="AP44" s="296">
        <v>19724406.237399574</v>
      </c>
      <c r="AQ44" s="296">
        <v>20316138.424521558</v>
      </c>
      <c r="AR44" s="296">
        <v>20925622.577257209</v>
      </c>
      <c r="AS44" s="296">
        <v>21553391.254574925</v>
      </c>
      <c r="AT44" s="296">
        <v>22199992.992212173</v>
      </c>
      <c r="AU44" s="296">
        <v>22865992.781978544</v>
      </c>
      <c r="AV44" s="296">
        <v>23551972.565437898</v>
      </c>
      <c r="AW44" s="296">
        <v>24258531.742401034</v>
      </c>
      <c r="AX44" s="296">
        <v>24986287.694673065</v>
      </c>
      <c r="AY44" s="296">
        <v>25735876.325513259</v>
      </c>
      <c r="AZ44" s="296">
        <v>26507952.615278661</v>
      </c>
    </row>
    <row r="45" spans="1:53" x14ac:dyDescent="0.25">
      <c r="A45" s="298" t="s">
        <v>574</v>
      </c>
      <c r="B45" s="299">
        <v>0</v>
      </c>
      <c r="C45" s="300">
        <v>1736.2958333333333</v>
      </c>
      <c r="D45" s="300">
        <v>0</v>
      </c>
      <c r="E45" s="300">
        <v>6607.3319664000001</v>
      </c>
      <c r="F45" s="300">
        <v>6805.5627948000001</v>
      </c>
      <c r="G45" s="300">
        <v>7009.7265084000001</v>
      </c>
      <c r="H45" s="300">
        <v>7220.0183036519993</v>
      </c>
      <c r="I45" s="300">
        <v>7436.6188527615604</v>
      </c>
      <c r="J45" s="300">
        <v>7659.7174183444067</v>
      </c>
      <c r="K45" s="300">
        <v>7889.5089408947397</v>
      </c>
      <c r="L45" s="300">
        <v>8126.1942091215815</v>
      </c>
      <c r="M45" s="301">
        <v>8369.9800353952287</v>
      </c>
      <c r="N45" s="300">
        <v>8621.0794364570847</v>
      </c>
      <c r="O45" s="300">
        <v>8879.7118195507992</v>
      </c>
      <c r="P45" s="300">
        <v>9146.1031741373245</v>
      </c>
      <c r="Q45" s="300">
        <v>9420.486269361445</v>
      </c>
      <c r="R45" s="300">
        <v>9703.1008574422885</v>
      </c>
      <c r="S45" s="300">
        <v>9994.1938831655552</v>
      </c>
      <c r="T45" s="300">
        <v>10294.019699660521</v>
      </c>
      <c r="U45" s="300">
        <v>10602.840290650338</v>
      </c>
      <c r="V45" s="300">
        <v>10920.925499369849</v>
      </c>
      <c r="W45" s="300">
        <v>11248.553264350945</v>
      </c>
      <c r="X45" s="300">
        <v>11586.009862281475</v>
      </c>
      <c r="Y45" s="300">
        <v>11933.590158149922</v>
      </c>
      <c r="Z45" s="300">
        <v>12291.597862894418</v>
      </c>
      <c r="AA45" s="300">
        <v>12660.345798781251</v>
      </c>
      <c r="AB45" s="299">
        <v>13040.156172744688</v>
      </c>
      <c r="AC45" s="299">
        <v>13431.360857927028</v>
      </c>
      <c r="AD45" s="299">
        <v>13834.301683664838</v>
      </c>
      <c r="AE45" s="299">
        <v>14249.330734174784</v>
      </c>
      <c r="AF45" s="299">
        <v>14676.81065620003</v>
      </c>
      <c r="AG45" s="299">
        <v>15117.11497588603</v>
      </c>
      <c r="AH45" s="299">
        <v>15570.628425162613</v>
      </c>
      <c r="AI45" s="299">
        <v>16037.74727791749</v>
      </c>
      <c r="AJ45" s="299">
        <v>16518.879696255015</v>
      </c>
      <c r="AK45" s="299">
        <v>17014.446087142667</v>
      </c>
      <c r="AL45" s="299">
        <v>17524.879469756946</v>
      </c>
      <c r="AM45" s="299">
        <v>18050.625853849655</v>
      </c>
      <c r="AN45" s="299">
        <v>18592.144629465147</v>
      </c>
      <c r="AO45" s="299">
        <v>19149.9089683491</v>
      </c>
      <c r="AP45" s="299">
        <v>19724.406237399573</v>
      </c>
      <c r="AQ45" s="299">
        <v>20316.13842452156</v>
      </c>
      <c r="AR45" s="299">
        <v>20925.622577257207</v>
      </c>
      <c r="AS45" s="299">
        <v>21553.391254574926</v>
      </c>
      <c r="AT45" s="299">
        <v>22199.992992212174</v>
      </c>
      <c r="AU45" s="299">
        <v>22865.992781978544</v>
      </c>
      <c r="AV45" s="299">
        <v>23551.972565437896</v>
      </c>
      <c r="AW45" s="299">
        <v>24258.531742401035</v>
      </c>
      <c r="AX45" s="299">
        <v>24986.287694673065</v>
      </c>
      <c r="AY45" s="299">
        <v>25735.876325513258</v>
      </c>
      <c r="AZ45" s="299">
        <v>26507.95261527866</v>
      </c>
      <c r="BA45" s="196">
        <v>27303.191193737017</v>
      </c>
    </row>
    <row r="46" spans="1:53" s="247" customFormat="1" x14ac:dyDescent="0.25">
      <c r="A46" s="302" t="s">
        <v>575</v>
      </c>
      <c r="B46" s="303">
        <v>0</v>
      </c>
      <c r="C46" s="303">
        <v>98.474999999999994</v>
      </c>
      <c r="D46" s="303">
        <v>102.0201</v>
      </c>
      <c r="E46" s="303">
        <v>105.9988839</v>
      </c>
      <c r="F46" s="303">
        <v>110.199619668957</v>
      </c>
      <c r="G46" s="303">
        <v>114.61091044430535</v>
      </c>
      <c r="H46" s="303">
        <v>119.19878518939089</v>
      </c>
      <c r="I46" s="303">
        <v>123.9703125605222</v>
      </c>
      <c r="J46" s="303">
        <v>128.92912506294309</v>
      </c>
      <c r="K46" s="303">
        <v>134.08629006546082</v>
      </c>
      <c r="L46" s="303">
        <v>139.44974166807924</v>
      </c>
      <c r="M46" s="303">
        <v>145.02773133480241</v>
      </c>
      <c r="N46" s="303">
        <v>150.82884058819451</v>
      </c>
      <c r="O46" s="303">
        <v>156.8619942117223</v>
      </c>
      <c r="P46" s="303">
        <v>163.1364739801912</v>
      </c>
      <c r="Q46" s="303">
        <v>169.66193293939884</v>
      </c>
      <c r="R46" s="303">
        <v>176.4484102569748</v>
      </c>
      <c r="S46" s="303">
        <v>183.50634666725381</v>
      </c>
      <c r="T46" s="303">
        <v>190.84660053394396</v>
      </c>
      <c r="U46" s="303">
        <v>198.48046455530172</v>
      </c>
      <c r="V46" s="303">
        <v>206.4196831375138</v>
      </c>
      <c r="W46" s="303">
        <v>214.67647046301437</v>
      </c>
      <c r="X46" s="303">
        <v>223.26352928153494</v>
      </c>
      <c r="Y46" s="303">
        <v>232.19407045279635</v>
      </c>
      <c r="Z46" s="303">
        <v>241.48183327090823</v>
      </c>
      <c r="AA46" s="303">
        <v>251.14110660174455</v>
      </c>
      <c r="AB46" s="303">
        <v>261.18675086581436</v>
      </c>
      <c r="AC46" s="303">
        <v>271.63422090044696</v>
      </c>
      <c r="AD46" s="303">
        <v>282.49958973646483</v>
      </c>
      <c r="AE46" s="303">
        <v>293.7995733259234</v>
      </c>
      <c r="AF46" s="303">
        <v>305.55155625896037</v>
      </c>
      <c r="AG46" s="303">
        <v>317.77361850931879</v>
      </c>
      <c r="AH46" s="303">
        <v>330.48456324969158</v>
      </c>
      <c r="AI46" s="303">
        <v>343.70394577967926</v>
      </c>
      <c r="AJ46" s="303">
        <v>357.45210361086646</v>
      </c>
      <c r="AK46" s="303">
        <v>371.75018775530111</v>
      </c>
      <c r="AL46" s="303">
        <v>386.62019526551319</v>
      </c>
      <c r="AM46" s="303">
        <v>402.08500307613372</v>
      </c>
      <c r="AN46" s="303">
        <v>418.16840319917907</v>
      </c>
      <c r="AO46" s="303">
        <v>434.89513932714624</v>
      </c>
      <c r="AP46" s="303">
        <v>452.29094490023209</v>
      </c>
      <c r="AQ46" s="303">
        <v>470.3825826962414</v>
      </c>
      <c r="AR46" s="303">
        <v>489.19788600409106</v>
      </c>
      <c r="AS46" s="303">
        <v>508.76580144425475</v>
      </c>
      <c r="AT46" s="303">
        <v>529.11643350202496</v>
      </c>
      <c r="AU46" s="303">
        <v>550.28109084210598</v>
      </c>
      <c r="AV46" s="303">
        <v>572.2923344757902</v>
      </c>
      <c r="AW46" s="303">
        <v>595.18402785482181</v>
      </c>
      <c r="AX46" s="303">
        <v>618.99138896901468</v>
      </c>
      <c r="AY46" s="303">
        <v>643.75104452777532</v>
      </c>
      <c r="AZ46" s="303">
        <v>669.50108630888633</v>
      </c>
      <c r="BA46" s="247">
        <v>108.2514759750659</v>
      </c>
    </row>
    <row r="47" spans="1:53" x14ac:dyDescent="0.25">
      <c r="A47" s="298" t="s">
        <v>576</v>
      </c>
      <c r="B47" s="299">
        <v>0</v>
      </c>
      <c r="C47" s="299">
        <v>0</v>
      </c>
      <c r="D47" s="299">
        <v>0</v>
      </c>
      <c r="E47" s="299">
        <v>0</v>
      </c>
      <c r="F47" s="299">
        <v>0</v>
      </c>
      <c r="G47" s="299">
        <v>0</v>
      </c>
      <c r="H47" s="299">
        <v>0</v>
      </c>
      <c r="I47" s="299">
        <v>0</v>
      </c>
      <c r="J47" s="299">
        <v>0</v>
      </c>
      <c r="K47" s="299">
        <v>0</v>
      </c>
      <c r="L47" s="299">
        <v>0</v>
      </c>
      <c r="M47" s="299">
        <v>0</v>
      </c>
      <c r="N47" s="299">
        <v>11.809697858160391</v>
      </c>
      <c r="O47" s="299">
        <v>12.163988793905203</v>
      </c>
      <c r="P47" s="299">
        <v>12.528908457722363</v>
      </c>
      <c r="Q47" s="299">
        <v>12.904775711454032</v>
      </c>
      <c r="R47" s="299">
        <v>13.291918982797656</v>
      </c>
      <c r="S47" s="299">
        <v>13.690676552281582</v>
      </c>
      <c r="T47" s="299">
        <v>14.10139684885003</v>
      </c>
      <c r="U47" s="299">
        <v>14.524438754315531</v>
      </c>
      <c r="V47" s="299">
        <v>14.960171916944997</v>
      </c>
      <c r="W47" s="299">
        <v>15.40897707445335</v>
      </c>
      <c r="X47" s="299">
        <v>31.742492773373904</v>
      </c>
      <c r="Y47" s="299">
        <v>32.694767556575123</v>
      </c>
      <c r="Z47" s="299">
        <v>33.67561058327238</v>
      </c>
      <c r="AA47" s="299">
        <v>34.685878900770547</v>
      </c>
      <c r="AB47" s="299">
        <v>35.726455267793661</v>
      </c>
      <c r="AC47" s="299">
        <v>36.798248925827473</v>
      </c>
      <c r="AD47" s="299">
        <v>37.902196393602303</v>
      </c>
      <c r="AE47" s="299">
        <v>39.039262285410366</v>
      </c>
      <c r="AF47" s="299">
        <v>40.210440153972684</v>
      </c>
      <c r="AG47" s="299">
        <v>41.416753358591862</v>
      </c>
      <c r="AH47" s="299">
        <v>42.659255959349622</v>
      </c>
      <c r="AI47" s="299">
        <v>43.939033638130105</v>
      </c>
      <c r="AJ47" s="299">
        <v>45.257204647274015</v>
      </c>
      <c r="AK47" s="299">
        <v>46.614920786692238</v>
      </c>
      <c r="AL47" s="299">
        <v>48.013368410292998</v>
      </c>
      <c r="AM47" s="299">
        <v>49.453769462601791</v>
      </c>
      <c r="AN47" s="299">
        <v>50.937382546479853</v>
      </c>
      <c r="AO47" s="299">
        <v>52.465504022874242</v>
      </c>
      <c r="AP47" s="299">
        <v>54.039469143560474</v>
      </c>
      <c r="AQ47" s="299">
        <v>55.660653217867285</v>
      </c>
      <c r="AR47" s="299">
        <v>57.330472814403308</v>
      </c>
      <c r="AS47" s="299">
        <v>59.050386998835414</v>
      </c>
      <c r="AT47" s="299">
        <v>60.821898608800474</v>
      </c>
      <c r="AU47" s="299">
        <v>62.646555567064496</v>
      </c>
      <c r="AV47" s="299">
        <v>64.525952234076428</v>
      </c>
      <c r="AW47" s="299">
        <v>66.461730801098724</v>
      </c>
      <c r="AX47" s="299">
        <v>68.455582725131691</v>
      </c>
      <c r="AY47" s="299">
        <v>70.509250206885639</v>
      </c>
      <c r="AZ47" s="299">
        <v>72.624527713092206</v>
      </c>
      <c r="BA47" s="196">
        <v>74.803263544484977</v>
      </c>
    </row>
    <row r="49" spans="1:52" x14ac:dyDescent="0.25">
      <c r="M49" s="196"/>
    </row>
    <row r="50" spans="1:52" s="248" customFormat="1" ht="16.5" thickBot="1" x14ac:dyDescent="0.3">
      <c r="M50" s="249"/>
    </row>
    <row r="51" spans="1:52" x14ac:dyDescent="0.25">
      <c r="A51" s="250" t="s">
        <v>314</v>
      </c>
      <c r="B51" s="240">
        <v>2021</v>
      </c>
      <c r="C51" s="240">
        <v>2022</v>
      </c>
      <c r="D51" s="240">
        <v>2023</v>
      </c>
      <c r="E51" s="240">
        <v>2024</v>
      </c>
      <c r="F51" s="240">
        <v>2025</v>
      </c>
      <c r="G51" s="240">
        <v>2026</v>
      </c>
      <c r="H51" s="240">
        <v>2027</v>
      </c>
      <c r="I51" s="240">
        <v>2028</v>
      </c>
      <c r="J51" s="240">
        <v>2029</v>
      </c>
      <c r="K51" s="240">
        <v>2030</v>
      </c>
      <c r="L51" s="240">
        <v>2031</v>
      </c>
      <c r="M51" s="251">
        <v>2032</v>
      </c>
      <c r="N51" s="240">
        <v>2033</v>
      </c>
      <c r="O51" s="240">
        <v>2034</v>
      </c>
      <c r="P51" s="240">
        <v>2035</v>
      </c>
      <c r="Q51" s="240">
        <v>2036</v>
      </c>
      <c r="R51" s="240">
        <v>2037</v>
      </c>
      <c r="S51" s="240">
        <v>2038</v>
      </c>
      <c r="T51" s="240">
        <v>2039</v>
      </c>
      <c r="U51" s="240">
        <v>2040</v>
      </c>
      <c r="V51" s="240">
        <v>2041</v>
      </c>
      <c r="W51" s="240">
        <v>2042</v>
      </c>
      <c r="X51" s="240">
        <v>2043</v>
      </c>
      <c r="Y51" s="240">
        <v>2044</v>
      </c>
      <c r="Z51" s="240">
        <v>2045</v>
      </c>
      <c r="AA51" s="240">
        <v>2046</v>
      </c>
      <c r="AB51" s="240">
        <v>2047</v>
      </c>
      <c r="AC51" s="240">
        <v>2048</v>
      </c>
      <c r="AD51" s="240">
        <v>2049</v>
      </c>
      <c r="AE51" s="240">
        <v>2050</v>
      </c>
      <c r="AF51" s="240">
        <v>2051</v>
      </c>
      <c r="AG51" s="240">
        <v>2052</v>
      </c>
      <c r="AH51" s="240">
        <v>2053</v>
      </c>
      <c r="AI51" s="240">
        <v>2054</v>
      </c>
      <c r="AJ51" s="240">
        <v>2055</v>
      </c>
      <c r="AK51" s="240">
        <v>2056</v>
      </c>
      <c r="AL51" s="240">
        <v>2057</v>
      </c>
      <c r="AM51" s="240">
        <v>2058</v>
      </c>
      <c r="AN51" s="240">
        <v>2059</v>
      </c>
      <c r="AO51" s="240">
        <v>2060</v>
      </c>
      <c r="AP51" s="240">
        <v>2061</v>
      </c>
      <c r="AQ51" s="240">
        <v>2062</v>
      </c>
      <c r="AR51" s="240">
        <v>2063</v>
      </c>
      <c r="AS51" s="240">
        <v>2064</v>
      </c>
      <c r="AT51" s="240">
        <v>2065</v>
      </c>
      <c r="AU51" s="240">
        <v>2066</v>
      </c>
      <c r="AV51" s="240">
        <v>2067</v>
      </c>
      <c r="AW51" s="240">
        <v>2068</v>
      </c>
      <c r="AX51" s="240">
        <v>2069</v>
      </c>
      <c r="AY51" s="240">
        <v>2070</v>
      </c>
      <c r="AZ51" s="240">
        <v>2071</v>
      </c>
    </row>
    <row r="52" spans="1:52" x14ac:dyDescent="0.25">
      <c r="A52" s="252" t="s">
        <v>313</v>
      </c>
      <c r="B52" s="253">
        <v>0</v>
      </c>
      <c r="C52" s="253">
        <v>0</v>
      </c>
      <c r="D52" s="253">
        <v>0</v>
      </c>
      <c r="E52" s="253">
        <v>0</v>
      </c>
      <c r="F52" s="253">
        <v>0</v>
      </c>
      <c r="G52" s="253">
        <v>0</v>
      </c>
      <c r="H52" s="253">
        <v>0</v>
      </c>
      <c r="I52" s="253">
        <v>0</v>
      </c>
      <c r="J52" s="253">
        <v>0</v>
      </c>
      <c r="K52" s="253">
        <v>0</v>
      </c>
      <c r="L52" s="253">
        <v>0</v>
      </c>
      <c r="M52" s="254">
        <v>0</v>
      </c>
      <c r="N52" s="253">
        <v>0</v>
      </c>
      <c r="O52" s="253">
        <v>0</v>
      </c>
      <c r="P52" s="253">
        <v>0</v>
      </c>
      <c r="Q52" s="253">
        <v>0</v>
      </c>
      <c r="R52" s="253">
        <v>0</v>
      </c>
      <c r="S52" s="253">
        <v>0</v>
      </c>
      <c r="T52" s="253">
        <v>0</v>
      </c>
      <c r="U52" s="253">
        <v>0</v>
      </c>
      <c r="V52" s="253">
        <v>0</v>
      </c>
      <c r="W52" s="253">
        <v>0</v>
      </c>
      <c r="X52" s="253">
        <v>0</v>
      </c>
      <c r="Y52" s="253">
        <v>0</v>
      </c>
      <c r="Z52" s="253">
        <v>0</v>
      </c>
      <c r="AA52" s="253">
        <v>0</v>
      </c>
      <c r="AB52" s="253">
        <v>0</v>
      </c>
      <c r="AC52" s="253">
        <v>0</v>
      </c>
      <c r="AD52" s="253">
        <v>0</v>
      </c>
      <c r="AE52" s="253">
        <v>0</v>
      </c>
      <c r="AF52" s="253">
        <v>0</v>
      </c>
      <c r="AG52" s="253">
        <v>0</v>
      </c>
      <c r="AH52" s="253">
        <v>0</v>
      </c>
      <c r="AI52" s="253">
        <v>0</v>
      </c>
      <c r="AJ52" s="253">
        <v>0</v>
      </c>
      <c r="AK52" s="253">
        <v>0</v>
      </c>
      <c r="AL52" s="253">
        <v>0</v>
      </c>
      <c r="AM52" s="253">
        <v>0</v>
      </c>
      <c r="AN52" s="253">
        <v>0</v>
      </c>
      <c r="AO52" s="253">
        <v>0</v>
      </c>
      <c r="AP52" s="253">
        <v>0</v>
      </c>
      <c r="AQ52" s="253">
        <v>0</v>
      </c>
      <c r="AR52" s="253">
        <v>0</v>
      </c>
      <c r="AS52" s="253">
        <v>0</v>
      </c>
      <c r="AT52" s="253">
        <v>0</v>
      </c>
      <c r="AU52" s="253">
        <v>0</v>
      </c>
      <c r="AV52" s="253">
        <v>0</v>
      </c>
      <c r="AW52" s="253">
        <v>0</v>
      </c>
      <c r="AX52" s="253">
        <v>0</v>
      </c>
      <c r="AY52" s="253">
        <v>0</v>
      </c>
      <c r="AZ52" s="253">
        <v>0</v>
      </c>
    </row>
    <row r="53" spans="1:52" x14ac:dyDescent="0.25">
      <c r="A53" s="252" t="s">
        <v>312</v>
      </c>
      <c r="B53" s="253">
        <v>0</v>
      </c>
      <c r="C53" s="253">
        <v>0</v>
      </c>
      <c r="D53" s="253">
        <v>0</v>
      </c>
      <c r="E53" s="253">
        <v>0</v>
      </c>
      <c r="F53" s="253">
        <v>0</v>
      </c>
      <c r="G53" s="253">
        <v>0</v>
      </c>
      <c r="H53" s="253">
        <v>0</v>
      </c>
      <c r="I53" s="253">
        <v>0</v>
      </c>
      <c r="J53" s="253">
        <v>0</v>
      </c>
      <c r="K53" s="253">
        <v>0</v>
      </c>
      <c r="L53" s="253">
        <v>0</v>
      </c>
      <c r="M53" s="254">
        <v>0</v>
      </c>
      <c r="N53" s="253">
        <v>0</v>
      </c>
      <c r="O53" s="253">
        <v>0</v>
      </c>
      <c r="P53" s="253">
        <v>0</v>
      </c>
      <c r="Q53" s="253">
        <v>0</v>
      </c>
      <c r="R53" s="253">
        <v>0</v>
      </c>
      <c r="S53" s="253">
        <v>0</v>
      </c>
      <c r="T53" s="253">
        <v>0</v>
      </c>
      <c r="U53" s="253">
        <v>0</v>
      </c>
      <c r="V53" s="253">
        <v>0</v>
      </c>
      <c r="W53" s="253">
        <v>0</v>
      </c>
      <c r="X53" s="253">
        <v>0</v>
      </c>
      <c r="Y53" s="253">
        <v>0</v>
      </c>
      <c r="Z53" s="253">
        <v>0</v>
      </c>
      <c r="AA53" s="253">
        <v>0</v>
      </c>
      <c r="AB53" s="253">
        <v>0</v>
      </c>
      <c r="AC53" s="253">
        <v>0</v>
      </c>
      <c r="AD53" s="253">
        <v>0</v>
      </c>
      <c r="AE53" s="253">
        <v>0</v>
      </c>
      <c r="AF53" s="253">
        <v>0</v>
      </c>
      <c r="AG53" s="253">
        <v>0</v>
      </c>
      <c r="AH53" s="253">
        <v>0</v>
      </c>
      <c r="AI53" s="253">
        <v>0</v>
      </c>
      <c r="AJ53" s="253">
        <v>0</v>
      </c>
      <c r="AK53" s="253">
        <v>0</v>
      </c>
      <c r="AL53" s="253">
        <v>0</v>
      </c>
      <c r="AM53" s="253">
        <v>0</v>
      </c>
      <c r="AN53" s="253">
        <v>0</v>
      </c>
      <c r="AO53" s="253">
        <v>0</v>
      </c>
      <c r="AP53" s="253">
        <v>0</v>
      </c>
      <c r="AQ53" s="253">
        <v>0</v>
      </c>
      <c r="AR53" s="253">
        <v>0</v>
      </c>
      <c r="AS53" s="253">
        <v>0</v>
      </c>
      <c r="AT53" s="253">
        <v>0</v>
      </c>
      <c r="AU53" s="253">
        <v>0</v>
      </c>
      <c r="AV53" s="253">
        <v>0</v>
      </c>
      <c r="AW53" s="253">
        <v>0</v>
      </c>
      <c r="AX53" s="253">
        <v>0</v>
      </c>
      <c r="AY53" s="253">
        <v>0</v>
      </c>
      <c r="AZ53" s="253">
        <v>0</v>
      </c>
    </row>
    <row r="54" spans="1:52" x14ac:dyDescent="0.25">
      <c r="A54" s="243" t="s">
        <v>311</v>
      </c>
      <c r="B54" s="253">
        <v>0</v>
      </c>
      <c r="C54" s="253">
        <v>0</v>
      </c>
      <c r="D54" s="253">
        <v>0</v>
      </c>
      <c r="E54" s="253">
        <v>0</v>
      </c>
      <c r="F54" s="253">
        <v>0</v>
      </c>
      <c r="G54" s="253">
        <v>0</v>
      </c>
      <c r="H54" s="253">
        <v>0</v>
      </c>
      <c r="I54" s="253">
        <v>0</v>
      </c>
      <c r="J54" s="253">
        <v>0</v>
      </c>
      <c r="K54" s="253">
        <v>0</v>
      </c>
      <c r="L54" s="253">
        <v>0</v>
      </c>
      <c r="M54" s="254">
        <v>0</v>
      </c>
      <c r="N54" s="253">
        <v>0</v>
      </c>
      <c r="O54" s="253">
        <v>0</v>
      </c>
      <c r="P54" s="253">
        <v>0</v>
      </c>
      <c r="Q54" s="253">
        <v>0</v>
      </c>
      <c r="R54" s="253">
        <v>0</v>
      </c>
      <c r="S54" s="253">
        <v>0</v>
      </c>
      <c r="T54" s="253">
        <v>0</v>
      </c>
      <c r="U54" s="253">
        <v>0</v>
      </c>
      <c r="V54" s="253">
        <v>0</v>
      </c>
      <c r="W54" s="253">
        <v>0</v>
      </c>
      <c r="X54" s="253">
        <v>0</v>
      </c>
      <c r="Y54" s="253">
        <v>0</v>
      </c>
      <c r="Z54" s="253">
        <v>0</v>
      </c>
      <c r="AA54" s="253">
        <v>0</v>
      </c>
      <c r="AB54" s="253">
        <v>0</v>
      </c>
      <c r="AC54" s="253">
        <v>0</v>
      </c>
      <c r="AD54" s="253">
        <v>0</v>
      </c>
      <c r="AE54" s="253">
        <v>0</v>
      </c>
      <c r="AF54" s="253">
        <v>0</v>
      </c>
      <c r="AG54" s="253">
        <v>0</v>
      </c>
      <c r="AH54" s="253">
        <v>0</v>
      </c>
      <c r="AI54" s="253">
        <v>0</v>
      </c>
      <c r="AJ54" s="253">
        <v>0</v>
      </c>
      <c r="AK54" s="253">
        <v>0</v>
      </c>
      <c r="AL54" s="253">
        <v>0</v>
      </c>
      <c r="AM54" s="253">
        <v>0</v>
      </c>
      <c r="AN54" s="253">
        <v>0</v>
      </c>
      <c r="AO54" s="253">
        <v>0</v>
      </c>
      <c r="AP54" s="253">
        <v>0</v>
      </c>
      <c r="AQ54" s="253">
        <v>0</v>
      </c>
      <c r="AR54" s="253">
        <v>0</v>
      </c>
      <c r="AS54" s="253">
        <v>0</v>
      </c>
      <c r="AT54" s="253">
        <v>0</v>
      </c>
      <c r="AU54" s="253">
        <v>0</v>
      </c>
      <c r="AV54" s="253">
        <v>0</v>
      </c>
      <c r="AW54" s="253">
        <v>0</v>
      </c>
      <c r="AX54" s="253">
        <v>0</v>
      </c>
      <c r="AY54" s="253">
        <v>0</v>
      </c>
      <c r="AZ54" s="253">
        <v>0</v>
      </c>
    </row>
    <row r="55" spans="1:52" ht="16.5" thickBot="1" x14ac:dyDescent="0.3">
      <c r="A55" s="246" t="s">
        <v>310</v>
      </c>
      <c r="B55" s="255">
        <v>0</v>
      </c>
      <c r="C55" s="255">
        <v>0</v>
      </c>
      <c r="D55" s="255">
        <v>0</v>
      </c>
      <c r="E55" s="255">
        <v>0</v>
      </c>
      <c r="F55" s="255">
        <v>0</v>
      </c>
      <c r="G55" s="255">
        <v>0</v>
      </c>
      <c r="H55" s="255">
        <v>0</v>
      </c>
      <c r="I55" s="255">
        <v>0</v>
      </c>
      <c r="J55" s="255">
        <v>0</v>
      </c>
      <c r="K55" s="255">
        <v>0</v>
      </c>
      <c r="L55" s="255">
        <v>0</v>
      </c>
      <c r="M55" s="256">
        <v>0</v>
      </c>
      <c r="N55" s="255">
        <v>0</v>
      </c>
      <c r="O55" s="255">
        <v>0</v>
      </c>
      <c r="P55" s="255">
        <v>0</v>
      </c>
      <c r="Q55" s="255">
        <v>0</v>
      </c>
      <c r="R55" s="255">
        <v>0</v>
      </c>
      <c r="S55" s="255">
        <v>0</v>
      </c>
      <c r="T55" s="255">
        <v>0</v>
      </c>
      <c r="U55" s="255">
        <v>0</v>
      </c>
      <c r="V55" s="255">
        <v>0</v>
      </c>
      <c r="W55" s="255">
        <v>0</v>
      </c>
      <c r="X55" s="255">
        <v>0</v>
      </c>
      <c r="Y55" s="255">
        <v>0</v>
      </c>
      <c r="Z55" s="255">
        <v>0</v>
      </c>
      <c r="AA55" s="255">
        <v>0</v>
      </c>
      <c r="AB55" s="255">
        <v>0</v>
      </c>
      <c r="AC55" s="255">
        <v>0</v>
      </c>
      <c r="AD55" s="255">
        <v>0</v>
      </c>
      <c r="AE55" s="255">
        <v>0</v>
      </c>
      <c r="AF55" s="255">
        <v>0</v>
      </c>
      <c r="AG55" s="255">
        <v>0</v>
      </c>
      <c r="AH55" s="255">
        <v>0</v>
      </c>
      <c r="AI55" s="255">
        <v>0</v>
      </c>
      <c r="AJ55" s="255">
        <v>0</v>
      </c>
      <c r="AK55" s="255">
        <v>0</v>
      </c>
      <c r="AL55" s="255">
        <v>0</v>
      </c>
      <c r="AM55" s="255">
        <v>0</v>
      </c>
      <c r="AN55" s="255">
        <v>0</v>
      </c>
      <c r="AO55" s="255">
        <v>0</v>
      </c>
      <c r="AP55" s="255">
        <v>0</v>
      </c>
      <c r="AQ55" s="255">
        <v>0</v>
      </c>
      <c r="AR55" s="255">
        <v>0</v>
      </c>
      <c r="AS55" s="255">
        <v>0</v>
      </c>
      <c r="AT55" s="255">
        <v>0</v>
      </c>
      <c r="AU55" s="255">
        <v>0</v>
      </c>
      <c r="AV55" s="255">
        <v>0</v>
      </c>
      <c r="AW55" s="255">
        <v>0</v>
      </c>
      <c r="AX55" s="255">
        <v>0</v>
      </c>
      <c r="AY55" s="255">
        <v>0</v>
      </c>
      <c r="AZ55" s="255">
        <v>0</v>
      </c>
    </row>
    <row r="56" spans="1:52" ht="16.5" thickBot="1" x14ac:dyDescent="0.3">
      <c r="A56" s="257"/>
      <c r="B56" s="258"/>
      <c r="C56" s="258"/>
      <c r="D56" s="258"/>
      <c r="E56" s="258"/>
      <c r="F56" s="258"/>
      <c r="G56" s="258"/>
      <c r="H56" s="258"/>
      <c r="I56" s="258"/>
      <c r="J56" s="258"/>
      <c r="K56" s="258"/>
      <c r="L56" s="259"/>
      <c r="M56" s="260"/>
      <c r="N56" s="259"/>
      <c r="O56" s="259"/>
      <c r="P56" s="259"/>
      <c r="Q56" s="259"/>
      <c r="R56" s="259"/>
      <c r="S56" s="259"/>
      <c r="T56" s="259"/>
      <c r="U56" s="259"/>
      <c r="V56" s="259"/>
    </row>
    <row r="57" spans="1:52" s="221" customFormat="1" x14ac:dyDescent="0.25">
      <c r="A57" s="250" t="s">
        <v>577</v>
      </c>
      <c r="B57" s="240">
        <v>2021</v>
      </c>
      <c r="C57" s="240">
        <v>2022</v>
      </c>
      <c r="D57" s="240">
        <v>2023</v>
      </c>
      <c r="E57" s="240">
        <v>2024</v>
      </c>
      <c r="F57" s="240">
        <v>2025</v>
      </c>
      <c r="G57" s="240">
        <v>2026</v>
      </c>
      <c r="H57" s="240">
        <v>2027</v>
      </c>
      <c r="I57" s="240">
        <v>2028</v>
      </c>
      <c r="J57" s="240">
        <v>2029</v>
      </c>
      <c r="K57" s="240">
        <v>2030</v>
      </c>
      <c r="L57" s="240">
        <v>2031</v>
      </c>
      <c r="M57" s="251">
        <v>2032</v>
      </c>
      <c r="N57" s="240">
        <v>2033</v>
      </c>
      <c r="O57" s="240">
        <v>2034</v>
      </c>
      <c r="P57" s="240">
        <v>2035</v>
      </c>
      <c r="Q57" s="240">
        <v>2036</v>
      </c>
      <c r="R57" s="240">
        <v>2037</v>
      </c>
      <c r="S57" s="240">
        <v>2038</v>
      </c>
      <c r="T57" s="240">
        <v>2039</v>
      </c>
      <c r="U57" s="240">
        <v>2040</v>
      </c>
      <c r="V57" s="240">
        <v>2041</v>
      </c>
      <c r="W57" s="240">
        <v>2042</v>
      </c>
      <c r="X57" s="240">
        <v>2043</v>
      </c>
      <c r="Y57" s="240">
        <v>2044</v>
      </c>
      <c r="Z57" s="240">
        <v>2045</v>
      </c>
      <c r="AA57" s="240">
        <v>2046</v>
      </c>
      <c r="AB57" s="240">
        <v>2047</v>
      </c>
      <c r="AC57" s="240">
        <v>2048</v>
      </c>
      <c r="AD57" s="240">
        <v>2049</v>
      </c>
      <c r="AE57" s="240">
        <v>2050</v>
      </c>
      <c r="AF57" s="240">
        <v>2051</v>
      </c>
      <c r="AG57" s="240">
        <v>2052</v>
      </c>
      <c r="AH57" s="240">
        <v>2053</v>
      </c>
      <c r="AI57" s="240">
        <v>2054</v>
      </c>
      <c r="AJ57" s="240">
        <v>2055</v>
      </c>
      <c r="AK57" s="240">
        <v>2056</v>
      </c>
      <c r="AL57" s="240">
        <v>2057</v>
      </c>
      <c r="AM57" s="240">
        <v>2058</v>
      </c>
      <c r="AN57" s="240">
        <v>2059</v>
      </c>
      <c r="AO57" s="240">
        <v>2060</v>
      </c>
      <c r="AP57" s="240">
        <v>2061</v>
      </c>
      <c r="AQ57" s="240">
        <v>2062</v>
      </c>
      <c r="AR57" s="240">
        <v>2063</v>
      </c>
      <c r="AS57" s="240">
        <v>2064</v>
      </c>
      <c r="AT57" s="240">
        <v>2065</v>
      </c>
      <c r="AU57" s="240">
        <v>2066</v>
      </c>
      <c r="AV57" s="240">
        <v>2067</v>
      </c>
      <c r="AW57" s="240">
        <v>2068</v>
      </c>
      <c r="AX57" s="240">
        <v>2069</v>
      </c>
      <c r="AY57" s="240">
        <v>2070</v>
      </c>
      <c r="AZ57" s="240">
        <v>2071</v>
      </c>
    </row>
    <row r="58" spans="1:52" s="205" customFormat="1" ht="14.25" x14ac:dyDescent="0.25">
      <c r="A58" s="261" t="s">
        <v>309</v>
      </c>
      <c r="B58" s="262">
        <v>0</v>
      </c>
      <c r="C58" s="262">
        <v>1736295.8333333333</v>
      </c>
      <c r="D58" s="262">
        <v>0</v>
      </c>
      <c r="E58" s="262">
        <v>6607331.9664000003</v>
      </c>
      <c r="F58" s="262">
        <v>6805562.7948000003</v>
      </c>
      <c r="G58" s="262">
        <v>7009726.5083999997</v>
      </c>
      <c r="H58" s="262">
        <v>7220018.3036519997</v>
      </c>
      <c r="I58" s="262">
        <v>7436618.8527615601</v>
      </c>
      <c r="J58" s="262">
        <v>7659717.4183444064</v>
      </c>
      <c r="K58" s="262">
        <v>7889508.9408947397</v>
      </c>
      <c r="L58" s="262">
        <v>8126194.2091215812</v>
      </c>
      <c r="M58" s="263">
        <v>8369980.0353952283</v>
      </c>
      <c r="N58" s="262">
        <v>8621079.4364570845</v>
      </c>
      <c r="O58" s="262">
        <v>8879711.8195507992</v>
      </c>
      <c r="P58" s="262">
        <v>9146103.1741373241</v>
      </c>
      <c r="Q58" s="262">
        <v>9420486.2693614457</v>
      </c>
      <c r="R58" s="262">
        <v>9703100.8574422877</v>
      </c>
      <c r="S58" s="262">
        <v>9994193.8831655551</v>
      </c>
      <c r="T58" s="262">
        <v>10294019.699660521</v>
      </c>
      <c r="U58" s="262">
        <v>10602840.290650338</v>
      </c>
      <c r="V58" s="262">
        <v>10920925.499369849</v>
      </c>
      <c r="W58" s="262">
        <v>11248553.264350945</v>
      </c>
      <c r="X58" s="262">
        <v>11586009.862281475</v>
      </c>
      <c r="Y58" s="262">
        <v>11933590.158149922</v>
      </c>
      <c r="Z58" s="262">
        <v>12291597.862894418</v>
      </c>
      <c r="AA58" s="262">
        <v>12660345.798781252</v>
      </c>
      <c r="AB58" s="262">
        <v>13040156.172744688</v>
      </c>
      <c r="AC58" s="262">
        <v>13431360.857927028</v>
      </c>
      <c r="AD58" s="262">
        <v>13834301.683664838</v>
      </c>
      <c r="AE58" s="262">
        <v>14249330.734174784</v>
      </c>
      <c r="AF58" s="262">
        <v>14676810.656200031</v>
      </c>
      <c r="AG58" s="262">
        <v>15117114.97588603</v>
      </c>
      <c r="AH58" s="262">
        <v>15570628.425162613</v>
      </c>
      <c r="AI58" s="262">
        <v>16037747.277917489</v>
      </c>
      <c r="AJ58" s="262">
        <v>16518879.696255015</v>
      </c>
      <c r="AK58" s="262">
        <v>17014446.087142669</v>
      </c>
      <c r="AL58" s="262">
        <v>17524879.469756946</v>
      </c>
      <c r="AM58" s="262">
        <v>18050625.853849653</v>
      </c>
      <c r="AN58" s="262">
        <v>18592144.629465148</v>
      </c>
      <c r="AO58" s="262">
        <v>19149908.968349099</v>
      </c>
      <c r="AP58" s="262">
        <v>19724406.237399574</v>
      </c>
      <c r="AQ58" s="262">
        <v>20316138.424521558</v>
      </c>
      <c r="AR58" s="262">
        <v>20925622.577257209</v>
      </c>
      <c r="AS58" s="262">
        <v>21553391.254574925</v>
      </c>
      <c r="AT58" s="262">
        <v>22199992.992212173</v>
      </c>
      <c r="AU58" s="262">
        <v>22865992.781978544</v>
      </c>
      <c r="AV58" s="262">
        <v>23551972.565437898</v>
      </c>
      <c r="AW58" s="262">
        <v>24258531.742401034</v>
      </c>
      <c r="AX58" s="262">
        <v>24986287.694673065</v>
      </c>
      <c r="AY58" s="262">
        <v>25735876.325513259</v>
      </c>
      <c r="AZ58" s="262">
        <v>26507952.615278661</v>
      </c>
    </row>
    <row r="59" spans="1:52" x14ac:dyDescent="0.25">
      <c r="A59" s="252" t="s">
        <v>308</v>
      </c>
      <c r="B59" s="264">
        <v>0</v>
      </c>
      <c r="C59" s="264">
        <v>-83453.389830508473</v>
      </c>
      <c r="D59" s="264">
        <v>-86500.607574406793</v>
      </c>
      <c r="E59" s="264">
        <v>-89872.025047118645</v>
      </c>
      <c r="F59" s="264">
        <v>-93431.537324031349</v>
      </c>
      <c r="G59" s="264">
        <v>-97169.48604703843</v>
      </c>
      <c r="H59" s="264">
        <v>-101057.08220202618</v>
      </c>
      <c r="I59" s="264">
        <v>-105100.31617569677</v>
      </c>
      <c r="J59" s="264">
        <v>-109302.26636232466</v>
      </c>
      <c r="K59" s="264">
        <v>-113672.31188801765</v>
      </c>
      <c r="L59" s="264">
        <v>-118217.17656633836</v>
      </c>
      <c r="M59" s="265">
        <v>-122943.85316339188</v>
      </c>
      <c r="N59" s="264">
        <v>-137867.83267979231</v>
      </c>
      <c r="O59" s="264">
        <v>-143280.48799934532</v>
      </c>
      <c r="P59" s="264">
        <v>-148906.66439772336</v>
      </c>
      <c r="Q59" s="264">
        <v>-154754.81264411259</v>
      </c>
      <c r="R59" s="264">
        <v>-160833.71883624786</v>
      </c>
      <c r="S59" s="264">
        <v>-167152.51773248767</v>
      </c>
      <c r="T59" s="264">
        <v>-173720.70661474069</v>
      </c>
      <c r="U59" s="264">
        <v>-180548.15970340447</v>
      </c>
      <c r="V59" s="264">
        <v>-187645.14314632103</v>
      </c>
      <c r="W59" s="264">
        <v>-195022.33060463369</v>
      </c>
      <c r="X59" s="264">
        <v>-216141.02826161767</v>
      </c>
      <c r="Y59" s="264">
        <v>-224515.86272963686</v>
      </c>
      <c r="Z59" s="264">
        <v>-233217.63778269544</v>
      </c>
      <c r="AA59" s="264">
        <v>-242259.18894043655</v>
      </c>
      <c r="AB59" s="264">
        <v>-251653.85788017631</v>
      </c>
      <c r="AC59" s="264">
        <v>-261415.51246531736</v>
      </c>
      <c r="AD59" s="264">
        <v>-271558.56756836205</v>
      </c>
      <c r="AE59" s="264">
        <v>-282098.00672011339</v>
      </c>
      <c r="AF59" s="264">
        <v>-293049.4046179094</v>
      </c>
      <c r="AG59" s="264">
        <v>-304428.95052704291</v>
      </c>
      <c r="AH59" s="264">
        <v>-316253.47261088243</v>
      </c>
      <c r="AI59" s="264">
        <v>-328540.46322661813</v>
      </c>
      <c r="AJ59" s="264">
        <v>-341308.10522503429</v>
      </c>
      <c r="AK59" s="264">
        <v>-354575.29929423169</v>
      </c>
      <c r="AL59" s="264">
        <v>-368361.69238881889</v>
      </c>
      <c r="AM59" s="264">
        <v>-382687.707287742</v>
      </c>
      <c r="AN59" s="264">
        <v>-397574.57332564314</v>
      </c>
      <c r="AO59" s="264">
        <v>-413044.35834442417</v>
      </c>
      <c r="AP59" s="264">
        <v>-429120.00191355305</v>
      </c>
      <c r="AQ59" s="264">
        <v>-445825.34986958362</v>
      </c>
      <c r="AR59" s="264">
        <v>-463185.19022736809</v>
      </c>
      <c r="AS59" s="264">
        <v>-481225.29051753407</v>
      </c>
      <c r="AT59" s="264">
        <v>-499972.43660697073</v>
      </c>
      <c r="AU59" s="264">
        <v>-519454.47306133097</v>
      </c>
      <c r="AV59" s="264">
        <v>-539700.34511090384</v>
      </c>
      <c r="AW59" s="264">
        <v>-560740.14228366152</v>
      </c>
      <c r="AX59" s="264">
        <v>-582605.14377181896</v>
      </c>
      <c r="AY59" s="264">
        <v>-605327.86560089921</v>
      </c>
      <c r="AZ59" s="264">
        <v>-628942.10967303265</v>
      </c>
    </row>
    <row r="60" spans="1:52" x14ac:dyDescent="0.25">
      <c r="A60" s="266" t="s">
        <v>307</v>
      </c>
      <c r="B60" s="264">
        <v>0</v>
      </c>
      <c r="C60" s="264">
        <v>-83453.389830508473</v>
      </c>
      <c r="D60" s="264">
        <v>-86457.711864406796</v>
      </c>
      <c r="E60" s="264">
        <v>-89829.562627118648</v>
      </c>
      <c r="F60" s="264">
        <v>-93389.508194031354</v>
      </c>
      <c r="G60" s="264">
        <v>-97127.890207038436</v>
      </c>
      <c r="H60" s="264">
        <v>-101015.91965202619</v>
      </c>
      <c r="I60" s="264">
        <v>-105059.58691569678</v>
      </c>
      <c r="J60" s="264">
        <v>-109261.97039232466</v>
      </c>
      <c r="K60" s="264">
        <v>-113632.44920801764</v>
      </c>
      <c r="L60" s="264">
        <v>-118177.74717633835</v>
      </c>
      <c r="M60" s="265">
        <v>-122904.85706339187</v>
      </c>
      <c r="N60" s="264">
        <v>-127821.05134592757</v>
      </c>
      <c r="O60" s="264">
        <v>-132933.89339976467</v>
      </c>
      <c r="P60" s="264">
        <v>-138251.24913575526</v>
      </c>
      <c r="Q60" s="264">
        <v>-143781.29910118546</v>
      </c>
      <c r="R60" s="264">
        <v>-149532.5510652329</v>
      </c>
      <c r="S60" s="264">
        <v>-155513.85310784224</v>
      </c>
      <c r="T60" s="264">
        <v>-161734.40723215591</v>
      </c>
      <c r="U60" s="264">
        <v>-168203.78352144215</v>
      </c>
      <c r="V60" s="264">
        <v>-174931.93486229985</v>
      </c>
      <c r="W60" s="264">
        <v>-181929.21225679186</v>
      </c>
      <c r="X60" s="264">
        <v>-189206.38074706352</v>
      </c>
      <c r="Y60" s="264">
        <v>-196774.63597694607</v>
      </c>
      <c r="Z60" s="264">
        <v>-204645.62141602393</v>
      </c>
      <c r="AA60" s="264">
        <v>-212831.44627266488</v>
      </c>
      <c r="AB60" s="264">
        <v>-221344.70412357152</v>
      </c>
      <c r="AC60" s="264">
        <v>-230198.49228851442</v>
      </c>
      <c r="AD60" s="264">
        <v>-239406.43198005497</v>
      </c>
      <c r="AE60" s="264">
        <v>-248982.68925925714</v>
      </c>
      <c r="AF60" s="264">
        <v>-258941.99682962746</v>
      </c>
      <c r="AG60" s="264">
        <v>-269299.67670281255</v>
      </c>
      <c r="AH60" s="264">
        <v>-280071.66377092508</v>
      </c>
      <c r="AI60" s="264">
        <v>-291274.53032176214</v>
      </c>
      <c r="AJ60" s="264">
        <v>-302925.51153463259</v>
      </c>
      <c r="AK60" s="264">
        <v>-315042.5319960179</v>
      </c>
      <c r="AL60" s="264">
        <v>-327644.23327585869</v>
      </c>
      <c r="AM60" s="264">
        <v>-340750.00260689302</v>
      </c>
      <c r="AN60" s="264">
        <v>-354380.00271116872</v>
      </c>
      <c r="AO60" s="264">
        <v>-368555.20281961549</v>
      </c>
      <c r="AP60" s="264">
        <v>-383297.41093240009</v>
      </c>
      <c r="AQ60" s="264">
        <v>-398629.30736969609</v>
      </c>
      <c r="AR60" s="264">
        <v>-414574.47966448398</v>
      </c>
      <c r="AS60" s="264">
        <v>-431157.45885106339</v>
      </c>
      <c r="AT60" s="264">
        <v>-448403.75720510591</v>
      </c>
      <c r="AU60" s="264">
        <v>-466339.90749331022</v>
      </c>
      <c r="AV60" s="264">
        <v>-484993.5037930425</v>
      </c>
      <c r="AW60" s="264">
        <v>-504393.24394476425</v>
      </c>
      <c r="AX60" s="264">
        <v>-524568.97370255482</v>
      </c>
      <c r="AY60" s="264">
        <v>-545551.73265065718</v>
      </c>
      <c r="AZ60" s="264">
        <v>-567373.80195668328</v>
      </c>
    </row>
    <row r="61" spans="1:52" x14ac:dyDescent="0.25">
      <c r="A61" s="266" t="s">
        <v>306</v>
      </c>
      <c r="B61" s="264">
        <v>0</v>
      </c>
      <c r="C61" s="264">
        <v>0</v>
      </c>
      <c r="D61" s="264">
        <v>0</v>
      </c>
      <c r="E61" s="264">
        <v>0</v>
      </c>
      <c r="F61" s="264">
        <v>0</v>
      </c>
      <c r="G61" s="264">
        <v>0</v>
      </c>
      <c r="H61" s="264">
        <v>0</v>
      </c>
      <c r="I61" s="264">
        <v>0</v>
      </c>
      <c r="J61" s="264">
        <v>0</v>
      </c>
      <c r="K61" s="264">
        <v>0</v>
      </c>
      <c r="L61" s="264">
        <v>0</v>
      </c>
      <c r="M61" s="265">
        <v>0</v>
      </c>
      <c r="N61" s="264">
        <v>-10008.218523864738</v>
      </c>
      <c r="O61" s="264">
        <v>-10308.465079580681</v>
      </c>
      <c r="P61" s="264">
        <v>-10617.719031968105</v>
      </c>
      <c r="Q61" s="264">
        <v>-10936.250602927146</v>
      </c>
      <c r="R61" s="264">
        <v>-11264.338121014962</v>
      </c>
      <c r="S61" s="264">
        <v>-11602.268264645409</v>
      </c>
      <c r="T61" s="264">
        <v>-11950.336312584772</v>
      </c>
      <c r="U61" s="264">
        <v>-12308.846401962315</v>
      </c>
      <c r="V61" s="264">
        <v>-12678.111794021184</v>
      </c>
      <c r="W61" s="264">
        <v>-13058.455147841823</v>
      </c>
      <c r="X61" s="264">
        <v>-26900.417604554157</v>
      </c>
      <c r="Y61" s="264">
        <v>-27707.430132690784</v>
      </c>
      <c r="Z61" s="264">
        <v>-28538.653036671509</v>
      </c>
      <c r="AA61" s="264">
        <v>-29394.812627771655</v>
      </c>
      <c r="AB61" s="264">
        <v>-30276.657006604797</v>
      </c>
      <c r="AC61" s="264">
        <v>-31184.956716802946</v>
      </c>
      <c r="AD61" s="264">
        <v>-32120.505418307039</v>
      </c>
      <c r="AE61" s="264">
        <v>-33084.120580856244</v>
      </c>
      <c r="AF61" s="264">
        <v>-34076.644198281938</v>
      </c>
      <c r="AG61" s="264">
        <v>-35098.943524230395</v>
      </c>
      <c r="AH61" s="264">
        <v>-36151.911829957309</v>
      </c>
      <c r="AI61" s="264">
        <v>-37236.469184856018</v>
      </c>
      <c r="AJ61" s="264">
        <v>-38353.563260401716</v>
      </c>
      <c r="AK61" s="264">
        <v>-39504.170158213761</v>
      </c>
      <c r="AL61" s="264">
        <v>-40689.295262960171</v>
      </c>
      <c r="AM61" s="264">
        <v>-41909.97412084898</v>
      </c>
      <c r="AN61" s="264">
        <v>-43167.273344474452</v>
      </c>
      <c r="AO61" s="264">
        <v>-44462.291544808686</v>
      </c>
      <c r="AP61" s="264">
        <v>-45796.160291152948</v>
      </c>
      <c r="AQ61" s="264">
        <v>-47170.045099887531</v>
      </c>
      <c r="AR61" s="264">
        <v>-48585.146452884161</v>
      </c>
      <c r="AS61" s="264">
        <v>-50042.700846470689</v>
      </c>
      <c r="AT61" s="264">
        <v>-51543.981871864809</v>
      </c>
      <c r="AU61" s="264">
        <v>-53090.30132802076</v>
      </c>
      <c r="AV61" s="264">
        <v>-54683.010367861381</v>
      </c>
      <c r="AW61" s="264">
        <v>-56323.500678897224</v>
      </c>
      <c r="AX61" s="264">
        <v>-58013.205699264152</v>
      </c>
      <c r="AY61" s="264">
        <v>-59753.60187024207</v>
      </c>
      <c r="AZ61" s="264">
        <v>-61546.209926349329</v>
      </c>
    </row>
    <row r="62" spans="1:52" x14ac:dyDescent="0.25">
      <c r="A62" s="266" t="s">
        <v>570</v>
      </c>
      <c r="B62" s="264"/>
      <c r="C62" s="264"/>
      <c r="D62" s="264"/>
      <c r="E62" s="264"/>
      <c r="F62" s="264"/>
      <c r="G62" s="264"/>
      <c r="H62" s="264"/>
      <c r="I62" s="264"/>
      <c r="J62" s="264"/>
      <c r="K62" s="264"/>
      <c r="L62" s="264"/>
      <c r="M62" s="265"/>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4"/>
      <c r="AL62" s="264"/>
      <c r="AM62" s="264"/>
      <c r="AN62" s="264"/>
      <c r="AO62" s="264"/>
      <c r="AP62" s="264"/>
      <c r="AQ62" s="264"/>
      <c r="AR62" s="264"/>
      <c r="AS62" s="264"/>
      <c r="AT62" s="264"/>
      <c r="AU62" s="264"/>
      <c r="AV62" s="264"/>
      <c r="AW62" s="264"/>
      <c r="AX62" s="264"/>
      <c r="AY62" s="264"/>
      <c r="AZ62" s="264"/>
    </row>
    <row r="63" spans="1:52" x14ac:dyDescent="0.25">
      <c r="A63" s="266" t="s">
        <v>570</v>
      </c>
      <c r="B63" s="264">
        <v>0</v>
      </c>
      <c r="C63" s="264">
        <v>0</v>
      </c>
      <c r="D63" s="264">
        <v>0</v>
      </c>
      <c r="E63" s="264">
        <v>0</v>
      </c>
      <c r="F63" s="264">
        <v>0</v>
      </c>
      <c r="G63" s="264">
        <v>0</v>
      </c>
      <c r="H63" s="264">
        <v>0</v>
      </c>
      <c r="I63" s="264">
        <v>0</v>
      </c>
      <c r="J63" s="264">
        <v>0</v>
      </c>
      <c r="K63" s="264">
        <v>0</v>
      </c>
      <c r="L63" s="264">
        <v>0</v>
      </c>
      <c r="M63" s="265">
        <v>0</v>
      </c>
      <c r="N63" s="264">
        <v>0</v>
      </c>
      <c r="O63" s="264">
        <v>0</v>
      </c>
      <c r="P63" s="264">
        <v>0</v>
      </c>
      <c r="Q63" s="264">
        <v>0</v>
      </c>
      <c r="R63" s="264">
        <v>0</v>
      </c>
      <c r="S63" s="264">
        <v>0</v>
      </c>
      <c r="T63" s="264">
        <v>0</v>
      </c>
      <c r="U63" s="264">
        <v>0</v>
      </c>
      <c r="V63" s="264">
        <v>0</v>
      </c>
      <c r="W63" s="264">
        <v>0</v>
      </c>
      <c r="X63" s="264">
        <v>0</v>
      </c>
      <c r="Y63" s="264">
        <v>0</v>
      </c>
      <c r="Z63" s="264">
        <v>0</v>
      </c>
      <c r="AA63" s="264">
        <v>0</v>
      </c>
      <c r="AB63" s="264">
        <v>0</v>
      </c>
      <c r="AC63" s="264">
        <v>0</v>
      </c>
      <c r="AD63" s="264">
        <v>0</v>
      </c>
      <c r="AE63" s="264">
        <v>0</v>
      </c>
      <c r="AF63" s="264">
        <v>0</v>
      </c>
      <c r="AG63" s="264">
        <v>0</v>
      </c>
      <c r="AH63" s="264">
        <v>0</v>
      </c>
      <c r="AI63" s="264">
        <v>0</v>
      </c>
      <c r="AJ63" s="264">
        <v>0</v>
      </c>
      <c r="AK63" s="264">
        <v>0</v>
      </c>
      <c r="AL63" s="264">
        <v>0</v>
      </c>
      <c r="AM63" s="264">
        <v>0</v>
      </c>
      <c r="AN63" s="264">
        <v>0</v>
      </c>
      <c r="AO63" s="264">
        <v>0</v>
      </c>
      <c r="AP63" s="264">
        <v>0</v>
      </c>
      <c r="AQ63" s="264">
        <v>0</v>
      </c>
      <c r="AR63" s="264">
        <v>0</v>
      </c>
      <c r="AS63" s="264">
        <v>0</v>
      </c>
      <c r="AT63" s="264">
        <v>0</v>
      </c>
      <c r="AU63" s="264">
        <v>0</v>
      </c>
      <c r="AV63" s="264">
        <v>0</v>
      </c>
      <c r="AW63" s="264">
        <v>0</v>
      </c>
      <c r="AX63" s="264">
        <v>0</v>
      </c>
      <c r="AY63" s="264">
        <v>0</v>
      </c>
      <c r="AZ63" s="264">
        <v>0</v>
      </c>
    </row>
    <row r="64" spans="1:52" x14ac:dyDescent="0.25">
      <c r="A64" s="266" t="s">
        <v>570</v>
      </c>
      <c r="B64" s="264"/>
      <c r="C64" s="264">
        <v>0</v>
      </c>
      <c r="D64" s="264">
        <v>0</v>
      </c>
      <c r="E64" s="264">
        <v>0</v>
      </c>
      <c r="F64" s="264">
        <v>0</v>
      </c>
      <c r="G64" s="264">
        <v>0</v>
      </c>
      <c r="H64" s="264">
        <v>0</v>
      </c>
      <c r="I64" s="264">
        <v>0</v>
      </c>
      <c r="J64" s="264">
        <v>0</v>
      </c>
      <c r="K64" s="264">
        <v>0</v>
      </c>
      <c r="L64" s="264">
        <v>0</v>
      </c>
      <c r="M64" s="265">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row>
    <row r="65" spans="1:52" x14ac:dyDescent="0.25">
      <c r="A65" s="266" t="s">
        <v>305</v>
      </c>
      <c r="B65" s="264"/>
      <c r="C65" s="264"/>
      <c r="D65" s="264">
        <v>-42.895710000000008</v>
      </c>
      <c r="E65" s="264">
        <v>-42.462420000000002</v>
      </c>
      <c r="F65" s="264">
        <v>-42.029130000000002</v>
      </c>
      <c r="G65" s="264">
        <v>-41.595840000000003</v>
      </c>
      <c r="H65" s="264">
        <v>-41.162550000000003</v>
      </c>
      <c r="I65" s="264">
        <v>-40.729260000000004</v>
      </c>
      <c r="J65" s="264">
        <v>-40.295970000000004</v>
      </c>
      <c r="K65" s="264">
        <v>-39.862680000000005</v>
      </c>
      <c r="L65" s="264">
        <v>-39.429390000000005</v>
      </c>
      <c r="M65" s="264">
        <v>-38.996100000000006</v>
      </c>
      <c r="N65" s="264">
        <v>-38.562810000000006</v>
      </c>
      <c r="O65" s="264">
        <v>-38.129520000000007</v>
      </c>
      <c r="P65" s="264">
        <v>-37.696230000000007</v>
      </c>
      <c r="Q65" s="264">
        <v>-37.26294</v>
      </c>
      <c r="R65" s="264">
        <v>-36.829650000000008</v>
      </c>
      <c r="S65" s="264">
        <v>-36.396360000000008</v>
      </c>
      <c r="T65" s="264">
        <v>-35.963070000000002</v>
      </c>
      <c r="U65" s="264">
        <v>-35.529780000000002</v>
      </c>
      <c r="V65" s="264">
        <v>-35.096490000000003</v>
      </c>
      <c r="W65" s="264">
        <v>-34.663200000000003</v>
      </c>
      <c r="X65" s="264">
        <v>-34.229910000000011</v>
      </c>
      <c r="Y65" s="264">
        <v>-33.796620000000004</v>
      </c>
      <c r="Z65" s="264">
        <v>-33.363330000000005</v>
      </c>
      <c r="AA65" s="264">
        <v>-32.930040000000005</v>
      </c>
      <c r="AB65" s="264">
        <v>-32.496750000000006</v>
      </c>
      <c r="AC65" s="264">
        <v>-32.063460000000006</v>
      </c>
      <c r="AD65" s="264">
        <v>-31.630170000000007</v>
      </c>
      <c r="AE65" s="264">
        <v>-31.196880000000004</v>
      </c>
      <c r="AF65" s="264">
        <v>-30.763589999999997</v>
      </c>
      <c r="AG65" s="264">
        <v>-30.330300000000001</v>
      </c>
      <c r="AH65" s="264">
        <v>-29.897010000000002</v>
      </c>
      <c r="AI65" s="264">
        <v>-29.463719999999999</v>
      </c>
      <c r="AJ65" s="264">
        <v>-29.030429999999996</v>
      </c>
      <c r="AK65" s="264">
        <v>-28.597139999999996</v>
      </c>
      <c r="AL65" s="264">
        <v>-28.163849999999996</v>
      </c>
      <c r="AM65" s="264">
        <v>-27.730559999999993</v>
      </c>
      <c r="AN65" s="264">
        <v>-27.29726999999999</v>
      </c>
      <c r="AO65" s="264">
        <v>-26.863979999999991</v>
      </c>
      <c r="AP65" s="264">
        <v>-26.430689999999991</v>
      </c>
      <c r="AQ65" s="264">
        <v>-25.997399999999988</v>
      </c>
      <c r="AR65" s="264">
        <v>-25.564109999999985</v>
      </c>
      <c r="AS65" s="264">
        <v>-25.130819999999986</v>
      </c>
      <c r="AT65" s="264">
        <v>-24.697529999999986</v>
      </c>
      <c r="AU65" s="264">
        <v>-24.264239999999983</v>
      </c>
      <c r="AV65" s="264">
        <v>-23.83094999999998</v>
      </c>
      <c r="AW65" s="264">
        <v>-23.397659999999981</v>
      </c>
      <c r="AX65" s="264">
        <v>-22.964369999999985</v>
      </c>
      <c r="AY65" s="264">
        <v>-22.531079999999978</v>
      </c>
      <c r="AZ65" s="264">
        <v>-22.097789999999979</v>
      </c>
    </row>
    <row r="66" spans="1:52" s="205" customFormat="1" ht="14.25" x14ac:dyDescent="0.25">
      <c r="A66" s="267" t="s">
        <v>578</v>
      </c>
      <c r="B66" s="262">
        <v>0</v>
      </c>
      <c r="C66" s="262">
        <v>1652842.4435028248</v>
      </c>
      <c r="D66" s="262">
        <v>-86500.607574406793</v>
      </c>
      <c r="E66" s="262">
        <v>6517459.9413528815</v>
      </c>
      <c r="F66" s="262">
        <v>6712131.2574759685</v>
      </c>
      <c r="G66" s="262">
        <v>6912557.0223529609</v>
      </c>
      <c r="H66" s="262">
        <v>7118961.2214499731</v>
      </c>
      <c r="I66" s="262">
        <v>7331518.5365858637</v>
      </c>
      <c r="J66" s="262">
        <v>7550415.1519820821</v>
      </c>
      <c r="K66" s="262">
        <v>7775836.629006722</v>
      </c>
      <c r="L66" s="262">
        <v>8007977.032555243</v>
      </c>
      <c r="M66" s="263">
        <v>8247036.182231836</v>
      </c>
      <c r="N66" s="262">
        <v>8483211.6037772931</v>
      </c>
      <c r="O66" s="262">
        <v>8736431.3315514531</v>
      </c>
      <c r="P66" s="262">
        <v>8997196.5097396001</v>
      </c>
      <c r="Q66" s="262">
        <v>9265731.4567173328</v>
      </c>
      <c r="R66" s="262">
        <v>9542267.1386060398</v>
      </c>
      <c r="S66" s="262">
        <v>9827041.3654330671</v>
      </c>
      <c r="T66" s="262">
        <v>10120298.993045781</v>
      </c>
      <c r="U66" s="262">
        <v>10422292.130946934</v>
      </c>
      <c r="V66" s="262">
        <v>10733280.356223527</v>
      </c>
      <c r="W66" s="262">
        <v>11053530.933746312</v>
      </c>
      <c r="X66" s="262">
        <v>11369868.834019858</v>
      </c>
      <c r="Y66" s="262">
        <v>11709074.295420285</v>
      </c>
      <c r="Z66" s="262">
        <v>12058380.225111723</v>
      </c>
      <c r="AA66" s="262">
        <v>12418086.609840816</v>
      </c>
      <c r="AB66" s="262">
        <v>12788502.314864511</v>
      </c>
      <c r="AC66" s="262">
        <v>13169945.345461711</v>
      </c>
      <c r="AD66" s="262">
        <v>13562743.116096476</v>
      </c>
      <c r="AE66" s="262">
        <v>13967232.727454672</v>
      </c>
      <c r="AF66" s="262">
        <v>14383761.251582121</v>
      </c>
      <c r="AG66" s="262">
        <v>14812686.025358988</v>
      </c>
      <c r="AH66" s="262">
        <v>15254374.952551732</v>
      </c>
      <c r="AI66" s="262">
        <v>15709206.814690871</v>
      </c>
      <c r="AJ66" s="262">
        <v>16177571.591029981</v>
      </c>
      <c r="AK66" s="262">
        <v>16659870.787848437</v>
      </c>
      <c r="AL66" s="262">
        <v>17156517.777368128</v>
      </c>
      <c r="AM66" s="262">
        <v>17667938.146561909</v>
      </c>
      <c r="AN66" s="262">
        <v>18194570.056139506</v>
      </c>
      <c r="AO66" s="262">
        <v>18736864.610004675</v>
      </c>
      <c r="AP66" s="262">
        <v>19295286.235486023</v>
      </c>
      <c r="AQ66" s="262">
        <v>19870313.074651975</v>
      </c>
      <c r="AR66" s="262">
        <v>20462437.387029842</v>
      </c>
      <c r="AS66" s="262">
        <v>21072165.96405739</v>
      </c>
      <c r="AT66" s="262">
        <v>21700020.555605203</v>
      </c>
      <c r="AU66" s="262">
        <v>22346538.308917213</v>
      </c>
      <c r="AV66" s="262">
        <v>23012272.220326994</v>
      </c>
      <c r="AW66" s="262">
        <v>23697791.60011737</v>
      </c>
      <c r="AX66" s="262">
        <v>24403682.550901245</v>
      </c>
      <c r="AY66" s="262">
        <v>25130548.45991236</v>
      </c>
      <c r="AZ66" s="262">
        <v>25879010.505605627</v>
      </c>
    </row>
    <row r="67" spans="1:52" x14ac:dyDescent="0.25">
      <c r="A67" s="266" t="s">
        <v>301</v>
      </c>
      <c r="B67" s="264">
        <v>0</v>
      </c>
      <c r="C67" s="264">
        <v>0</v>
      </c>
      <c r="D67" s="264"/>
      <c r="E67" s="264">
        <v>-39.39</v>
      </c>
      <c r="F67" s="264">
        <v>-39.39</v>
      </c>
      <c r="G67" s="264">
        <v>-39.39</v>
      </c>
      <c r="H67" s="264">
        <v>-39.39</v>
      </c>
      <c r="I67" s="264">
        <v>-39.39</v>
      </c>
      <c r="J67" s="264">
        <v>-39.39</v>
      </c>
      <c r="K67" s="264">
        <v>-39.39</v>
      </c>
      <c r="L67" s="264">
        <v>-39.39</v>
      </c>
      <c r="M67" s="264">
        <v>-39.39</v>
      </c>
      <c r="N67" s="264">
        <v>-39.39</v>
      </c>
      <c r="O67" s="264">
        <v>-39.39</v>
      </c>
      <c r="P67" s="264">
        <v>-39.39</v>
      </c>
      <c r="Q67" s="264">
        <v>-39.39</v>
      </c>
      <c r="R67" s="264">
        <v>-39.39</v>
      </c>
      <c r="S67" s="264">
        <v>-39.39</v>
      </c>
      <c r="T67" s="264">
        <v>-39.39</v>
      </c>
      <c r="U67" s="264">
        <v>-39.39</v>
      </c>
      <c r="V67" s="264">
        <v>-39.39</v>
      </c>
      <c r="W67" s="264">
        <v>-39.39</v>
      </c>
      <c r="X67" s="264">
        <v>-39.39</v>
      </c>
      <c r="Y67" s="264">
        <v>-39.39</v>
      </c>
      <c r="Z67" s="264">
        <v>-39.39</v>
      </c>
      <c r="AA67" s="264">
        <v>-39.39</v>
      </c>
      <c r="AB67" s="264">
        <v>-39.39</v>
      </c>
      <c r="AC67" s="264">
        <v>-39.39</v>
      </c>
      <c r="AD67" s="264">
        <v>-39.39</v>
      </c>
      <c r="AE67" s="264">
        <v>-39.39</v>
      </c>
      <c r="AF67" s="264">
        <v>-39.39</v>
      </c>
      <c r="AG67" s="264">
        <v>-39.39</v>
      </c>
      <c r="AH67" s="264">
        <v>-39.39</v>
      </c>
      <c r="AI67" s="264">
        <v>-39.39</v>
      </c>
      <c r="AJ67" s="264">
        <v>-39.39</v>
      </c>
      <c r="AK67" s="264">
        <v>-39.39</v>
      </c>
      <c r="AL67" s="264">
        <v>-39.39</v>
      </c>
      <c r="AM67" s="264">
        <v>-39.39</v>
      </c>
      <c r="AN67" s="264">
        <v>-39.39</v>
      </c>
      <c r="AO67" s="264">
        <v>-39.39</v>
      </c>
      <c r="AP67" s="264">
        <v>-39.39</v>
      </c>
      <c r="AQ67" s="264">
        <v>-39.39</v>
      </c>
      <c r="AR67" s="264">
        <v>-39.39</v>
      </c>
      <c r="AS67" s="264">
        <v>-39.39</v>
      </c>
      <c r="AT67" s="264">
        <v>-39.39</v>
      </c>
      <c r="AU67" s="264">
        <v>-39.39</v>
      </c>
      <c r="AV67" s="264">
        <v>-39.39</v>
      </c>
      <c r="AW67" s="264">
        <v>-39.39</v>
      </c>
      <c r="AX67" s="264">
        <v>-39.39</v>
      </c>
      <c r="AY67" s="264">
        <v>-39.39</v>
      </c>
      <c r="AZ67" s="264">
        <v>-39.39</v>
      </c>
    </row>
    <row r="68" spans="1:52" s="205" customFormat="1" ht="14.25" x14ac:dyDescent="0.25">
      <c r="A68" s="267" t="s">
        <v>579</v>
      </c>
      <c r="B68" s="262">
        <v>0</v>
      </c>
      <c r="C68" s="262">
        <v>1652842.4435028248</v>
      </c>
      <c r="D68" s="262">
        <v>-86539.997574406792</v>
      </c>
      <c r="E68" s="262">
        <v>6517420.5513528818</v>
      </c>
      <c r="F68" s="262">
        <v>6712091.8674759688</v>
      </c>
      <c r="G68" s="262">
        <v>6912517.6323529612</v>
      </c>
      <c r="H68" s="262">
        <v>7118921.8314499734</v>
      </c>
      <c r="I68" s="262">
        <v>7331479.146585864</v>
      </c>
      <c r="J68" s="262">
        <v>7550375.7619820824</v>
      </c>
      <c r="K68" s="262">
        <v>7775797.2390067223</v>
      </c>
      <c r="L68" s="262">
        <v>8007937.6425552433</v>
      </c>
      <c r="M68" s="263">
        <v>8246996.7922318364</v>
      </c>
      <c r="N68" s="262">
        <v>8483172.2137772925</v>
      </c>
      <c r="O68" s="262">
        <v>8736391.9415514525</v>
      </c>
      <c r="P68" s="262">
        <v>8997157.1197395995</v>
      </c>
      <c r="Q68" s="262">
        <v>9265692.0667173322</v>
      </c>
      <c r="R68" s="262">
        <v>9542227.7486060392</v>
      </c>
      <c r="S68" s="262">
        <v>9827001.9754330665</v>
      </c>
      <c r="T68" s="262">
        <v>10120259.60304578</v>
      </c>
      <c r="U68" s="262">
        <v>10422252.740946934</v>
      </c>
      <c r="V68" s="262">
        <v>10733240.966223527</v>
      </c>
      <c r="W68" s="262">
        <v>11053491.543746311</v>
      </c>
      <c r="X68" s="262">
        <v>11369829.444019858</v>
      </c>
      <c r="Y68" s="262">
        <v>11709034.905420285</v>
      </c>
      <c r="Z68" s="262">
        <v>12058340.835111722</v>
      </c>
      <c r="AA68" s="262">
        <v>12418047.219840815</v>
      </c>
      <c r="AB68" s="262">
        <v>12788462.92486451</v>
      </c>
      <c r="AC68" s="262">
        <v>13169905.955461711</v>
      </c>
      <c r="AD68" s="262">
        <v>13562703.726096475</v>
      </c>
      <c r="AE68" s="262">
        <v>13967193.337454671</v>
      </c>
      <c r="AF68" s="262">
        <v>14383721.861582121</v>
      </c>
      <c r="AG68" s="262">
        <v>14812646.635358987</v>
      </c>
      <c r="AH68" s="262">
        <v>15254335.562551731</v>
      </c>
      <c r="AI68" s="262">
        <v>15709167.424690871</v>
      </c>
      <c r="AJ68" s="262">
        <v>16177532.201029981</v>
      </c>
      <c r="AK68" s="262">
        <v>16659831.397848437</v>
      </c>
      <c r="AL68" s="262">
        <v>17156478.387368128</v>
      </c>
      <c r="AM68" s="262">
        <v>17667898.756561909</v>
      </c>
      <c r="AN68" s="262">
        <v>18194530.666139506</v>
      </c>
      <c r="AO68" s="262">
        <v>18736825.220004674</v>
      </c>
      <c r="AP68" s="262">
        <v>19295246.845486023</v>
      </c>
      <c r="AQ68" s="262">
        <v>19870273.684651975</v>
      </c>
      <c r="AR68" s="262">
        <v>20462397.997029841</v>
      </c>
      <c r="AS68" s="262">
        <v>21072126.574057389</v>
      </c>
      <c r="AT68" s="262">
        <v>21699981.165605202</v>
      </c>
      <c r="AU68" s="262">
        <v>22346498.918917213</v>
      </c>
      <c r="AV68" s="262">
        <v>23012232.830326993</v>
      </c>
      <c r="AW68" s="262">
        <v>23697752.21011737</v>
      </c>
      <c r="AX68" s="262">
        <v>24403643.160901245</v>
      </c>
      <c r="AY68" s="262">
        <v>25130509.069912359</v>
      </c>
      <c r="AZ68" s="262">
        <v>25878971.115605626</v>
      </c>
    </row>
    <row r="69" spans="1:52" x14ac:dyDescent="0.25">
      <c r="A69" s="266" t="s">
        <v>300</v>
      </c>
      <c r="B69" s="264">
        <v>0</v>
      </c>
      <c r="C69" s="264">
        <v>0</v>
      </c>
      <c r="D69" s="264">
        <v>0</v>
      </c>
      <c r="E69" s="264">
        <v>0</v>
      </c>
      <c r="F69" s="264">
        <v>0</v>
      </c>
      <c r="G69" s="264">
        <v>0</v>
      </c>
      <c r="H69" s="264">
        <v>0</v>
      </c>
      <c r="I69" s="264">
        <v>0</v>
      </c>
      <c r="J69" s="264">
        <v>0</v>
      </c>
      <c r="K69" s="264">
        <v>0</v>
      </c>
      <c r="L69" s="264">
        <v>0</v>
      </c>
      <c r="M69" s="265">
        <v>0</v>
      </c>
      <c r="N69" s="264">
        <v>0</v>
      </c>
      <c r="O69" s="264">
        <v>0</v>
      </c>
      <c r="P69" s="264">
        <v>0</v>
      </c>
      <c r="Q69" s="264">
        <v>0</v>
      </c>
      <c r="R69" s="264">
        <v>0</v>
      </c>
      <c r="S69" s="264">
        <v>0</v>
      </c>
      <c r="T69" s="264">
        <v>0</v>
      </c>
      <c r="U69" s="264">
        <v>0</v>
      </c>
      <c r="V69" s="264">
        <v>0</v>
      </c>
      <c r="W69" s="264">
        <v>0</v>
      </c>
      <c r="X69" s="264">
        <v>0</v>
      </c>
      <c r="Y69" s="264">
        <v>0</v>
      </c>
      <c r="Z69" s="264">
        <v>0</v>
      </c>
      <c r="AA69" s="264">
        <v>0</v>
      </c>
      <c r="AB69" s="264">
        <v>0</v>
      </c>
      <c r="AC69" s="264">
        <v>0</v>
      </c>
      <c r="AD69" s="264">
        <v>0</v>
      </c>
      <c r="AE69" s="264">
        <v>0</v>
      </c>
      <c r="AF69" s="264">
        <v>0</v>
      </c>
      <c r="AG69" s="264">
        <v>0</v>
      </c>
      <c r="AH69" s="264">
        <v>0</v>
      </c>
      <c r="AI69" s="264">
        <v>0</v>
      </c>
      <c r="AJ69" s="264">
        <v>0</v>
      </c>
      <c r="AK69" s="264">
        <v>0</v>
      </c>
      <c r="AL69" s="264">
        <v>0</v>
      </c>
      <c r="AM69" s="264">
        <v>0</v>
      </c>
      <c r="AN69" s="264">
        <v>0</v>
      </c>
      <c r="AO69" s="264">
        <v>0</v>
      </c>
      <c r="AP69" s="264">
        <v>0</v>
      </c>
      <c r="AQ69" s="264">
        <v>0</v>
      </c>
      <c r="AR69" s="264">
        <v>0</v>
      </c>
      <c r="AS69" s="264">
        <v>0</v>
      </c>
      <c r="AT69" s="264">
        <v>0</v>
      </c>
      <c r="AU69" s="264">
        <v>0</v>
      </c>
      <c r="AV69" s="264">
        <v>0</v>
      </c>
      <c r="AW69" s="264">
        <v>0</v>
      </c>
      <c r="AX69" s="264">
        <v>0</v>
      </c>
      <c r="AY69" s="264">
        <v>0</v>
      </c>
      <c r="AZ69" s="264">
        <v>0</v>
      </c>
    </row>
    <row r="70" spans="1:52" s="205" customFormat="1" ht="14.25" x14ac:dyDescent="0.25">
      <c r="A70" s="267" t="s">
        <v>304</v>
      </c>
      <c r="B70" s="262">
        <v>0</v>
      </c>
      <c r="C70" s="262">
        <v>1652842.4435028248</v>
      </c>
      <c r="D70" s="262">
        <v>-86539.997574406792</v>
      </c>
      <c r="E70" s="262">
        <v>6517420.5513528818</v>
      </c>
      <c r="F70" s="262">
        <v>6712091.8674759688</v>
      </c>
      <c r="G70" s="262">
        <v>6912517.6323529612</v>
      </c>
      <c r="H70" s="262">
        <v>7118921.8314499734</v>
      </c>
      <c r="I70" s="262">
        <v>7331479.146585864</v>
      </c>
      <c r="J70" s="262">
        <v>7550375.7619820824</v>
      </c>
      <c r="K70" s="262">
        <v>7775797.2390067223</v>
      </c>
      <c r="L70" s="262">
        <v>8007937.6425552433</v>
      </c>
      <c r="M70" s="263">
        <v>8246996.7922318364</v>
      </c>
      <c r="N70" s="262">
        <v>8483172.2137772925</v>
      </c>
      <c r="O70" s="262">
        <v>8736391.9415514525</v>
      </c>
      <c r="P70" s="262">
        <v>8997157.1197395995</v>
      </c>
      <c r="Q70" s="262">
        <v>9265692.0667173322</v>
      </c>
      <c r="R70" s="262">
        <v>9542227.7486060392</v>
      </c>
      <c r="S70" s="262">
        <v>9827001.9754330665</v>
      </c>
      <c r="T70" s="262">
        <v>10120259.60304578</v>
      </c>
      <c r="U70" s="262">
        <v>10422252.740946934</v>
      </c>
      <c r="V70" s="262">
        <v>10733240.966223527</v>
      </c>
      <c r="W70" s="262">
        <v>11053491.543746311</v>
      </c>
      <c r="X70" s="262">
        <v>11369829.444019858</v>
      </c>
      <c r="Y70" s="262">
        <v>11709034.905420285</v>
      </c>
      <c r="Z70" s="262">
        <v>12058340.835111722</v>
      </c>
      <c r="AA70" s="262">
        <v>12418047.219840815</v>
      </c>
      <c r="AB70" s="262">
        <v>12788462.92486451</v>
      </c>
      <c r="AC70" s="262">
        <v>13169905.955461711</v>
      </c>
      <c r="AD70" s="262">
        <v>13562703.726096475</v>
      </c>
      <c r="AE70" s="262">
        <v>13967193.337454671</v>
      </c>
      <c r="AF70" s="262">
        <v>14383721.861582121</v>
      </c>
      <c r="AG70" s="262">
        <v>14812646.635358987</v>
      </c>
      <c r="AH70" s="262">
        <v>15254335.562551731</v>
      </c>
      <c r="AI70" s="262">
        <v>15709167.424690871</v>
      </c>
      <c r="AJ70" s="262">
        <v>16177532.201029981</v>
      </c>
      <c r="AK70" s="262">
        <v>16659831.397848437</v>
      </c>
      <c r="AL70" s="262">
        <v>17156478.387368128</v>
      </c>
      <c r="AM70" s="262">
        <v>17667898.756561909</v>
      </c>
      <c r="AN70" s="262">
        <v>18194530.666139506</v>
      </c>
      <c r="AO70" s="262">
        <v>18736825.220004674</v>
      </c>
      <c r="AP70" s="262">
        <v>19295246.845486023</v>
      </c>
      <c r="AQ70" s="262">
        <v>19870273.684651975</v>
      </c>
      <c r="AR70" s="262">
        <v>20462397.997029841</v>
      </c>
      <c r="AS70" s="262">
        <v>21072126.574057389</v>
      </c>
      <c r="AT70" s="262">
        <v>21699981.165605202</v>
      </c>
      <c r="AU70" s="262">
        <v>22346498.918917213</v>
      </c>
      <c r="AV70" s="262">
        <v>23012232.830326993</v>
      </c>
      <c r="AW70" s="262">
        <v>23697752.21011737</v>
      </c>
      <c r="AX70" s="262">
        <v>24403643.160901245</v>
      </c>
      <c r="AY70" s="262">
        <v>25130509.069912359</v>
      </c>
      <c r="AZ70" s="262">
        <v>25878971.115605626</v>
      </c>
    </row>
    <row r="71" spans="1:52" x14ac:dyDescent="0.25">
      <c r="A71" s="266" t="s">
        <v>299</v>
      </c>
      <c r="B71" s="264">
        <v>0</v>
      </c>
      <c r="C71" s="264">
        <v>-330568.48870056495</v>
      </c>
      <c r="D71" s="264">
        <v>17307.999514881358</v>
      </c>
      <c r="E71" s="264">
        <v>-1303484.1102705766</v>
      </c>
      <c r="F71" s="264">
        <v>-1342418.3734951939</v>
      </c>
      <c r="G71" s="264">
        <v>-1382503.5264705922</v>
      </c>
      <c r="H71" s="264">
        <v>-1423784.3662899947</v>
      </c>
      <c r="I71" s="264">
        <v>-1466295.829317173</v>
      </c>
      <c r="J71" s="264">
        <v>-1510075.1523964165</v>
      </c>
      <c r="K71" s="264">
        <v>-1555159.4478013446</v>
      </c>
      <c r="L71" s="264">
        <v>-1601587.5285110488</v>
      </c>
      <c r="M71" s="265">
        <v>-1649399.3584463673</v>
      </c>
      <c r="N71" s="264">
        <v>-1696634.4427554586</v>
      </c>
      <c r="O71" s="264">
        <v>-1747278.3883102906</v>
      </c>
      <c r="P71" s="264">
        <v>-1799431.4239479201</v>
      </c>
      <c r="Q71" s="264">
        <v>-1853138.4133434666</v>
      </c>
      <c r="R71" s="264">
        <v>-1908445.5497212079</v>
      </c>
      <c r="S71" s="264">
        <v>-1965400.3950866135</v>
      </c>
      <c r="T71" s="264">
        <v>-2024051.9206091561</v>
      </c>
      <c r="U71" s="264">
        <v>-2084450.5481893867</v>
      </c>
      <c r="V71" s="264">
        <v>-2146648.1932447054</v>
      </c>
      <c r="W71" s="264">
        <v>-2210698.3087492622</v>
      </c>
      <c r="X71" s="264">
        <v>-2273965.8888039715</v>
      </c>
      <c r="Y71" s="264">
        <v>-2341806.9810840571</v>
      </c>
      <c r="Z71" s="264">
        <v>-2411668.1670223447</v>
      </c>
      <c r="AA71" s="264">
        <v>-2483609.4439681633</v>
      </c>
      <c r="AB71" s="264">
        <v>-2557692.5849729022</v>
      </c>
      <c r="AC71" s="264">
        <v>-2633981.1910923421</v>
      </c>
      <c r="AD71" s="264">
        <v>-2712540.7452192954</v>
      </c>
      <c r="AE71" s="264">
        <v>-2793438.6674909345</v>
      </c>
      <c r="AF71" s="264">
        <v>-2876744.3723164243</v>
      </c>
      <c r="AG71" s="264">
        <v>-2962529.3270717976</v>
      </c>
      <c r="AH71" s="264">
        <v>-3050867.1125103463</v>
      </c>
      <c r="AI71" s="264">
        <v>-3141833.4849381745</v>
      </c>
      <c r="AJ71" s="264">
        <v>-3235506.4402059964</v>
      </c>
      <c r="AK71" s="264">
        <v>-3331966.2795696873</v>
      </c>
      <c r="AL71" s="264">
        <v>-3431295.6774736256</v>
      </c>
      <c r="AM71" s="264">
        <v>-3533579.7513123821</v>
      </c>
      <c r="AN71" s="264">
        <v>-3638906.1332279015</v>
      </c>
      <c r="AO71" s="264">
        <v>-3747365.0440009348</v>
      </c>
      <c r="AP71" s="264">
        <v>-3859049.3690972049</v>
      </c>
      <c r="AQ71" s="264">
        <v>-3974054.736930395</v>
      </c>
      <c r="AR71" s="264">
        <v>-4092479.5994059686</v>
      </c>
      <c r="AS71" s="264">
        <v>-4214425.3148114784</v>
      </c>
      <c r="AT71" s="264">
        <v>-4339996.2331210403</v>
      </c>
      <c r="AU71" s="264">
        <v>-4469299.7837834423</v>
      </c>
      <c r="AV71" s="264">
        <v>-4602446.566065399</v>
      </c>
      <c r="AW71" s="264">
        <v>-4739550.4420234738</v>
      </c>
      <c r="AX71" s="264">
        <v>-4880728.6321802493</v>
      </c>
      <c r="AY71" s="264">
        <v>-5026101.8139824718</v>
      </c>
      <c r="AZ71" s="264">
        <v>-5175794.2231211253</v>
      </c>
    </row>
    <row r="72" spans="1:52" ht="16.5" thickBot="1" x14ac:dyDescent="0.3">
      <c r="A72" s="268" t="s">
        <v>303</v>
      </c>
      <c r="B72" s="269">
        <v>0</v>
      </c>
      <c r="C72" s="269">
        <v>1322273.9548022598</v>
      </c>
      <c r="D72" s="269">
        <v>-69231.998059525431</v>
      </c>
      <c r="E72" s="269">
        <v>5213936.4410823053</v>
      </c>
      <c r="F72" s="269">
        <v>5369673.4939807747</v>
      </c>
      <c r="G72" s="269">
        <v>5530014.105882369</v>
      </c>
      <c r="H72" s="269">
        <v>5695137.4651599787</v>
      </c>
      <c r="I72" s="269">
        <v>5865183.317268691</v>
      </c>
      <c r="J72" s="269">
        <v>6040300.6095856661</v>
      </c>
      <c r="K72" s="269">
        <v>6220637.7912053782</v>
      </c>
      <c r="L72" s="269">
        <v>6406350.114044195</v>
      </c>
      <c r="M72" s="270">
        <v>6597597.4337854693</v>
      </c>
      <c r="N72" s="269">
        <v>6786537.7710218336</v>
      </c>
      <c r="O72" s="269">
        <v>6989113.5532411616</v>
      </c>
      <c r="P72" s="269">
        <v>7197725.6957916794</v>
      </c>
      <c r="Q72" s="269">
        <v>7412553.6533738654</v>
      </c>
      <c r="R72" s="269">
        <v>7633782.1988848317</v>
      </c>
      <c r="S72" s="269">
        <v>7861601.580346453</v>
      </c>
      <c r="T72" s="269">
        <v>8096207.6824366245</v>
      </c>
      <c r="U72" s="269">
        <v>8337802.1927575469</v>
      </c>
      <c r="V72" s="269">
        <v>8586592.7729788218</v>
      </c>
      <c r="W72" s="269">
        <v>8842793.234997049</v>
      </c>
      <c r="X72" s="269">
        <v>9095863.5552158859</v>
      </c>
      <c r="Y72" s="269">
        <v>9367227.9243362285</v>
      </c>
      <c r="Z72" s="269">
        <v>9646672.6680893786</v>
      </c>
      <c r="AA72" s="269">
        <v>9934437.7758726515</v>
      </c>
      <c r="AB72" s="269">
        <v>10230770.339891609</v>
      </c>
      <c r="AC72" s="269">
        <v>10535924.764369369</v>
      </c>
      <c r="AD72" s="269">
        <v>10850162.98087718</v>
      </c>
      <c r="AE72" s="269">
        <v>11173754.669963736</v>
      </c>
      <c r="AF72" s="269">
        <v>11506977.489265697</v>
      </c>
      <c r="AG72" s="269">
        <v>11850117.30828719</v>
      </c>
      <c r="AH72" s="269">
        <v>12203468.450041385</v>
      </c>
      <c r="AI72" s="269">
        <v>12567333.939752696</v>
      </c>
      <c r="AJ72" s="269">
        <v>12942025.760823984</v>
      </c>
      <c r="AK72" s="269">
        <v>13327865.118278749</v>
      </c>
      <c r="AL72" s="269">
        <v>13725182.709894503</v>
      </c>
      <c r="AM72" s="269">
        <v>14134319.005249526</v>
      </c>
      <c r="AN72" s="269">
        <v>14555624.532911604</v>
      </c>
      <c r="AO72" s="269">
        <v>14989460.176003739</v>
      </c>
      <c r="AP72" s="269">
        <v>15436197.476388818</v>
      </c>
      <c r="AQ72" s="269">
        <v>15896218.94772158</v>
      </c>
      <c r="AR72" s="269">
        <v>16369918.397623872</v>
      </c>
      <c r="AS72" s="269">
        <v>16857701.25924591</v>
      </c>
      <c r="AT72" s="269">
        <v>17359984.932484161</v>
      </c>
      <c r="AU72" s="269">
        <v>17877199.135133769</v>
      </c>
      <c r="AV72" s="269">
        <v>18409786.264261596</v>
      </c>
      <c r="AW72" s="269">
        <v>18958201.768093895</v>
      </c>
      <c r="AX72" s="269">
        <v>19522914.528720997</v>
      </c>
      <c r="AY72" s="269">
        <v>20104407.255929887</v>
      </c>
      <c r="AZ72" s="269">
        <v>20703176.892484501</v>
      </c>
    </row>
    <row r="73" spans="1:52" s="274" customFormat="1" ht="16.5" thickBot="1" x14ac:dyDescent="0.3">
      <c r="A73" s="271"/>
      <c r="B73" s="272">
        <v>0</v>
      </c>
      <c r="C73" s="272">
        <v>1</v>
      </c>
      <c r="D73" s="272">
        <v>2</v>
      </c>
      <c r="E73" s="272">
        <v>3</v>
      </c>
      <c r="F73" s="272">
        <v>4</v>
      </c>
      <c r="G73" s="272">
        <v>5</v>
      </c>
      <c r="H73" s="272">
        <v>6</v>
      </c>
      <c r="I73" s="272">
        <v>7</v>
      </c>
      <c r="J73" s="272">
        <v>8</v>
      </c>
      <c r="K73" s="272">
        <v>9</v>
      </c>
      <c r="L73" s="272">
        <v>10</v>
      </c>
      <c r="M73" s="273">
        <v>11</v>
      </c>
      <c r="N73" s="272">
        <v>12</v>
      </c>
      <c r="O73" s="272">
        <v>13</v>
      </c>
      <c r="P73" s="272">
        <v>14</v>
      </c>
      <c r="Q73" s="272">
        <v>15</v>
      </c>
      <c r="R73" s="272">
        <v>16</v>
      </c>
      <c r="S73" s="272">
        <v>17</v>
      </c>
      <c r="T73" s="272">
        <v>18</v>
      </c>
      <c r="U73" s="272">
        <v>19</v>
      </c>
      <c r="V73" s="272">
        <v>20</v>
      </c>
      <c r="W73" s="272">
        <v>21</v>
      </c>
      <c r="X73" s="272">
        <v>22</v>
      </c>
      <c r="Y73" s="272">
        <v>23</v>
      </c>
      <c r="Z73" s="272">
        <v>24</v>
      </c>
      <c r="AA73" s="272">
        <v>25</v>
      </c>
    </row>
    <row r="74" spans="1:52" x14ac:dyDescent="0.25">
      <c r="A74" s="250" t="s">
        <v>302</v>
      </c>
      <c r="B74" s="240">
        <v>2021</v>
      </c>
      <c r="C74" s="240">
        <v>2022</v>
      </c>
      <c r="D74" s="240">
        <v>2023</v>
      </c>
      <c r="E74" s="240">
        <v>2024</v>
      </c>
      <c r="F74" s="240">
        <v>2025</v>
      </c>
      <c r="G74" s="240">
        <v>2026</v>
      </c>
      <c r="H74" s="240">
        <v>2027</v>
      </c>
      <c r="I74" s="240">
        <v>2028</v>
      </c>
      <c r="J74" s="240">
        <v>2029</v>
      </c>
      <c r="K74" s="240">
        <v>2030</v>
      </c>
      <c r="L74" s="240">
        <v>2031</v>
      </c>
      <c r="M74" s="251">
        <v>2032</v>
      </c>
      <c r="N74" s="240">
        <v>2033</v>
      </c>
      <c r="O74" s="240">
        <v>2034</v>
      </c>
      <c r="P74" s="240">
        <v>2035</v>
      </c>
      <c r="Q74" s="240">
        <v>2036</v>
      </c>
      <c r="R74" s="240">
        <v>2037</v>
      </c>
      <c r="S74" s="240">
        <v>2038</v>
      </c>
      <c r="T74" s="240">
        <v>2039</v>
      </c>
      <c r="U74" s="240">
        <v>2040</v>
      </c>
      <c r="V74" s="240">
        <v>2041</v>
      </c>
      <c r="W74" s="240">
        <v>2042</v>
      </c>
      <c r="X74" s="240">
        <v>2043</v>
      </c>
      <c r="Y74" s="240">
        <v>2044</v>
      </c>
      <c r="Z74" s="240">
        <v>2045</v>
      </c>
      <c r="AA74" s="240">
        <v>2046</v>
      </c>
      <c r="AB74" s="240">
        <v>2047</v>
      </c>
      <c r="AC74" s="240">
        <v>2048</v>
      </c>
      <c r="AD74" s="240">
        <v>2049</v>
      </c>
      <c r="AE74" s="240">
        <v>2050</v>
      </c>
      <c r="AF74" s="240">
        <v>2051</v>
      </c>
      <c r="AG74" s="240">
        <v>2052</v>
      </c>
      <c r="AH74" s="240">
        <v>2053</v>
      </c>
      <c r="AI74" s="240">
        <v>2054</v>
      </c>
      <c r="AJ74" s="240">
        <v>2055</v>
      </c>
      <c r="AK74" s="240">
        <v>2056</v>
      </c>
      <c r="AL74" s="240">
        <v>2057</v>
      </c>
      <c r="AM74" s="240">
        <v>2058</v>
      </c>
      <c r="AN74" s="240">
        <v>2059</v>
      </c>
      <c r="AO74" s="240">
        <v>2060</v>
      </c>
      <c r="AP74" s="240">
        <v>2061</v>
      </c>
      <c r="AQ74" s="240">
        <v>2062</v>
      </c>
      <c r="AR74" s="240">
        <v>2063</v>
      </c>
      <c r="AS74" s="240">
        <v>2064</v>
      </c>
      <c r="AT74" s="240">
        <v>2065</v>
      </c>
      <c r="AU74" s="240">
        <v>2066</v>
      </c>
      <c r="AV74" s="240">
        <v>2067</v>
      </c>
      <c r="AW74" s="240">
        <v>2068</v>
      </c>
      <c r="AX74" s="240">
        <v>2069</v>
      </c>
      <c r="AY74" s="240">
        <v>2070</v>
      </c>
      <c r="AZ74" s="240">
        <v>2071</v>
      </c>
    </row>
    <row r="75" spans="1:52" s="205" customFormat="1" ht="14.25" x14ac:dyDescent="0.25">
      <c r="A75" s="261" t="s">
        <v>579</v>
      </c>
      <c r="B75" s="262">
        <v>0</v>
      </c>
      <c r="C75" s="262">
        <v>1652842.4435028248</v>
      </c>
      <c r="D75" s="262">
        <v>-86539.997574406792</v>
      </c>
      <c r="E75" s="262">
        <v>6517420.5513528818</v>
      </c>
      <c r="F75" s="262">
        <v>6712091.8674759688</v>
      </c>
      <c r="G75" s="262">
        <v>6912517.6323529612</v>
      </c>
      <c r="H75" s="262">
        <v>7118921.8314499734</v>
      </c>
      <c r="I75" s="262">
        <v>7331479.146585864</v>
      </c>
      <c r="J75" s="262">
        <v>7550375.7619820824</v>
      </c>
      <c r="K75" s="262">
        <v>7775797.2390067223</v>
      </c>
      <c r="L75" s="262">
        <v>8007937.6425552433</v>
      </c>
      <c r="M75" s="263">
        <v>8246996.7922318364</v>
      </c>
      <c r="N75" s="262">
        <v>8483172.2137772925</v>
      </c>
      <c r="O75" s="262">
        <v>8736391.9415514525</v>
      </c>
      <c r="P75" s="262">
        <v>8997157.1197395995</v>
      </c>
      <c r="Q75" s="262">
        <v>9265692.0667173322</v>
      </c>
      <c r="R75" s="262">
        <v>9542227.7486060392</v>
      </c>
      <c r="S75" s="262">
        <v>9827001.9754330665</v>
      </c>
      <c r="T75" s="262">
        <v>10120259.60304578</v>
      </c>
      <c r="U75" s="262">
        <v>10422252.740946934</v>
      </c>
      <c r="V75" s="262">
        <v>10733240.966223527</v>
      </c>
      <c r="W75" s="262">
        <v>11053491.543746311</v>
      </c>
      <c r="X75" s="262">
        <v>11369829.444019858</v>
      </c>
      <c r="Y75" s="262">
        <v>11709034.905420285</v>
      </c>
      <c r="Z75" s="262">
        <v>12058340.835111722</v>
      </c>
      <c r="AA75" s="262">
        <v>12418047.219840815</v>
      </c>
      <c r="AB75" s="262">
        <v>12788462.92486451</v>
      </c>
      <c r="AC75" s="262">
        <v>13169905.955461711</v>
      </c>
      <c r="AD75" s="262">
        <v>13562703.726096475</v>
      </c>
      <c r="AE75" s="262">
        <v>13967193.337454671</v>
      </c>
      <c r="AF75" s="262">
        <v>14383721.861582121</v>
      </c>
      <c r="AG75" s="262">
        <v>14812646.635358987</v>
      </c>
      <c r="AH75" s="262">
        <v>15254335.562551731</v>
      </c>
      <c r="AI75" s="262">
        <v>15709167.424690871</v>
      </c>
      <c r="AJ75" s="262">
        <v>16177532.201029981</v>
      </c>
      <c r="AK75" s="262">
        <v>16659831.397848437</v>
      </c>
      <c r="AL75" s="262">
        <v>17156478.387368128</v>
      </c>
      <c r="AM75" s="262">
        <v>17667898.756561909</v>
      </c>
      <c r="AN75" s="262">
        <v>18194530.666139506</v>
      </c>
      <c r="AO75" s="262">
        <v>18736825.220004674</v>
      </c>
      <c r="AP75" s="262">
        <v>19295246.845486023</v>
      </c>
      <c r="AQ75" s="262">
        <v>19870273.684651975</v>
      </c>
      <c r="AR75" s="262">
        <v>20462397.997029841</v>
      </c>
      <c r="AS75" s="262">
        <v>21072126.574057389</v>
      </c>
      <c r="AT75" s="262">
        <v>21699981.165605202</v>
      </c>
      <c r="AU75" s="262">
        <v>22346498.918917213</v>
      </c>
      <c r="AV75" s="262">
        <v>23012232.830326993</v>
      </c>
      <c r="AW75" s="262">
        <v>23697752.21011737</v>
      </c>
      <c r="AX75" s="262">
        <v>24403643.160901245</v>
      </c>
      <c r="AY75" s="262">
        <v>25130509.069912359</v>
      </c>
      <c r="AZ75" s="262">
        <v>25878971.115605626</v>
      </c>
    </row>
    <row r="76" spans="1:52" x14ac:dyDescent="0.25">
      <c r="A76" s="266" t="s">
        <v>301</v>
      </c>
      <c r="B76" s="264">
        <v>0</v>
      </c>
      <c r="C76" s="264">
        <v>0</v>
      </c>
      <c r="D76" s="264"/>
      <c r="E76" s="264">
        <v>39.39</v>
      </c>
      <c r="F76" s="264">
        <v>39.39</v>
      </c>
      <c r="G76" s="264">
        <v>39.39</v>
      </c>
      <c r="H76" s="264">
        <v>39.39</v>
      </c>
      <c r="I76" s="264">
        <v>39.39</v>
      </c>
      <c r="J76" s="264">
        <v>39.39</v>
      </c>
      <c r="K76" s="264">
        <v>39.39</v>
      </c>
      <c r="L76" s="264">
        <v>39.39</v>
      </c>
      <c r="M76" s="265">
        <v>39.39</v>
      </c>
      <c r="N76" s="264">
        <v>39.39</v>
      </c>
      <c r="O76" s="264">
        <v>39.39</v>
      </c>
      <c r="P76" s="264">
        <v>39.39</v>
      </c>
      <c r="Q76" s="264">
        <v>39.39</v>
      </c>
      <c r="R76" s="264">
        <v>39.39</v>
      </c>
      <c r="S76" s="264">
        <v>39.39</v>
      </c>
      <c r="T76" s="264">
        <v>39.39</v>
      </c>
      <c r="U76" s="264">
        <v>39.39</v>
      </c>
      <c r="V76" s="264">
        <v>39.39</v>
      </c>
      <c r="W76" s="264">
        <v>39.39</v>
      </c>
      <c r="X76" s="264">
        <v>39.39</v>
      </c>
      <c r="Y76" s="264">
        <v>39.39</v>
      </c>
      <c r="Z76" s="264">
        <v>39.39</v>
      </c>
      <c r="AA76" s="264">
        <v>39.39</v>
      </c>
      <c r="AB76" s="264">
        <v>39.39</v>
      </c>
      <c r="AC76" s="264">
        <v>39.39</v>
      </c>
      <c r="AD76" s="264">
        <v>39.39</v>
      </c>
      <c r="AE76" s="264">
        <v>39.39</v>
      </c>
      <c r="AF76" s="264">
        <v>39.39</v>
      </c>
      <c r="AG76" s="264">
        <v>39.39</v>
      </c>
      <c r="AH76" s="264">
        <v>39.39</v>
      </c>
      <c r="AI76" s="264">
        <v>39.39</v>
      </c>
      <c r="AJ76" s="264">
        <v>39.39</v>
      </c>
      <c r="AK76" s="264">
        <v>39.39</v>
      </c>
      <c r="AL76" s="264">
        <v>39.39</v>
      </c>
      <c r="AM76" s="264">
        <v>39.39</v>
      </c>
      <c r="AN76" s="264">
        <v>39.39</v>
      </c>
      <c r="AO76" s="264">
        <v>39.39</v>
      </c>
      <c r="AP76" s="264">
        <v>39.39</v>
      </c>
      <c r="AQ76" s="264">
        <v>39.39</v>
      </c>
      <c r="AR76" s="264">
        <v>39.39</v>
      </c>
      <c r="AS76" s="264">
        <v>39.39</v>
      </c>
      <c r="AT76" s="264">
        <v>39.39</v>
      </c>
      <c r="AU76" s="264">
        <v>39.39</v>
      </c>
      <c r="AV76" s="264">
        <v>39.39</v>
      </c>
      <c r="AW76" s="264">
        <v>39.39</v>
      </c>
      <c r="AX76" s="264">
        <v>39.39</v>
      </c>
      <c r="AY76" s="264">
        <v>39.39</v>
      </c>
      <c r="AZ76" s="264">
        <v>39.39</v>
      </c>
    </row>
    <row r="77" spans="1:52" x14ac:dyDescent="0.25">
      <c r="A77" s="266" t="s">
        <v>300</v>
      </c>
      <c r="B77" s="264">
        <v>0</v>
      </c>
      <c r="C77" s="264">
        <v>0</v>
      </c>
      <c r="D77" s="264">
        <v>0</v>
      </c>
      <c r="E77" s="264">
        <v>0</v>
      </c>
      <c r="F77" s="264">
        <v>0</v>
      </c>
      <c r="G77" s="264">
        <v>0</v>
      </c>
      <c r="H77" s="264">
        <v>0</v>
      </c>
      <c r="I77" s="264">
        <v>0</v>
      </c>
      <c r="J77" s="264">
        <v>0</v>
      </c>
      <c r="K77" s="264">
        <v>0</v>
      </c>
      <c r="L77" s="264">
        <v>0</v>
      </c>
      <c r="M77" s="265">
        <v>0</v>
      </c>
      <c r="N77" s="264">
        <v>0</v>
      </c>
      <c r="O77" s="264">
        <v>0</v>
      </c>
      <c r="P77" s="264">
        <v>0</v>
      </c>
      <c r="Q77" s="264">
        <v>0</v>
      </c>
      <c r="R77" s="264">
        <v>0</v>
      </c>
      <c r="S77" s="264">
        <v>0</v>
      </c>
      <c r="T77" s="264">
        <v>0</v>
      </c>
      <c r="U77" s="264">
        <v>0</v>
      </c>
      <c r="V77" s="264">
        <v>0</v>
      </c>
      <c r="W77" s="264">
        <v>0</v>
      </c>
      <c r="X77" s="264">
        <v>0</v>
      </c>
      <c r="Y77" s="264">
        <v>0</v>
      </c>
      <c r="Z77" s="264">
        <v>0</v>
      </c>
      <c r="AA77" s="264">
        <v>0</v>
      </c>
      <c r="AB77" s="264">
        <v>0</v>
      </c>
      <c r="AC77" s="264">
        <v>0</v>
      </c>
      <c r="AD77" s="264">
        <v>0</v>
      </c>
      <c r="AE77" s="264">
        <v>0</v>
      </c>
      <c r="AF77" s="264">
        <v>0</v>
      </c>
      <c r="AG77" s="264">
        <v>0</v>
      </c>
      <c r="AH77" s="264">
        <v>0</v>
      </c>
      <c r="AI77" s="264">
        <v>0</v>
      </c>
      <c r="AJ77" s="264">
        <v>0</v>
      </c>
      <c r="AK77" s="264">
        <v>0</v>
      </c>
      <c r="AL77" s="264">
        <v>0</v>
      </c>
      <c r="AM77" s="264">
        <v>0</v>
      </c>
      <c r="AN77" s="264">
        <v>0</v>
      </c>
      <c r="AO77" s="264">
        <v>0</v>
      </c>
      <c r="AP77" s="264">
        <v>0</v>
      </c>
      <c r="AQ77" s="264">
        <v>0</v>
      </c>
      <c r="AR77" s="264">
        <v>0</v>
      </c>
      <c r="AS77" s="264">
        <v>0</v>
      </c>
      <c r="AT77" s="264">
        <v>0</v>
      </c>
      <c r="AU77" s="264">
        <v>0</v>
      </c>
      <c r="AV77" s="264">
        <v>0</v>
      </c>
      <c r="AW77" s="264">
        <v>0</v>
      </c>
      <c r="AX77" s="264">
        <v>0</v>
      </c>
      <c r="AY77" s="264">
        <v>0</v>
      </c>
      <c r="AZ77" s="264">
        <v>0</v>
      </c>
    </row>
    <row r="78" spans="1:52" x14ac:dyDescent="0.25">
      <c r="A78" s="266" t="s">
        <v>299</v>
      </c>
      <c r="B78" s="264">
        <v>0</v>
      </c>
      <c r="C78" s="264">
        <v>-330568.48870056495</v>
      </c>
      <c r="D78" s="264">
        <v>17307.999514881347</v>
      </c>
      <c r="E78" s="264">
        <v>-1303484.1102705766</v>
      </c>
      <c r="F78" s="264">
        <v>-1342418.3734951939</v>
      </c>
      <c r="G78" s="264">
        <v>-1382503.5264705922</v>
      </c>
      <c r="H78" s="264">
        <v>-1423784.3662899947</v>
      </c>
      <c r="I78" s="264">
        <v>-1466295.829317173</v>
      </c>
      <c r="J78" s="264">
        <v>-1510075.1523964163</v>
      </c>
      <c r="K78" s="264">
        <v>-1555159.4478013441</v>
      </c>
      <c r="L78" s="264">
        <v>-1601587.5285110492</v>
      </c>
      <c r="M78" s="265">
        <v>-1649399.3584463671</v>
      </c>
      <c r="N78" s="264">
        <v>-1696634.4427554589</v>
      </c>
      <c r="O78" s="264">
        <v>-1747278.388310289</v>
      </c>
      <c r="P78" s="264">
        <v>-1799431.4239479192</v>
      </c>
      <c r="Q78" s="264">
        <v>-1853138.4133434668</v>
      </c>
      <c r="R78" s="264">
        <v>-1908445.5497212075</v>
      </c>
      <c r="S78" s="264">
        <v>-1965400.3950866126</v>
      </c>
      <c r="T78" s="264">
        <v>-2024051.9206091575</v>
      </c>
      <c r="U78" s="264">
        <v>-2084450.5481893867</v>
      </c>
      <c r="V78" s="264">
        <v>-2146648.1932447068</v>
      </c>
      <c r="W78" s="264">
        <v>-2210698.3087492622</v>
      </c>
      <c r="X78" s="264">
        <v>-2273965.8888039701</v>
      </c>
      <c r="Y78" s="264">
        <v>-2341806.9810840562</v>
      </c>
      <c r="Z78" s="264">
        <v>-2411668.1670223475</v>
      </c>
      <c r="AA78" s="264">
        <v>-2483609.4439681619</v>
      </c>
      <c r="AB78" s="264">
        <v>-2557692.5849729031</v>
      </c>
      <c r="AC78" s="264">
        <v>-2633981.1910923421</v>
      </c>
      <c r="AD78" s="264">
        <v>-2712540.7452192977</v>
      </c>
      <c r="AE78" s="264">
        <v>-2793438.6674909368</v>
      </c>
      <c r="AF78" s="264">
        <v>-2876744.3723164275</v>
      </c>
      <c r="AG78" s="264">
        <v>-2962529.3270718008</v>
      </c>
      <c r="AH78" s="264">
        <v>-3050867.1125103459</v>
      </c>
      <c r="AI78" s="264">
        <v>-3141833.4849381745</v>
      </c>
      <c r="AJ78" s="264">
        <v>-3235506.4402059913</v>
      </c>
      <c r="AK78" s="264">
        <v>-3331966.2795696855</v>
      </c>
      <c r="AL78" s="264">
        <v>-3431295.6774736196</v>
      </c>
      <c r="AM78" s="264">
        <v>-3533579.7513123751</v>
      </c>
      <c r="AN78" s="264">
        <v>-3638906.1332278997</v>
      </c>
      <c r="AO78" s="264">
        <v>-3747365.0440009385</v>
      </c>
      <c r="AP78" s="264">
        <v>-3859049.369097203</v>
      </c>
      <c r="AQ78" s="264">
        <v>-3974054.7369304001</v>
      </c>
      <c r="AR78" s="264">
        <v>-4092479.5994059741</v>
      </c>
      <c r="AS78" s="264">
        <v>-4214425.314811483</v>
      </c>
      <c r="AT78" s="264">
        <v>-4339996.2331210375</v>
      </c>
      <c r="AU78" s="264">
        <v>-4469299.7837834358</v>
      </c>
      <c r="AV78" s="264">
        <v>-4602446.5660654008</v>
      </c>
      <c r="AW78" s="264">
        <v>-4739550.442023471</v>
      </c>
      <c r="AX78" s="264">
        <v>-4880728.6321802437</v>
      </c>
      <c r="AY78" s="264">
        <v>-5026101.8139824718</v>
      </c>
      <c r="AZ78" s="264">
        <v>-5175794.2231211215</v>
      </c>
    </row>
    <row r="79" spans="1:52" x14ac:dyDescent="0.25">
      <c r="A79" s="266" t="s">
        <v>298</v>
      </c>
      <c r="B79" s="275">
        <v>0</v>
      </c>
      <c r="C79" s="275">
        <v>-305496.67372881412</v>
      </c>
      <c r="D79" s="275">
        <v>-36818.998983050755</v>
      </c>
      <c r="E79" s="275">
        <v>-2513.8594433898688</v>
      </c>
      <c r="F79" s="275">
        <v>344829.53215525474</v>
      </c>
      <c r="G79" s="275">
        <v>0</v>
      </c>
      <c r="H79" s="275">
        <v>0</v>
      </c>
      <c r="I79" s="275">
        <v>0</v>
      </c>
      <c r="J79" s="275">
        <v>0</v>
      </c>
      <c r="K79" s="275">
        <v>0</v>
      </c>
      <c r="L79" s="275">
        <v>0</v>
      </c>
      <c r="M79" s="265">
        <v>0</v>
      </c>
      <c r="N79" s="275">
        <v>0</v>
      </c>
      <c r="O79" s="275">
        <v>0</v>
      </c>
      <c r="P79" s="275">
        <v>0</v>
      </c>
      <c r="Q79" s="275">
        <v>0</v>
      </c>
      <c r="R79" s="275">
        <v>0</v>
      </c>
      <c r="S79" s="275">
        <v>0</v>
      </c>
      <c r="T79" s="275">
        <v>0</v>
      </c>
      <c r="U79" s="275">
        <v>0</v>
      </c>
      <c r="V79" s="275">
        <v>0</v>
      </c>
      <c r="W79" s="275">
        <v>0</v>
      </c>
      <c r="X79" s="275">
        <v>0</v>
      </c>
      <c r="Y79" s="275">
        <v>0</v>
      </c>
      <c r="Z79" s="275">
        <v>0</v>
      </c>
      <c r="AA79" s="275">
        <v>0</v>
      </c>
      <c r="AB79" s="275">
        <v>0</v>
      </c>
      <c r="AC79" s="275">
        <v>0</v>
      </c>
      <c r="AD79" s="275">
        <v>0</v>
      </c>
      <c r="AE79" s="275">
        <v>0</v>
      </c>
      <c r="AF79" s="275">
        <v>0</v>
      </c>
      <c r="AG79" s="275">
        <v>0</v>
      </c>
      <c r="AH79" s="275">
        <v>0</v>
      </c>
      <c r="AI79" s="275">
        <v>0</v>
      </c>
      <c r="AJ79" s="275">
        <v>0</v>
      </c>
      <c r="AK79" s="275">
        <v>0</v>
      </c>
      <c r="AL79" s="275">
        <v>0</v>
      </c>
      <c r="AM79" s="275">
        <v>0</v>
      </c>
      <c r="AN79" s="275">
        <v>0</v>
      </c>
      <c r="AO79" s="275">
        <v>0</v>
      </c>
      <c r="AP79" s="275">
        <v>0</v>
      </c>
      <c r="AQ79" s="275">
        <v>0</v>
      </c>
      <c r="AR79" s="275">
        <v>0</v>
      </c>
      <c r="AS79" s="275">
        <v>0</v>
      </c>
      <c r="AT79" s="275">
        <v>0</v>
      </c>
      <c r="AU79" s="275">
        <v>0</v>
      </c>
      <c r="AV79" s="275">
        <v>0</v>
      </c>
      <c r="AW79" s="275">
        <v>0</v>
      </c>
      <c r="AX79" s="275">
        <v>0</v>
      </c>
      <c r="AY79" s="275">
        <v>0</v>
      </c>
      <c r="AZ79" s="275">
        <v>0</v>
      </c>
    </row>
    <row r="80" spans="1:52" x14ac:dyDescent="0.25">
      <c r="A80" s="266" t="s">
        <v>297</v>
      </c>
      <c r="B80" s="264">
        <v>0</v>
      </c>
      <c r="C80" s="264">
        <v>0</v>
      </c>
      <c r="D80" s="264">
        <v>0</v>
      </c>
      <c r="E80" s="264">
        <v>0</v>
      </c>
      <c r="F80" s="264">
        <v>0</v>
      </c>
      <c r="G80" s="264">
        <v>0</v>
      </c>
      <c r="H80" s="264">
        <v>0</v>
      </c>
      <c r="I80" s="264">
        <v>0</v>
      </c>
      <c r="J80" s="264">
        <v>0</v>
      </c>
      <c r="K80" s="264">
        <v>0</v>
      </c>
      <c r="L80" s="264">
        <v>0</v>
      </c>
      <c r="M80" s="265">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row>
    <row r="81" spans="1:52" x14ac:dyDescent="0.25">
      <c r="A81" s="266" t="s">
        <v>296</v>
      </c>
      <c r="B81" s="264">
        <v>0</v>
      </c>
      <c r="C81" s="264">
        <v>-1973611.66666667</v>
      </c>
      <c r="D81" s="264">
        <v>-191108.33333333299</v>
      </c>
      <c r="E81" s="264">
        <v>0</v>
      </c>
      <c r="F81" s="264">
        <v>0</v>
      </c>
      <c r="G81" s="264">
        <v>0</v>
      </c>
      <c r="H81" s="264">
        <v>0</v>
      </c>
      <c r="I81" s="264">
        <v>0</v>
      </c>
      <c r="J81" s="264">
        <v>0</v>
      </c>
      <c r="K81" s="264">
        <v>0</v>
      </c>
      <c r="L81" s="264">
        <v>0</v>
      </c>
      <c r="M81" s="265">
        <v>0</v>
      </c>
      <c r="N81" s="264">
        <v>0</v>
      </c>
      <c r="O81" s="264">
        <v>0</v>
      </c>
      <c r="P81" s="264">
        <v>0</v>
      </c>
      <c r="Q81" s="264">
        <v>0</v>
      </c>
      <c r="R81" s="264">
        <v>0</v>
      </c>
      <c r="S81" s="264">
        <v>0</v>
      </c>
      <c r="T81" s="264">
        <v>0</v>
      </c>
      <c r="U81" s="264">
        <v>0</v>
      </c>
      <c r="V81" s="264">
        <v>0</v>
      </c>
      <c r="W81" s="264">
        <v>0</v>
      </c>
      <c r="X81" s="264">
        <v>0</v>
      </c>
      <c r="Y81" s="264">
        <v>0</v>
      </c>
      <c r="Z81" s="264">
        <v>0</v>
      </c>
      <c r="AA81" s="264">
        <v>0</v>
      </c>
      <c r="AB81" s="264">
        <v>0</v>
      </c>
      <c r="AC81" s="264">
        <v>0</v>
      </c>
      <c r="AD81" s="264">
        <v>0</v>
      </c>
      <c r="AE81" s="264">
        <v>0</v>
      </c>
      <c r="AF81" s="264">
        <v>0</v>
      </c>
      <c r="AG81" s="264">
        <v>0</v>
      </c>
      <c r="AH81" s="264">
        <v>0</v>
      </c>
      <c r="AI81" s="264">
        <v>0</v>
      </c>
      <c r="AJ81" s="264">
        <v>0</v>
      </c>
      <c r="AK81" s="264">
        <v>0</v>
      </c>
      <c r="AL81" s="264">
        <v>0</v>
      </c>
      <c r="AM81" s="264">
        <v>0</v>
      </c>
      <c r="AN81" s="264">
        <v>0</v>
      </c>
      <c r="AO81" s="264">
        <v>0</v>
      </c>
      <c r="AP81" s="264">
        <v>0</v>
      </c>
      <c r="AQ81" s="264">
        <v>0</v>
      </c>
      <c r="AR81" s="264">
        <v>0</v>
      </c>
      <c r="AS81" s="264">
        <v>0</v>
      </c>
      <c r="AT81" s="264">
        <v>0</v>
      </c>
      <c r="AU81" s="264">
        <v>0</v>
      </c>
      <c r="AV81" s="264">
        <v>0</v>
      </c>
      <c r="AW81" s="264">
        <v>0</v>
      </c>
      <c r="AX81" s="264">
        <v>0</v>
      </c>
      <c r="AY81" s="264">
        <v>0</v>
      </c>
      <c r="AZ81" s="264">
        <v>0</v>
      </c>
    </row>
    <row r="82" spans="1:52" x14ac:dyDescent="0.25">
      <c r="A82" s="266" t="s">
        <v>295</v>
      </c>
      <c r="B82" s="264">
        <v>0</v>
      </c>
      <c r="C82" s="264">
        <v>0</v>
      </c>
      <c r="D82" s="264">
        <v>0</v>
      </c>
      <c r="E82" s="264">
        <v>0</v>
      </c>
      <c r="F82" s="264">
        <v>0</v>
      </c>
      <c r="G82" s="264">
        <v>0</v>
      </c>
      <c r="H82" s="264">
        <v>0</v>
      </c>
      <c r="I82" s="264">
        <v>0</v>
      </c>
      <c r="J82" s="264">
        <v>0</v>
      </c>
      <c r="K82" s="264">
        <v>0</v>
      </c>
      <c r="L82" s="264">
        <v>0</v>
      </c>
      <c r="M82" s="265">
        <v>0</v>
      </c>
      <c r="N82" s="264">
        <v>0</v>
      </c>
      <c r="O82" s="264">
        <v>0</v>
      </c>
      <c r="P82" s="264">
        <v>0</v>
      </c>
      <c r="Q82" s="264">
        <v>0</v>
      </c>
      <c r="R82" s="264">
        <v>0</v>
      </c>
      <c r="S82" s="264">
        <v>0</v>
      </c>
      <c r="T82" s="264">
        <v>0</v>
      </c>
      <c r="U82" s="264">
        <v>0</v>
      </c>
      <c r="V82" s="264">
        <v>0</v>
      </c>
      <c r="W82" s="264">
        <v>0</v>
      </c>
      <c r="X82" s="264">
        <v>0</v>
      </c>
      <c r="Y82" s="264">
        <v>0</v>
      </c>
      <c r="Z82" s="264">
        <v>0</v>
      </c>
      <c r="AA82" s="264">
        <v>0</v>
      </c>
      <c r="AB82" s="264">
        <v>0</v>
      </c>
      <c r="AC82" s="264">
        <v>0</v>
      </c>
      <c r="AD82" s="264">
        <v>0</v>
      </c>
      <c r="AE82" s="264">
        <v>0</v>
      </c>
      <c r="AF82" s="264">
        <v>0</v>
      </c>
      <c r="AG82" s="264">
        <v>0</v>
      </c>
      <c r="AH82" s="264">
        <v>0</v>
      </c>
      <c r="AI82" s="264">
        <v>0</v>
      </c>
      <c r="AJ82" s="264">
        <v>0</v>
      </c>
      <c r="AK82" s="264">
        <v>0</v>
      </c>
      <c r="AL82" s="264">
        <v>0</v>
      </c>
      <c r="AM82" s="264">
        <v>0</v>
      </c>
      <c r="AN82" s="264">
        <v>0</v>
      </c>
      <c r="AO82" s="264">
        <v>0</v>
      </c>
      <c r="AP82" s="264">
        <v>0</v>
      </c>
      <c r="AQ82" s="264">
        <v>0</v>
      </c>
      <c r="AR82" s="264">
        <v>0</v>
      </c>
      <c r="AS82" s="264">
        <v>0</v>
      </c>
      <c r="AT82" s="264">
        <v>0</v>
      </c>
      <c r="AU82" s="264">
        <v>0</v>
      </c>
      <c r="AV82" s="264">
        <v>0</v>
      </c>
      <c r="AW82" s="264">
        <v>0</v>
      </c>
      <c r="AX82" s="264">
        <v>0</v>
      </c>
      <c r="AY82" s="264">
        <v>0</v>
      </c>
      <c r="AZ82" s="264">
        <v>0</v>
      </c>
    </row>
    <row r="83" spans="1:52" s="205" customFormat="1" ht="14.25" x14ac:dyDescent="0.25">
      <c r="A83" s="276" t="s">
        <v>294</v>
      </c>
      <c r="B83" s="262">
        <v>0</v>
      </c>
      <c r="C83" s="262">
        <v>-2057982.0014124333</v>
      </c>
      <c r="D83" s="262">
        <v>-238707.09969794308</v>
      </c>
      <c r="E83" s="262">
        <v>-13712.660016678006</v>
      </c>
      <c r="F83" s="262">
        <v>5777638.5396106709</v>
      </c>
      <c r="G83" s="262">
        <v>5595675.3571797004</v>
      </c>
      <c r="H83" s="262">
        <v>5763425.5595650412</v>
      </c>
      <c r="I83" s="262">
        <v>5936203.4073110884</v>
      </c>
      <c r="J83" s="262">
        <v>6114159.9276297586</v>
      </c>
      <c r="K83" s="262">
        <v>6297449.9063712349</v>
      </c>
      <c r="L83" s="262">
        <v>6486233.1382166855</v>
      </c>
      <c r="M83" s="263">
        <v>6680674.2033248609</v>
      </c>
      <c r="N83" s="262">
        <v>6872936.0357428007</v>
      </c>
      <c r="O83" s="262">
        <v>7078966.17295097</v>
      </c>
      <c r="P83" s="262">
        <v>7291170.8446898777</v>
      </c>
      <c r="Q83" s="262">
        <v>7509735.0326279905</v>
      </c>
      <c r="R83" s="262">
        <v>7734849.2577091213</v>
      </c>
      <c r="S83" s="262">
        <v>7966709.7459237184</v>
      </c>
      <c r="T83" s="262">
        <v>8205518.5990369786</v>
      </c>
      <c r="U83" s="262">
        <v>8451483.9704219159</v>
      </c>
      <c r="V83" s="262">
        <v>8704820.2461497653</v>
      </c>
      <c r="W83" s="262">
        <v>8965748.2314948291</v>
      </c>
      <c r="X83" s="262">
        <v>9223735.1759735812</v>
      </c>
      <c r="Y83" s="262">
        <v>9500212.8343242276</v>
      </c>
      <c r="Z83" s="262">
        <v>9784975.398876898</v>
      </c>
      <c r="AA83" s="262">
        <v>10078271.040291669</v>
      </c>
      <c r="AB83" s="262">
        <v>10380355.359287389</v>
      </c>
      <c r="AC83" s="262">
        <v>10691491.608940981</v>
      </c>
      <c r="AD83" s="262">
        <v>11011950.923631657</v>
      </c>
      <c r="AE83" s="262">
        <v>11342012.554828392</v>
      </c>
      <c r="AF83" s="262">
        <v>11681964.113924939</v>
      </c>
      <c r="AG83" s="262">
        <v>12032101.822332798</v>
      </c>
      <c r="AH83" s="262">
        <v>12392730.769048819</v>
      </c>
      <c r="AI83" s="262">
        <v>12764165.175920427</v>
      </c>
      <c r="AJ83" s="262">
        <v>13146728.670838434</v>
      </c>
      <c r="AK83" s="262">
        <v>13540754.569093768</v>
      </c>
      <c r="AL83" s="262">
        <v>13946586.16314213</v>
      </c>
      <c r="AM83" s="262">
        <v>14364577.021027058</v>
      </c>
      <c r="AN83" s="262">
        <v>14795091.293720238</v>
      </c>
      <c r="AO83" s="262">
        <v>15238504.031644709</v>
      </c>
      <c r="AP83" s="262">
        <v>15695201.510655429</v>
      </c>
      <c r="AQ83" s="262">
        <v>16165581.567758851</v>
      </c>
      <c r="AR83" s="262">
        <v>16650053.946862634</v>
      </c>
      <c r="AS83" s="262">
        <v>17149040.654854223</v>
      </c>
      <c r="AT83" s="262">
        <v>17662976.328316808</v>
      </c>
      <c r="AU83" s="262">
        <v>18192308.611199718</v>
      </c>
      <c r="AV83" s="262">
        <v>18737498.543770183</v>
      </c>
      <c r="AW83" s="262">
        <v>19299020.963182837</v>
      </c>
      <c r="AX83" s="262">
        <v>19877364.91601349</v>
      </c>
      <c r="AY83" s="262">
        <v>20473034.083114076</v>
      </c>
      <c r="AZ83" s="262">
        <v>21086547.217156064</v>
      </c>
    </row>
    <row r="84" spans="1:52" s="205" customFormat="1" ht="14.25" x14ac:dyDescent="0.25">
      <c r="A84" s="276" t="s">
        <v>580</v>
      </c>
      <c r="B84" s="262">
        <v>0</v>
      </c>
      <c r="C84" s="262">
        <v>-2057982.0014124333</v>
      </c>
      <c r="D84" s="262">
        <v>-2296689.1011103764</v>
      </c>
      <c r="E84" s="262">
        <v>-2310401.7611270542</v>
      </c>
      <c r="F84" s="262">
        <v>3467236.7784836167</v>
      </c>
      <c r="G84" s="262">
        <v>9062912.1356633175</v>
      </c>
      <c r="H84" s="262">
        <v>14826337.695228359</v>
      </c>
      <c r="I84" s="262">
        <v>20762541.102539446</v>
      </c>
      <c r="J84" s="262">
        <v>26876701.030169204</v>
      </c>
      <c r="K84" s="262">
        <v>33174150.93654044</v>
      </c>
      <c r="L84" s="262">
        <v>39660384.074757129</v>
      </c>
      <c r="M84" s="263">
        <v>46341058.278081991</v>
      </c>
      <c r="N84" s="262">
        <v>53213994.313824788</v>
      </c>
      <c r="O84" s="262">
        <v>60292960.486775756</v>
      </c>
      <c r="P84" s="262">
        <v>67584131.331465632</v>
      </c>
      <c r="Q84" s="262">
        <v>75093866.364093617</v>
      </c>
      <c r="R84" s="262">
        <v>82828715.621802732</v>
      </c>
      <c r="S84" s="262">
        <v>90795425.367726445</v>
      </c>
      <c r="T84" s="262">
        <v>99000943.966763422</v>
      </c>
      <c r="U84" s="262">
        <v>107452427.93718533</v>
      </c>
      <c r="V84" s="262">
        <v>116157248.1833351</v>
      </c>
      <c r="W84" s="262">
        <v>125122996.41482992</v>
      </c>
      <c r="X84" s="262">
        <v>134346731.5908035</v>
      </c>
      <c r="Y84" s="262">
        <v>143846944.42512774</v>
      </c>
      <c r="Z84" s="262">
        <v>153631919.82400465</v>
      </c>
      <c r="AA84" s="262">
        <v>163710190.86429632</v>
      </c>
      <c r="AB84" s="262">
        <v>174090546.2235837</v>
      </c>
      <c r="AC84" s="262">
        <v>184782037.83252469</v>
      </c>
      <c r="AD84" s="262">
        <v>195793988.75615636</v>
      </c>
      <c r="AE84" s="262">
        <v>207136001.31098476</v>
      </c>
      <c r="AF84" s="262">
        <v>218817965.42490971</v>
      </c>
      <c r="AG84" s="262">
        <v>230850067.24724251</v>
      </c>
      <c r="AH84" s="262">
        <v>243242798.01629132</v>
      </c>
      <c r="AI84" s="262">
        <v>256006963.19221175</v>
      </c>
      <c r="AJ84" s="262">
        <v>269153691.86305016</v>
      </c>
      <c r="AK84" s="262">
        <v>282694446.43214393</v>
      </c>
      <c r="AL84" s="262">
        <v>296641032.59528607</v>
      </c>
      <c r="AM84" s="262">
        <v>311005609.6163131</v>
      </c>
      <c r="AN84" s="262">
        <v>325800700.91003335</v>
      </c>
      <c r="AO84" s="262">
        <v>341039204.94167805</v>
      </c>
      <c r="AP84" s="262">
        <v>356734406.45233345</v>
      </c>
      <c r="AQ84" s="262">
        <v>372899988.02009231</v>
      </c>
      <c r="AR84" s="262">
        <v>389550041.96695495</v>
      </c>
      <c r="AS84" s="262">
        <v>406699082.62180918</v>
      </c>
      <c r="AT84" s="262">
        <v>424362058.95012599</v>
      </c>
      <c r="AU84" s="262">
        <v>442554367.56132573</v>
      </c>
      <c r="AV84" s="262">
        <v>461291866.10509592</v>
      </c>
      <c r="AW84" s="262">
        <v>480590887.06827879</v>
      </c>
      <c r="AX84" s="262">
        <v>500468251.98429227</v>
      </c>
      <c r="AY84" s="262">
        <v>520941286.06740636</v>
      </c>
      <c r="AZ84" s="262">
        <v>542027833.28456247</v>
      </c>
    </row>
    <row r="85" spans="1:52" x14ac:dyDescent="0.25">
      <c r="A85" s="277" t="s">
        <v>293</v>
      </c>
      <c r="B85" s="278">
        <v>1</v>
      </c>
      <c r="C85" s="278">
        <v>0.89928057553956831</v>
      </c>
      <c r="D85" s="278">
        <v>0.80870555354277707</v>
      </c>
      <c r="E85" s="278">
        <v>0.72725319563199364</v>
      </c>
      <c r="F85" s="278">
        <v>0.65400467233092952</v>
      </c>
      <c r="G85" s="278">
        <v>0.58813369813932503</v>
      </c>
      <c r="H85" s="278">
        <v>0.52889721055694694</v>
      </c>
      <c r="I85" s="278">
        <v>0.47562698791092334</v>
      </c>
      <c r="J85" s="278">
        <v>0.42772211143068645</v>
      </c>
      <c r="K85" s="278">
        <v>0.384642186538387</v>
      </c>
      <c r="L85" s="278">
        <v>0.34590124688703866</v>
      </c>
      <c r="M85" s="279">
        <v>0.31106227238043038</v>
      </c>
      <c r="N85" s="278">
        <v>0.27973225933491941</v>
      </c>
      <c r="O85" s="278">
        <v>0.25155778717169008</v>
      </c>
      <c r="P85" s="278">
        <v>0.22622103162921764</v>
      </c>
      <c r="Q85" s="278">
        <v>0.2034361795226777</v>
      </c>
      <c r="R85" s="278">
        <v>0.18294620460672453</v>
      </c>
      <c r="S85" s="278">
        <v>0.16451996817151485</v>
      </c>
      <c r="T85" s="278">
        <v>0.14794961166503132</v>
      </c>
      <c r="U85" s="278">
        <v>0.133048211928985</v>
      </c>
      <c r="V85" s="278">
        <v>0.11964767259800806</v>
      </c>
      <c r="W85" s="278">
        <v>0.10759682787590652</v>
      </c>
      <c r="X85" s="278">
        <v>9.6759737298477089E-2</v>
      </c>
      <c r="Y85" s="278">
        <v>8.7014152246831886E-2</v>
      </c>
      <c r="Z85" s="278">
        <v>7.825013691261859E-2</v>
      </c>
      <c r="AA85" s="278">
        <v>7.0368828158829652E-2</v>
      </c>
      <c r="AB85" s="278">
        <v>1</v>
      </c>
      <c r="AC85" s="278">
        <v>1</v>
      </c>
      <c r="AD85" s="278">
        <v>1</v>
      </c>
      <c r="AE85" s="278">
        <v>1</v>
      </c>
      <c r="AF85" s="278">
        <v>1</v>
      </c>
      <c r="AG85" s="278">
        <v>1</v>
      </c>
      <c r="AH85" s="278">
        <v>1</v>
      </c>
      <c r="AI85" s="278">
        <v>1</v>
      </c>
      <c r="AJ85" s="278">
        <v>1</v>
      </c>
      <c r="AK85" s="278">
        <v>1</v>
      </c>
      <c r="AL85" s="278">
        <v>1</v>
      </c>
      <c r="AM85" s="278">
        <v>1</v>
      </c>
      <c r="AN85" s="278">
        <v>1</v>
      </c>
      <c r="AO85" s="278">
        <v>1</v>
      </c>
      <c r="AP85" s="278">
        <v>1</v>
      </c>
      <c r="AQ85" s="278">
        <v>1</v>
      </c>
      <c r="AR85" s="278">
        <v>1</v>
      </c>
      <c r="AS85" s="278">
        <v>1</v>
      </c>
      <c r="AT85" s="278">
        <v>1</v>
      </c>
      <c r="AU85" s="278">
        <v>1</v>
      </c>
      <c r="AV85" s="278">
        <v>1</v>
      </c>
      <c r="AW85" s="278">
        <v>1</v>
      </c>
      <c r="AX85" s="278">
        <v>1</v>
      </c>
      <c r="AY85" s="278">
        <v>1</v>
      </c>
      <c r="AZ85" s="278">
        <v>1</v>
      </c>
    </row>
    <row r="86" spans="1:52" s="205" customFormat="1" ht="14.25" x14ac:dyDescent="0.25">
      <c r="A86" s="280" t="s">
        <v>581</v>
      </c>
      <c r="B86" s="281">
        <v>0</v>
      </c>
      <c r="C86" s="281">
        <v>-1850703.2386802458</v>
      </c>
      <c r="D86" s="281">
        <v>-193043.75719581594</v>
      </c>
      <c r="E86" s="281">
        <v>-9972.5758177441476</v>
      </c>
      <c r="F86" s="281">
        <v>3778602.5999446269</v>
      </c>
      <c r="G86" s="281">
        <v>3291005.2414051858</v>
      </c>
      <c r="H86" s="281">
        <v>3048259.7017065613</v>
      </c>
      <c r="I86" s="281">
        <v>2823418.546245933</v>
      </c>
      <c r="J86" s="281">
        <v>2615161.3938706932</v>
      </c>
      <c r="K86" s="281">
        <v>2422264.9016025923</v>
      </c>
      <c r="L86" s="281">
        <v>2243596.1301091812</v>
      </c>
      <c r="M86" s="263">
        <v>2078105.6987195527</v>
      </c>
      <c r="N86" s="281">
        <v>1922581.925542718</v>
      </c>
      <c r="O86" s="281">
        <v>1780769.0659307935</v>
      </c>
      <c r="P86" s="281">
        <v>1649416.1902706183</v>
      </c>
      <c r="Q86" s="281">
        <v>1527751.8042654498</v>
      </c>
      <c r="R86" s="281">
        <v>1415061.3149030244</v>
      </c>
      <c r="S86" s="281">
        <v>1310682.8338310672</v>
      </c>
      <c r="T86" s="281">
        <v>1214003.2902377127</v>
      </c>
      <c r="U86" s="281">
        <v>1124454.8304111147</v>
      </c>
      <c r="V86" s="281">
        <v>1041511.482835839</v>
      </c>
      <c r="W86" s="281">
        <v>964686.0692428624</v>
      </c>
      <c r="X86" s="281">
        <v>892486.19253792602</v>
      </c>
      <c r="Y86" s="281">
        <v>826652.96594319458</v>
      </c>
      <c r="Z86" s="281">
        <v>765675.66464872193</v>
      </c>
      <c r="AA86" s="281">
        <v>709196.12297239376</v>
      </c>
      <c r="AB86" s="281">
        <v>10380355.359287389</v>
      </c>
      <c r="AC86" s="281">
        <v>10691491.608940981</v>
      </c>
      <c r="AD86" s="281">
        <v>11011950.923631657</v>
      </c>
      <c r="AE86" s="281">
        <v>11342012.554828392</v>
      </c>
      <c r="AF86" s="281">
        <v>11681964.113924939</v>
      </c>
      <c r="AG86" s="281">
        <v>12032101.822332798</v>
      </c>
      <c r="AH86" s="281">
        <v>12392730.769048819</v>
      </c>
      <c r="AI86" s="281">
        <v>12764165.175920427</v>
      </c>
      <c r="AJ86" s="281">
        <v>13146728.670838434</v>
      </c>
      <c r="AK86" s="281">
        <v>13540754.569093768</v>
      </c>
      <c r="AL86" s="281">
        <v>13946586.16314213</v>
      </c>
      <c r="AM86" s="281">
        <v>14364577.021027058</v>
      </c>
      <c r="AN86" s="281">
        <v>14795091.293720238</v>
      </c>
      <c r="AO86" s="281">
        <v>15238504.031644709</v>
      </c>
      <c r="AP86" s="281">
        <v>15695201.510655429</v>
      </c>
      <c r="AQ86" s="281">
        <v>16165581.567758851</v>
      </c>
      <c r="AR86" s="281">
        <v>16650053.946862634</v>
      </c>
      <c r="AS86" s="281">
        <v>17149040.654854223</v>
      </c>
      <c r="AT86" s="281">
        <v>17662976.328316808</v>
      </c>
      <c r="AU86" s="281">
        <v>18192308.611199718</v>
      </c>
      <c r="AV86" s="281">
        <v>18737498.543770183</v>
      </c>
      <c r="AW86" s="281">
        <v>19299020.963182837</v>
      </c>
      <c r="AX86" s="281">
        <v>19877364.91601349</v>
      </c>
      <c r="AY86" s="281">
        <v>20473034.083114076</v>
      </c>
      <c r="AZ86" s="281">
        <v>21086547.217156064</v>
      </c>
    </row>
    <row r="87" spans="1:52" s="205" customFormat="1" ht="14.25" x14ac:dyDescent="0.25">
      <c r="A87" s="280" t="s">
        <v>582</v>
      </c>
      <c r="B87" s="281">
        <v>0</v>
      </c>
      <c r="C87" s="281">
        <v>-1850703.2386802458</v>
      </c>
      <c r="D87" s="281">
        <v>-2043746.9958760617</v>
      </c>
      <c r="E87" s="281">
        <v>-2053719.571693806</v>
      </c>
      <c r="F87" s="281">
        <v>1724883.0282508209</v>
      </c>
      <c r="G87" s="281">
        <v>5015888.2696560062</v>
      </c>
      <c r="H87" s="281">
        <v>8064147.9713625675</v>
      </c>
      <c r="I87" s="281">
        <v>10887566.517608501</v>
      </c>
      <c r="J87" s="281">
        <v>13502727.911479194</v>
      </c>
      <c r="K87" s="281">
        <v>15924992.813081786</v>
      </c>
      <c r="L87" s="281">
        <v>18168588.943190966</v>
      </c>
      <c r="M87" s="263">
        <v>20246694.641910519</v>
      </c>
      <c r="N87" s="281">
        <v>22169276.567453239</v>
      </c>
      <c r="O87" s="281">
        <v>23950045.633384034</v>
      </c>
      <c r="P87" s="281">
        <v>25599461.823654652</v>
      </c>
      <c r="Q87" s="281">
        <v>27127213.627920102</v>
      </c>
      <c r="R87" s="281">
        <v>28542274.942823127</v>
      </c>
      <c r="S87" s="281">
        <v>29852957.776654195</v>
      </c>
      <c r="T87" s="281">
        <v>31066961.066891909</v>
      </c>
      <c r="U87" s="281">
        <v>32191415.897303022</v>
      </c>
      <c r="V87" s="281">
        <v>33232927.380138863</v>
      </c>
      <c r="W87" s="281">
        <v>34197613.449381724</v>
      </c>
      <c r="X87" s="281">
        <v>35090099.64191965</v>
      </c>
      <c r="Y87" s="281">
        <v>35916752.607862845</v>
      </c>
      <c r="Z87" s="281">
        <v>36682428.272511564</v>
      </c>
      <c r="AA87" s="281">
        <v>37391624.395483956</v>
      </c>
      <c r="AB87" s="281">
        <v>47771979.754771344</v>
      </c>
      <c r="AC87" s="281">
        <v>58463471.363712326</v>
      </c>
      <c r="AD87" s="281">
        <v>69475422.287343979</v>
      </c>
      <c r="AE87" s="281">
        <v>80817434.842172369</v>
      </c>
      <c r="AF87" s="281">
        <v>92499398.956097305</v>
      </c>
      <c r="AG87" s="281">
        <v>104531500.7784301</v>
      </c>
      <c r="AH87" s="281">
        <v>116924231.54747893</v>
      </c>
      <c r="AI87" s="281">
        <v>129688396.72339936</v>
      </c>
      <c r="AJ87" s="281">
        <v>142835125.39423779</v>
      </c>
      <c r="AK87" s="281">
        <v>156375879.96333155</v>
      </c>
      <c r="AL87" s="281">
        <v>170322466.12647367</v>
      </c>
      <c r="AM87" s="281">
        <v>184687043.14750072</v>
      </c>
      <c r="AN87" s="281">
        <v>199482134.44122097</v>
      </c>
      <c r="AO87" s="281">
        <v>214720638.47286567</v>
      </c>
      <c r="AP87" s="281">
        <v>230415839.9835211</v>
      </c>
      <c r="AQ87" s="281">
        <v>246581421.55127996</v>
      </c>
      <c r="AR87" s="281">
        <v>263231475.4981426</v>
      </c>
      <c r="AS87" s="281">
        <v>280380516.15299684</v>
      </c>
      <c r="AT87" s="281">
        <v>298043492.48131365</v>
      </c>
      <c r="AU87" s="281">
        <v>316235801.09251338</v>
      </c>
      <c r="AV87" s="281">
        <v>334973299.63628358</v>
      </c>
      <c r="AW87" s="281">
        <v>354272320.59946644</v>
      </c>
      <c r="AX87" s="281">
        <v>374149685.51547992</v>
      </c>
      <c r="AY87" s="281">
        <v>394622719.59859401</v>
      </c>
      <c r="AZ87" s="281">
        <v>415709266.81575006</v>
      </c>
    </row>
    <row r="88" spans="1:52" s="205" customFormat="1" ht="14.25" x14ac:dyDescent="0.25">
      <c r="A88" s="280" t="s">
        <v>583</v>
      </c>
      <c r="B88" s="282">
        <v>0</v>
      </c>
      <c r="C88" s="282">
        <v>0</v>
      </c>
      <c r="D88" s="282">
        <v>0</v>
      </c>
      <c r="E88" s="282">
        <v>0</v>
      </c>
      <c r="F88" s="282">
        <v>0.37155060963552788</v>
      </c>
      <c r="G88" s="282">
        <v>0.61125798865250247</v>
      </c>
      <c r="H88" s="282">
        <v>0.71039711072702083</v>
      </c>
      <c r="I88" s="282">
        <v>0.75701812836687288</v>
      </c>
      <c r="J88" s="282">
        <v>0.78053665259082217</v>
      </c>
      <c r="K88" s="282">
        <v>0.79292341131258137</v>
      </c>
      <c r="L88" s="282">
        <v>0.79962983334128568</v>
      </c>
      <c r="M88" s="283">
        <v>0.80332659485072599</v>
      </c>
      <c r="N88" s="282">
        <v>0.80538600434528229</v>
      </c>
      <c r="O88" s="282">
        <v>0.80654341989335387</v>
      </c>
      <c r="P88" s="282">
        <v>0.80719712306780855</v>
      </c>
      <c r="Q88" s="282">
        <v>0.80756750526300936</v>
      </c>
      <c r="R88" s="282">
        <v>0.80777778534016509</v>
      </c>
      <c r="S88" s="282">
        <v>0.80789732214502585</v>
      </c>
      <c r="T88" s="282">
        <v>0.80796532915891262</v>
      </c>
      <c r="U88" s="282">
        <v>0.80800403913578656</v>
      </c>
      <c r="V88" s="282">
        <v>0.80802607989320552</v>
      </c>
      <c r="W88" s="282">
        <v>0.80803863188955161</v>
      </c>
      <c r="X88" s="282">
        <v>0.8080457726321939</v>
      </c>
      <c r="Y88" s="282">
        <v>0.80804983997808155</v>
      </c>
      <c r="Z88" s="282">
        <v>0.80805215682565046</v>
      </c>
      <c r="AA88" s="282">
        <v>0.80805347658588844</v>
      </c>
      <c r="AB88" s="282">
        <v>0.80805422838072594</v>
      </c>
      <c r="AC88" s="282">
        <v>0.80805465664084397</v>
      </c>
      <c r="AD88" s="282">
        <v>0.80805490060064522</v>
      </c>
      <c r="AE88" s="282">
        <v>0.8080550395736088</v>
      </c>
      <c r="AF88" s="282">
        <v>0.80805511874040259</v>
      </c>
      <c r="AG88" s="282">
        <v>0.80805516383829401</v>
      </c>
      <c r="AH88" s="282">
        <v>0.80805518952861943</v>
      </c>
      <c r="AI88" s="282">
        <v>0.80805520416329379</v>
      </c>
      <c r="AJ88" s="282">
        <v>0.80805521250003776</v>
      </c>
      <c r="AK88" s="282">
        <v>0.80805521724912199</v>
      </c>
      <c r="AL88" s="282">
        <v>0.80805521995447038</v>
      </c>
      <c r="AM88" s="282">
        <v>0.80805522149559006</v>
      </c>
      <c r="AN88" s="282">
        <v>0.80805522237349869</v>
      </c>
      <c r="AO88" s="282">
        <v>0.80805522287360532</v>
      </c>
      <c r="AP88" s="282">
        <v>0.80805522315849432</v>
      </c>
      <c r="AQ88" s="282">
        <v>0.80805522332078317</v>
      </c>
      <c r="AR88" s="282">
        <v>0.80805522341323144</v>
      </c>
      <c r="AS88" s="282">
        <v>0.80805522346589531</v>
      </c>
      <c r="AT88" s="282">
        <v>0.80805522349589576</v>
      </c>
      <c r="AU88" s="282">
        <v>0.80805522351298564</v>
      </c>
      <c r="AV88" s="282">
        <v>0.80805522352272097</v>
      </c>
      <c r="AW88" s="282">
        <v>0.80805522352826675</v>
      </c>
      <c r="AX88" s="282">
        <v>0.80805522353142578</v>
      </c>
      <c r="AY88" s="282">
        <v>0.80805522353322545</v>
      </c>
      <c r="AZ88" s="282">
        <v>0.80805522353425085</v>
      </c>
    </row>
    <row r="89" spans="1:52" s="205" customFormat="1" ht="14.25" x14ac:dyDescent="0.25">
      <c r="A89" s="280" t="s">
        <v>584</v>
      </c>
      <c r="B89" s="284">
        <v>0</v>
      </c>
      <c r="C89" s="284">
        <v>0</v>
      </c>
      <c r="D89" s="284">
        <v>0</v>
      </c>
      <c r="E89" s="284">
        <v>0</v>
      </c>
      <c r="F89" s="284">
        <v>3.3998868647263527</v>
      </c>
      <c r="G89" s="284">
        <v>0</v>
      </c>
      <c r="H89" s="284">
        <v>0</v>
      </c>
      <c r="I89" s="284">
        <v>0</v>
      </c>
      <c r="J89" s="284">
        <v>0</v>
      </c>
      <c r="K89" s="284">
        <v>0</v>
      </c>
      <c r="L89" s="284">
        <v>0</v>
      </c>
      <c r="M89" s="285">
        <v>0</v>
      </c>
      <c r="N89" s="284">
        <v>0</v>
      </c>
      <c r="O89" s="284">
        <v>0</v>
      </c>
      <c r="P89" s="284">
        <v>0</v>
      </c>
      <c r="Q89" s="284">
        <v>0</v>
      </c>
      <c r="R89" s="284">
        <v>0</v>
      </c>
      <c r="S89" s="284">
        <v>0</v>
      </c>
      <c r="T89" s="284">
        <v>0</v>
      </c>
      <c r="U89" s="284">
        <v>0</v>
      </c>
      <c r="V89" s="284">
        <v>0</v>
      </c>
      <c r="W89" s="284">
        <v>0</v>
      </c>
      <c r="X89" s="284">
        <v>0</v>
      </c>
      <c r="Y89" s="284">
        <v>0</v>
      </c>
      <c r="Z89" s="284">
        <v>0</v>
      </c>
      <c r="AA89" s="284">
        <v>0</v>
      </c>
      <c r="AB89" s="284">
        <v>0</v>
      </c>
      <c r="AC89" s="284">
        <v>0</v>
      </c>
      <c r="AD89" s="284">
        <v>0</v>
      </c>
      <c r="AE89" s="284">
        <v>0</v>
      </c>
      <c r="AF89" s="284">
        <v>0</v>
      </c>
      <c r="AG89" s="284">
        <v>0</v>
      </c>
      <c r="AH89" s="284">
        <v>0</v>
      </c>
      <c r="AI89" s="284">
        <v>0</v>
      </c>
      <c r="AJ89" s="284">
        <v>0</v>
      </c>
      <c r="AK89" s="284">
        <v>0</v>
      </c>
      <c r="AL89" s="284">
        <v>0</v>
      </c>
      <c r="AM89" s="284">
        <v>0</v>
      </c>
      <c r="AN89" s="284">
        <v>0</v>
      </c>
      <c r="AO89" s="284">
        <v>0</v>
      </c>
      <c r="AP89" s="284">
        <v>0</v>
      </c>
      <c r="AQ89" s="284">
        <v>0</v>
      </c>
      <c r="AR89" s="284">
        <v>0</v>
      </c>
      <c r="AS89" s="284">
        <v>0</v>
      </c>
      <c r="AT89" s="284">
        <v>0</v>
      </c>
      <c r="AU89" s="284">
        <v>0</v>
      </c>
      <c r="AV89" s="284">
        <v>0</v>
      </c>
      <c r="AW89" s="284">
        <v>0</v>
      </c>
      <c r="AX89" s="284">
        <v>0</v>
      </c>
      <c r="AY89" s="284">
        <v>0</v>
      </c>
      <c r="AZ89" s="284">
        <v>0</v>
      </c>
    </row>
    <row r="90" spans="1:52" s="205" customFormat="1" ht="15" thickBot="1" x14ac:dyDescent="0.3">
      <c r="A90" s="286" t="s">
        <v>585</v>
      </c>
      <c r="B90" s="287">
        <v>0</v>
      </c>
      <c r="C90" s="287">
        <v>0</v>
      </c>
      <c r="D90" s="287">
        <v>0</v>
      </c>
      <c r="E90" s="287">
        <v>0</v>
      </c>
      <c r="F90" s="287">
        <v>3.5435129832716203</v>
      </c>
      <c r="G90" s="287">
        <v>0</v>
      </c>
      <c r="H90" s="287">
        <v>0</v>
      </c>
      <c r="I90" s="287">
        <v>0</v>
      </c>
      <c r="J90" s="287">
        <v>0</v>
      </c>
      <c r="K90" s="287">
        <v>0</v>
      </c>
      <c r="L90" s="287">
        <v>0</v>
      </c>
      <c r="M90" s="288">
        <v>0</v>
      </c>
      <c r="N90" s="287">
        <v>0</v>
      </c>
      <c r="O90" s="287">
        <v>0</v>
      </c>
      <c r="P90" s="287">
        <v>0</v>
      </c>
      <c r="Q90" s="287">
        <v>0</v>
      </c>
      <c r="R90" s="287">
        <v>0</v>
      </c>
      <c r="S90" s="287">
        <v>0</v>
      </c>
      <c r="T90" s="287">
        <v>0</v>
      </c>
      <c r="U90" s="287">
        <v>0</v>
      </c>
      <c r="V90" s="287">
        <v>0</v>
      </c>
      <c r="W90" s="287">
        <v>0</v>
      </c>
      <c r="X90" s="287">
        <v>0</v>
      </c>
      <c r="Y90" s="287">
        <v>0</v>
      </c>
      <c r="Z90" s="287">
        <v>0</v>
      </c>
      <c r="AA90" s="287">
        <v>0</v>
      </c>
      <c r="AB90" s="287">
        <v>0</v>
      </c>
      <c r="AC90" s="287">
        <v>0</v>
      </c>
      <c r="AD90" s="287">
        <v>0</v>
      </c>
      <c r="AE90" s="287">
        <v>0</v>
      </c>
      <c r="AF90" s="287">
        <v>0</v>
      </c>
      <c r="AG90" s="287">
        <v>0</v>
      </c>
      <c r="AH90" s="287">
        <v>0</v>
      </c>
      <c r="AI90" s="287">
        <v>0</v>
      </c>
      <c r="AJ90" s="287">
        <v>0</v>
      </c>
      <c r="AK90" s="287">
        <v>0</v>
      </c>
      <c r="AL90" s="287">
        <v>0</v>
      </c>
      <c r="AM90" s="287">
        <v>0</v>
      </c>
      <c r="AN90" s="287">
        <v>0</v>
      </c>
      <c r="AO90" s="287">
        <v>0</v>
      </c>
      <c r="AP90" s="287">
        <v>0</v>
      </c>
      <c r="AQ90" s="287">
        <v>0</v>
      </c>
      <c r="AR90" s="287">
        <v>0</v>
      </c>
      <c r="AS90" s="287">
        <v>0</v>
      </c>
      <c r="AT90" s="287">
        <v>0</v>
      </c>
      <c r="AU90" s="287">
        <v>0</v>
      </c>
      <c r="AV90" s="287">
        <v>0</v>
      </c>
      <c r="AW90" s="287">
        <v>0</v>
      </c>
      <c r="AX90" s="287">
        <v>0</v>
      </c>
      <c r="AY90" s="287">
        <v>0</v>
      </c>
      <c r="AZ90" s="287">
        <v>0</v>
      </c>
    </row>
    <row r="91" spans="1:52" x14ac:dyDescent="0.25">
      <c r="C91" s="289"/>
      <c r="D91" s="289"/>
      <c r="E91" s="289"/>
      <c r="F91" s="289"/>
      <c r="G91" s="289"/>
      <c r="H91" s="289"/>
      <c r="I91" s="289"/>
      <c r="J91" s="289"/>
    </row>
    <row r="92" spans="1:52" ht="64.5" customHeight="1" x14ac:dyDescent="0.25">
      <c r="A92" s="369"/>
      <c r="B92" s="369"/>
      <c r="C92" s="369"/>
      <c r="D92" s="369"/>
      <c r="E92" s="369"/>
      <c r="F92" s="369"/>
      <c r="G92" s="369"/>
      <c r="H92" s="369"/>
      <c r="I92" s="369"/>
      <c r="J92" s="369"/>
      <c r="K92" s="369"/>
    </row>
    <row r="93" spans="1:52" x14ac:dyDescent="0.25">
      <c r="B93" s="289"/>
    </row>
    <row r="94" spans="1:52" x14ac:dyDescent="0.25">
      <c r="C94" s="289"/>
    </row>
    <row r="97" spans="2:13" ht="27.75" x14ac:dyDescent="0.25">
      <c r="B97" s="203"/>
      <c r="M97" s="203"/>
    </row>
    <row r="98" spans="2:13" ht="27.75" x14ac:dyDescent="0.25">
      <c r="B98" s="203"/>
      <c r="M98" s="290"/>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C25" sqref="C25:D53"/>
    </sheetView>
  </sheetViews>
  <sheetFormatPr defaultRowHeight="15.75" x14ac:dyDescent="0.25"/>
  <cols>
    <col min="1" max="1" width="9.140625" style="65"/>
    <col min="2" max="2" width="37.7109375" style="65" customWidth="1"/>
    <col min="3" max="3" width="14.140625" style="65" customWidth="1"/>
    <col min="4" max="4" width="17.8554687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0" t="str">
        <f>'1. паспорт местоположение'!A5:C5</f>
        <v>Год раскрытия информации: 2026 год</v>
      </c>
      <c r="B5" s="330"/>
      <c r="C5" s="330"/>
      <c r="D5" s="330"/>
      <c r="E5" s="330"/>
      <c r="F5" s="330"/>
      <c r="G5" s="330"/>
      <c r="H5" s="330"/>
      <c r="I5" s="330"/>
      <c r="J5" s="330"/>
      <c r="K5" s="330"/>
      <c r="L5" s="33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4"/>
    </row>
    <row r="7" spans="1:44" ht="18.75" x14ac:dyDescent="0.25">
      <c r="A7" s="324" t="s">
        <v>10</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21" t="s">
        <v>9</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6" t="str">
        <f>'1. паспорт местоположение'!A12:C12</f>
        <v>N_TP3300.PS.0137</v>
      </c>
      <c r="B12" s="326"/>
      <c r="C12" s="326"/>
      <c r="D12" s="326"/>
      <c r="E12" s="326"/>
      <c r="F12" s="326"/>
      <c r="G12" s="326"/>
      <c r="H12" s="326"/>
      <c r="I12" s="326"/>
      <c r="J12" s="326"/>
      <c r="K12" s="326"/>
      <c r="L12" s="326"/>
    </row>
    <row r="13" spans="1:44" x14ac:dyDescent="0.25">
      <c r="A13" s="321" t="s">
        <v>8</v>
      </c>
      <c r="B13" s="321"/>
      <c r="C13" s="321"/>
      <c r="D13" s="321"/>
      <c r="E13" s="321"/>
      <c r="F13" s="321"/>
      <c r="G13" s="321"/>
      <c r="H13" s="321"/>
      <c r="I13" s="321"/>
      <c r="J13" s="321"/>
      <c r="K13" s="321"/>
      <c r="L13" s="321"/>
    </row>
    <row r="14" spans="1:44" ht="18.75" x14ac:dyDescent="0.25">
      <c r="A14" s="329"/>
      <c r="B14" s="329"/>
      <c r="C14" s="329"/>
      <c r="D14" s="329"/>
      <c r="E14" s="329"/>
      <c r="F14" s="329"/>
      <c r="G14" s="329"/>
      <c r="H14" s="329"/>
      <c r="I14" s="329"/>
      <c r="J14" s="329"/>
      <c r="K14" s="329"/>
      <c r="L14" s="329"/>
    </row>
    <row r="15" spans="1:44" ht="55.5" customHeight="1" x14ac:dyDescent="0.25">
      <c r="A15" s="32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26"/>
      <c r="C15" s="326"/>
      <c r="D15" s="326"/>
      <c r="E15" s="326"/>
      <c r="F15" s="326"/>
      <c r="G15" s="326"/>
      <c r="H15" s="326"/>
      <c r="I15" s="326"/>
      <c r="J15" s="326"/>
      <c r="K15" s="326"/>
      <c r="L15" s="326"/>
    </row>
    <row r="16" spans="1:44" x14ac:dyDescent="0.25">
      <c r="A16" s="321" t="s">
        <v>7</v>
      </c>
      <c r="B16" s="321"/>
      <c r="C16" s="321"/>
      <c r="D16" s="321"/>
      <c r="E16" s="321"/>
      <c r="F16" s="321"/>
      <c r="G16" s="321"/>
      <c r="H16" s="321"/>
      <c r="I16" s="321"/>
      <c r="J16" s="321"/>
      <c r="K16" s="321"/>
      <c r="L16" s="321"/>
    </row>
    <row r="17" spans="1:12" ht="15.75" customHeight="1" x14ac:dyDescent="0.25">
      <c r="L17" s="82"/>
    </row>
    <row r="18" spans="1:12" x14ac:dyDescent="0.25">
      <c r="K18" s="81"/>
    </row>
    <row r="19" spans="1:12" ht="15.75" customHeight="1" x14ac:dyDescent="0.25">
      <c r="A19" s="378" t="s">
        <v>484</v>
      </c>
      <c r="B19" s="378"/>
      <c r="C19" s="378"/>
      <c r="D19" s="378"/>
      <c r="E19" s="378"/>
      <c r="F19" s="378"/>
      <c r="G19" s="378"/>
      <c r="H19" s="378"/>
      <c r="I19" s="378"/>
      <c r="J19" s="378"/>
      <c r="K19" s="378"/>
      <c r="L19" s="378"/>
    </row>
    <row r="20" spans="1:12" x14ac:dyDescent="0.25">
      <c r="A20" s="66"/>
      <c r="B20" s="66"/>
      <c r="C20" s="80"/>
      <c r="D20" s="80"/>
      <c r="E20" s="80"/>
      <c r="F20" s="80"/>
      <c r="G20" s="80"/>
      <c r="H20" s="80"/>
      <c r="I20" s="80"/>
      <c r="J20" s="80"/>
      <c r="K20" s="80"/>
      <c r="L20" s="80"/>
    </row>
    <row r="21" spans="1:12" ht="28.5" customHeight="1" x14ac:dyDescent="0.25">
      <c r="A21" s="379" t="s">
        <v>221</v>
      </c>
      <c r="B21" s="379" t="s">
        <v>220</v>
      </c>
      <c r="C21" s="385" t="s">
        <v>416</v>
      </c>
      <c r="D21" s="385"/>
      <c r="E21" s="385"/>
      <c r="F21" s="385"/>
      <c r="G21" s="385"/>
      <c r="H21" s="385"/>
      <c r="I21" s="380" t="s">
        <v>219</v>
      </c>
      <c r="J21" s="382" t="s">
        <v>418</v>
      </c>
      <c r="K21" s="379" t="s">
        <v>218</v>
      </c>
      <c r="L21" s="381" t="s">
        <v>417</v>
      </c>
    </row>
    <row r="22" spans="1:12" ht="58.5" customHeight="1" x14ac:dyDescent="0.25">
      <c r="A22" s="379"/>
      <c r="B22" s="379"/>
      <c r="C22" s="386" t="s">
        <v>3</v>
      </c>
      <c r="D22" s="386"/>
      <c r="E22" s="138"/>
      <c r="F22" s="139"/>
      <c r="G22" s="387" t="s">
        <v>2</v>
      </c>
      <c r="H22" s="388"/>
      <c r="I22" s="380"/>
      <c r="J22" s="383"/>
      <c r="K22" s="379"/>
      <c r="L22" s="381"/>
    </row>
    <row r="23" spans="1:12" ht="47.25" x14ac:dyDescent="0.25">
      <c r="A23" s="379"/>
      <c r="B23" s="379"/>
      <c r="C23" s="79" t="s">
        <v>217</v>
      </c>
      <c r="D23" s="79" t="s">
        <v>216</v>
      </c>
      <c r="E23" s="79" t="s">
        <v>217</v>
      </c>
      <c r="F23" s="79" t="s">
        <v>216</v>
      </c>
      <c r="G23" s="79" t="s">
        <v>217</v>
      </c>
      <c r="H23" s="79" t="s">
        <v>216</v>
      </c>
      <c r="I23" s="380"/>
      <c r="J23" s="384"/>
      <c r="K23" s="379"/>
      <c r="L23" s="381"/>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215</v>
      </c>
      <c r="C25" s="77"/>
      <c r="D25" s="77"/>
      <c r="E25" s="77"/>
      <c r="F25" s="77"/>
      <c r="G25" s="77"/>
      <c r="H25" s="77"/>
      <c r="I25" s="304"/>
      <c r="J25" s="304"/>
      <c r="K25" s="72"/>
      <c r="L25" s="90"/>
    </row>
    <row r="26" spans="1:12" ht="39" customHeight="1" x14ac:dyDescent="0.25">
      <c r="A26" s="74" t="s">
        <v>214</v>
      </c>
      <c r="B26" s="78" t="s">
        <v>423</v>
      </c>
      <c r="C26" s="187">
        <f>D26-10</f>
        <v>44638</v>
      </c>
      <c r="D26" s="187">
        <v>44648</v>
      </c>
      <c r="E26" s="192"/>
      <c r="F26" s="192"/>
      <c r="G26" s="187">
        <v>44638</v>
      </c>
      <c r="H26" s="187">
        <v>44648</v>
      </c>
      <c r="I26" s="304">
        <v>1</v>
      </c>
      <c r="J26" s="304">
        <v>1</v>
      </c>
      <c r="K26" s="72"/>
      <c r="L26" s="72"/>
    </row>
    <row r="27" spans="1:12" s="67" customFormat="1" ht="39" customHeight="1" x14ac:dyDescent="0.25">
      <c r="A27" s="74" t="s">
        <v>213</v>
      </c>
      <c r="B27" s="78" t="s">
        <v>425</v>
      </c>
      <c r="C27" s="192" t="s">
        <v>556</v>
      </c>
      <c r="D27" s="192"/>
      <c r="E27" s="192"/>
      <c r="F27" s="192"/>
      <c r="G27" s="192" t="s">
        <v>556</v>
      </c>
      <c r="H27" s="192"/>
      <c r="I27" s="304"/>
      <c r="J27" s="304"/>
      <c r="K27" s="72"/>
      <c r="L27" s="72"/>
    </row>
    <row r="28" spans="1:12" s="67" customFormat="1" ht="70.5" customHeight="1" x14ac:dyDescent="0.25">
      <c r="A28" s="74" t="s">
        <v>424</v>
      </c>
      <c r="B28" s="78" t="s">
        <v>429</v>
      </c>
      <c r="C28" s="192" t="s">
        <v>556</v>
      </c>
      <c r="D28" s="192"/>
      <c r="E28" s="192"/>
      <c r="F28" s="192"/>
      <c r="G28" s="192" t="s">
        <v>556</v>
      </c>
      <c r="H28" s="192"/>
      <c r="I28" s="304"/>
      <c r="J28" s="304"/>
      <c r="K28" s="72"/>
      <c r="L28" s="72"/>
    </row>
    <row r="29" spans="1:12" s="67" customFormat="1" ht="54" customHeight="1" x14ac:dyDescent="0.25">
      <c r="A29" s="74" t="s">
        <v>212</v>
      </c>
      <c r="B29" s="78" t="s">
        <v>428</v>
      </c>
      <c r="C29" s="192" t="s">
        <v>556</v>
      </c>
      <c r="D29" s="192"/>
      <c r="E29" s="192"/>
      <c r="F29" s="192"/>
      <c r="G29" s="192" t="s">
        <v>556</v>
      </c>
      <c r="H29" s="192"/>
      <c r="I29" s="304"/>
      <c r="J29" s="304"/>
      <c r="K29" s="72"/>
      <c r="L29" s="72"/>
    </row>
    <row r="30" spans="1:12" s="67" customFormat="1" ht="42" customHeight="1" x14ac:dyDescent="0.25">
      <c r="A30" s="74" t="s">
        <v>211</v>
      </c>
      <c r="B30" s="78" t="s">
        <v>430</v>
      </c>
      <c r="C30" s="188">
        <v>45887</v>
      </c>
      <c r="D30" s="188">
        <f>C35</f>
        <v>46381</v>
      </c>
      <c r="E30" s="192"/>
      <c r="F30" s="192"/>
      <c r="G30" s="188">
        <v>46252</v>
      </c>
      <c r="H30" s="188">
        <v>46746</v>
      </c>
      <c r="I30" s="304"/>
      <c r="J30" s="304"/>
      <c r="K30" s="72"/>
      <c r="L30" s="72"/>
    </row>
    <row r="31" spans="1:12" s="67" customFormat="1" ht="37.5" customHeight="1" x14ac:dyDescent="0.25">
      <c r="A31" s="74" t="s">
        <v>210</v>
      </c>
      <c r="B31" s="73" t="s">
        <v>426</v>
      </c>
      <c r="C31" s="189">
        <v>45139</v>
      </c>
      <c r="D31" s="189">
        <v>45156</v>
      </c>
      <c r="E31" s="192"/>
      <c r="F31" s="192"/>
      <c r="G31" s="189">
        <v>45139</v>
      </c>
      <c r="H31" s="189">
        <v>45156</v>
      </c>
      <c r="I31" s="304">
        <v>1</v>
      </c>
      <c r="J31" s="304">
        <v>1</v>
      </c>
      <c r="K31" s="72"/>
      <c r="L31" s="72"/>
    </row>
    <row r="32" spans="1:12" s="67" customFormat="1" ht="31.5" x14ac:dyDescent="0.25">
      <c r="A32" s="74" t="s">
        <v>208</v>
      </c>
      <c r="B32" s="73" t="s">
        <v>431</v>
      </c>
      <c r="C32" s="189">
        <v>46297</v>
      </c>
      <c r="D32" s="189">
        <v>46357</v>
      </c>
      <c r="E32" s="192"/>
      <c r="F32" s="192"/>
      <c r="G32" s="189">
        <v>46662</v>
      </c>
      <c r="H32" s="189">
        <v>46722</v>
      </c>
      <c r="I32" s="304"/>
      <c r="J32" s="304"/>
      <c r="K32" s="72"/>
      <c r="L32" s="72"/>
    </row>
    <row r="33" spans="1:12" s="67" customFormat="1" ht="37.5" customHeight="1" x14ac:dyDescent="0.25">
      <c r="A33" s="74" t="s">
        <v>442</v>
      </c>
      <c r="B33" s="73" t="s">
        <v>359</v>
      </c>
      <c r="C33" s="187" t="s">
        <v>556</v>
      </c>
      <c r="D33" s="187"/>
      <c r="E33" s="192"/>
      <c r="F33" s="192"/>
      <c r="G33" s="187" t="s">
        <v>556</v>
      </c>
      <c r="H33" s="187"/>
      <c r="I33" s="304"/>
      <c r="J33" s="304"/>
      <c r="K33" s="72"/>
      <c r="L33" s="72"/>
    </row>
    <row r="34" spans="1:12" s="67" customFormat="1" ht="47.25" customHeight="1" x14ac:dyDescent="0.25">
      <c r="A34" s="74" t="s">
        <v>443</v>
      </c>
      <c r="B34" s="73" t="s">
        <v>435</v>
      </c>
      <c r="C34" s="187" t="s">
        <v>556</v>
      </c>
      <c r="D34" s="187"/>
      <c r="E34" s="192"/>
      <c r="F34" s="192"/>
      <c r="G34" s="187" t="s">
        <v>556</v>
      </c>
      <c r="H34" s="187"/>
      <c r="I34" s="305"/>
      <c r="J34" s="305"/>
      <c r="K34" s="76"/>
      <c r="L34" s="72"/>
    </row>
    <row r="35" spans="1:12" s="67" customFormat="1" ht="49.5" customHeight="1" x14ac:dyDescent="0.25">
      <c r="A35" s="74" t="s">
        <v>444</v>
      </c>
      <c r="B35" s="73" t="s">
        <v>209</v>
      </c>
      <c r="C35" s="190">
        <v>46381</v>
      </c>
      <c r="D35" s="190">
        <v>46386</v>
      </c>
      <c r="E35" s="192"/>
      <c r="F35" s="192"/>
      <c r="G35" s="190">
        <v>46746</v>
      </c>
      <c r="H35" s="190">
        <v>46751</v>
      </c>
      <c r="I35" s="305"/>
      <c r="J35" s="305"/>
      <c r="K35" s="76"/>
      <c r="L35" s="72"/>
    </row>
    <row r="36" spans="1:12" ht="37.5" customHeight="1" x14ac:dyDescent="0.25">
      <c r="A36" s="74" t="s">
        <v>445</v>
      </c>
      <c r="B36" s="73" t="s">
        <v>427</v>
      </c>
      <c r="C36" s="187" t="s">
        <v>556</v>
      </c>
      <c r="D36" s="187"/>
      <c r="E36" s="193"/>
      <c r="F36" s="194"/>
      <c r="G36" s="187" t="s">
        <v>556</v>
      </c>
      <c r="H36" s="187"/>
      <c r="I36" s="306"/>
      <c r="J36" s="306"/>
      <c r="K36" s="72"/>
      <c r="L36" s="72"/>
    </row>
    <row r="37" spans="1:12" ht="30.75" customHeight="1" x14ac:dyDescent="0.25">
      <c r="A37" s="74" t="s">
        <v>446</v>
      </c>
      <c r="B37" s="73" t="s">
        <v>207</v>
      </c>
      <c r="C37" s="190">
        <f>D32</f>
        <v>46357</v>
      </c>
      <c r="D37" s="190">
        <v>46381</v>
      </c>
      <c r="E37" s="193"/>
      <c r="F37" s="194"/>
      <c r="G37" s="190">
        <v>46722</v>
      </c>
      <c r="H37" s="190">
        <v>46746</v>
      </c>
      <c r="I37" s="306"/>
      <c r="J37" s="306"/>
      <c r="K37" s="72"/>
      <c r="L37" s="72"/>
    </row>
    <row r="38" spans="1:12" ht="34.5" customHeight="1" x14ac:dyDescent="0.25">
      <c r="A38" s="74" t="s">
        <v>447</v>
      </c>
      <c r="B38" s="75" t="s">
        <v>206</v>
      </c>
      <c r="C38" s="191"/>
      <c r="D38" s="195"/>
      <c r="E38" s="195"/>
      <c r="F38" s="195"/>
      <c r="G38" s="191"/>
      <c r="H38" s="195"/>
      <c r="I38" s="307"/>
      <c r="J38" s="307"/>
      <c r="K38" s="72"/>
      <c r="L38" s="72"/>
    </row>
    <row r="39" spans="1:12" ht="63" x14ac:dyDescent="0.25">
      <c r="A39" s="74">
        <v>2</v>
      </c>
      <c r="B39" s="73" t="s">
        <v>432</v>
      </c>
      <c r="C39" s="187" t="s">
        <v>558</v>
      </c>
      <c r="D39" s="187" t="s">
        <v>558</v>
      </c>
      <c r="E39" s="195"/>
      <c r="F39" s="195"/>
      <c r="G39" s="187" t="s">
        <v>558</v>
      </c>
      <c r="H39" s="187" t="s">
        <v>558</v>
      </c>
      <c r="I39" s="307"/>
      <c r="J39" s="307"/>
      <c r="K39" s="72"/>
      <c r="L39" s="72"/>
    </row>
    <row r="40" spans="1:12" ht="33.75" customHeight="1" x14ac:dyDescent="0.25">
      <c r="A40" s="74" t="s">
        <v>205</v>
      </c>
      <c r="B40" s="73" t="s">
        <v>434</v>
      </c>
      <c r="C40" s="187" t="s">
        <v>558</v>
      </c>
      <c r="D40" s="187" t="s">
        <v>558</v>
      </c>
      <c r="E40" s="195"/>
      <c r="F40" s="195"/>
      <c r="G40" s="187" t="s">
        <v>558</v>
      </c>
      <c r="H40" s="187" t="s">
        <v>558</v>
      </c>
      <c r="I40" s="307"/>
      <c r="J40" s="307"/>
      <c r="K40" s="72"/>
      <c r="L40" s="72"/>
    </row>
    <row r="41" spans="1:12" ht="63" customHeight="1" x14ac:dyDescent="0.25">
      <c r="A41" s="74" t="s">
        <v>204</v>
      </c>
      <c r="B41" s="75" t="s">
        <v>515</v>
      </c>
      <c r="C41" s="187"/>
      <c r="D41" s="187"/>
      <c r="E41" s="195"/>
      <c r="F41" s="195"/>
      <c r="G41" s="187"/>
      <c r="H41" s="187"/>
      <c r="I41" s="307"/>
      <c r="J41" s="307"/>
      <c r="K41" s="72"/>
      <c r="L41" s="72"/>
    </row>
    <row r="42" spans="1:12" ht="58.5" customHeight="1" x14ac:dyDescent="0.25">
      <c r="A42" s="74">
        <v>3</v>
      </c>
      <c r="B42" s="73" t="s">
        <v>433</v>
      </c>
      <c r="C42" s="187" t="s">
        <v>558</v>
      </c>
      <c r="D42" s="187" t="s">
        <v>558</v>
      </c>
      <c r="E42" s="195"/>
      <c r="F42" s="195"/>
      <c r="G42" s="187" t="s">
        <v>558</v>
      </c>
      <c r="H42" s="187" t="s">
        <v>558</v>
      </c>
      <c r="I42" s="307"/>
      <c r="J42" s="307"/>
      <c r="K42" s="72"/>
      <c r="L42" s="72"/>
    </row>
    <row r="43" spans="1:12" ht="34.5" customHeight="1" x14ac:dyDescent="0.25">
      <c r="A43" s="74" t="s">
        <v>203</v>
      </c>
      <c r="B43" s="73" t="s">
        <v>201</v>
      </c>
      <c r="C43" s="187" t="s">
        <v>558</v>
      </c>
      <c r="D43" s="187" t="s">
        <v>558</v>
      </c>
      <c r="E43" s="195"/>
      <c r="F43" s="195"/>
      <c r="G43" s="187" t="s">
        <v>558</v>
      </c>
      <c r="H43" s="187" t="s">
        <v>558</v>
      </c>
      <c r="I43" s="307"/>
      <c r="J43" s="307"/>
      <c r="K43" s="72"/>
      <c r="L43" s="72"/>
    </row>
    <row r="44" spans="1:12" ht="24.75" customHeight="1" x14ac:dyDescent="0.25">
      <c r="A44" s="74" t="s">
        <v>202</v>
      </c>
      <c r="B44" s="73" t="s">
        <v>199</v>
      </c>
      <c r="C44" s="187" t="s">
        <v>558</v>
      </c>
      <c r="D44" s="187" t="s">
        <v>558</v>
      </c>
      <c r="E44" s="195"/>
      <c r="F44" s="195"/>
      <c r="G44" s="187" t="s">
        <v>558</v>
      </c>
      <c r="H44" s="187" t="s">
        <v>558</v>
      </c>
      <c r="I44" s="307"/>
      <c r="J44" s="307"/>
      <c r="K44" s="72"/>
      <c r="L44" s="72"/>
    </row>
    <row r="45" spans="1:12" ht="90.75" customHeight="1" x14ac:dyDescent="0.25">
      <c r="A45" s="74" t="s">
        <v>200</v>
      </c>
      <c r="B45" s="73" t="s">
        <v>438</v>
      </c>
      <c r="C45" s="187" t="s">
        <v>558</v>
      </c>
      <c r="D45" s="187" t="s">
        <v>558</v>
      </c>
      <c r="E45" s="195"/>
      <c r="F45" s="195"/>
      <c r="G45" s="187" t="s">
        <v>558</v>
      </c>
      <c r="H45" s="187" t="s">
        <v>558</v>
      </c>
      <c r="I45" s="307"/>
      <c r="J45" s="307"/>
      <c r="K45" s="72"/>
      <c r="L45" s="72"/>
    </row>
    <row r="46" spans="1:12" ht="167.25" customHeight="1" x14ac:dyDescent="0.25">
      <c r="A46" s="74" t="s">
        <v>198</v>
      </c>
      <c r="B46" s="73" t="s">
        <v>436</v>
      </c>
      <c r="C46" s="187" t="s">
        <v>558</v>
      </c>
      <c r="D46" s="187" t="s">
        <v>558</v>
      </c>
      <c r="E46" s="195"/>
      <c r="F46" s="195"/>
      <c r="G46" s="187" t="s">
        <v>558</v>
      </c>
      <c r="H46" s="187" t="s">
        <v>558</v>
      </c>
      <c r="I46" s="307"/>
      <c r="J46" s="307"/>
      <c r="K46" s="72"/>
      <c r="L46" s="72"/>
    </row>
    <row r="47" spans="1:12" ht="30.75" customHeight="1" x14ac:dyDescent="0.25">
      <c r="A47" s="74" t="s">
        <v>196</v>
      </c>
      <c r="B47" s="73" t="s">
        <v>197</v>
      </c>
      <c r="C47" s="187" t="s">
        <v>558</v>
      </c>
      <c r="D47" s="187" t="s">
        <v>558</v>
      </c>
      <c r="E47" s="195"/>
      <c r="F47" s="195"/>
      <c r="G47" s="187" t="s">
        <v>558</v>
      </c>
      <c r="H47" s="187" t="s">
        <v>558</v>
      </c>
      <c r="I47" s="307"/>
      <c r="J47" s="307"/>
      <c r="K47" s="72"/>
      <c r="L47" s="72"/>
    </row>
    <row r="48" spans="1:12" ht="37.5" customHeight="1" x14ac:dyDescent="0.25">
      <c r="A48" s="74" t="s">
        <v>448</v>
      </c>
      <c r="B48" s="75" t="s">
        <v>195</v>
      </c>
      <c r="C48" s="187"/>
      <c r="D48" s="187"/>
      <c r="E48" s="195"/>
      <c r="F48" s="195"/>
      <c r="G48" s="187"/>
      <c r="H48" s="187"/>
      <c r="I48" s="307"/>
      <c r="J48" s="307"/>
      <c r="K48" s="72"/>
      <c r="L48" s="72"/>
    </row>
    <row r="49" spans="1:12" ht="35.25" customHeight="1" x14ac:dyDescent="0.25">
      <c r="A49" s="74">
        <v>4</v>
      </c>
      <c r="B49" s="73" t="s">
        <v>193</v>
      </c>
      <c r="C49" s="187" t="s">
        <v>558</v>
      </c>
      <c r="D49" s="187" t="s">
        <v>558</v>
      </c>
      <c r="E49" s="195"/>
      <c r="F49" s="195"/>
      <c r="G49" s="187" t="s">
        <v>558</v>
      </c>
      <c r="H49" s="187" t="s">
        <v>558</v>
      </c>
      <c r="I49" s="307"/>
      <c r="J49" s="307"/>
      <c r="K49" s="72"/>
      <c r="L49" s="72"/>
    </row>
    <row r="50" spans="1:12" ht="86.25" customHeight="1" x14ac:dyDescent="0.25">
      <c r="A50" s="74" t="s">
        <v>194</v>
      </c>
      <c r="B50" s="73" t="s">
        <v>437</v>
      </c>
      <c r="C50" s="187" t="s">
        <v>558</v>
      </c>
      <c r="D50" s="187" t="s">
        <v>558</v>
      </c>
      <c r="E50" s="195"/>
      <c r="F50" s="195"/>
      <c r="G50" s="187" t="s">
        <v>558</v>
      </c>
      <c r="H50" s="187" t="s">
        <v>558</v>
      </c>
      <c r="I50" s="307"/>
      <c r="J50" s="307"/>
      <c r="K50" s="72"/>
      <c r="L50" s="72"/>
    </row>
    <row r="51" spans="1:12" ht="77.25" customHeight="1" x14ac:dyDescent="0.25">
      <c r="A51" s="74" t="s">
        <v>192</v>
      </c>
      <c r="B51" s="73" t="s">
        <v>439</v>
      </c>
      <c r="C51" s="187" t="s">
        <v>558</v>
      </c>
      <c r="D51" s="187" t="s">
        <v>558</v>
      </c>
      <c r="E51" s="195"/>
      <c r="F51" s="195"/>
      <c r="G51" s="187" t="s">
        <v>558</v>
      </c>
      <c r="H51" s="187" t="s">
        <v>558</v>
      </c>
      <c r="I51" s="307"/>
      <c r="J51" s="307"/>
      <c r="K51" s="72"/>
      <c r="L51" s="72"/>
    </row>
    <row r="52" spans="1:12" ht="71.25" customHeight="1" x14ac:dyDescent="0.25">
      <c r="A52" s="74" t="s">
        <v>190</v>
      </c>
      <c r="B52" s="73" t="s">
        <v>191</v>
      </c>
      <c r="C52" s="187" t="s">
        <v>558</v>
      </c>
      <c r="D52" s="187" t="s">
        <v>558</v>
      </c>
      <c r="E52" s="195"/>
      <c r="F52" s="195"/>
      <c r="G52" s="187" t="s">
        <v>558</v>
      </c>
      <c r="H52" s="187" t="s">
        <v>558</v>
      </c>
      <c r="I52" s="307"/>
      <c r="J52" s="307"/>
      <c r="K52" s="72"/>
      <c r="L52" s="72"/>
    </row>
    <row r="53" spans="1:12" ht="48" customHeight="1" x14ac:dyDescent="0.25">
      <c r="A53" s="74" t="s">
        <v>188</v>
      </c>
      <c r="B53" s="146" t="s">
        <v>440</v>
      </c>
      <c r="C53" s="187" t="s">
        <v>558</v>
      </c>
      <c r="D53" s="187" t="s">
        <v>558</v>
      </c>
      <c r="E53" s="195"/>
      <c r="F53" s="195"/>
      <c r="G53" s="187" t="s">
        <v>558</v>
      </c>
      <c r="H53" s="187" t="s">
        <v>558</v>
      </c>
      <c r="I53" s="307"/>
      <c r="J53" s="307"/>
      <c r="K53" s="72"/>
      <c r="L53" s="72"/>
    </row>
    <row r="54" spans="1:12" ht="46.5" customHeight="1" x14ac:dyDescent="0.25">
      <c r="A54" s="74" t="s">
        <v>441</v>
      </c>
      <c r="B54" s="73" t="s">
        <v>189</v>
      </c>
      <c r="C54" s="187" t="s">
        <v>558</v>
      </c>
      <c r="D54" s="187" t="s">
        <v>558</v>
      </c>
      <c r="E54" s="195"/>
      <c r="F54" s="195"/>
      <c r="G54" s="187" t="s">
        <v>558</v>
      </c>
      <c r="H54" s="187" t="s">
        <v>558</v>
      </c>
      <c r="I54" s="307"/>
      <c r="J54" s="307"/>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9" zoomScale="60" zoomScaleNormal="70" workbookViewId="0">
      <selection activeCell="C20" sqref="C20:AC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5" customWidth="1"/>
    <col min="9" max="9" width="5.42578125" style="65" customWidth="1"/>
    <col min="10" max="10" width="13.57031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28" width="9.140625" style="64"/>
    <col min="29" max="29" width="14.140625" style="64" customWidth="1"/>
    <col min="30"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5" s="65"/>
      <c r="B5" s="65"/>
      <c r="C5" s="65"/>
      <c r="D5" s="65"/>
      <c r="E5" s="65"/>
      <c r="F5" s="65"/>
      <c r="L5" s="65"/>
      <c r="M5" s="65"/>
      <c r="U5" s="14"/>
    </row>
    <row r="6" spans="1:29"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26" t="str">
        <f>'1. паспорт местоположение'!A12:C12</f>
        <v>N_TP3300.PS.0137</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32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row>
    <row r="17" spans="1:29" x14ac:dyDescent="0.25">
      <c r="A17" s="65"/>
      <c r="L17" s="65"/>
      <c r="M17" s="65"/>
      <c r="N17" s="65"/>
      <c r="O17" s="65"/>
      <c r="P17" s="65"/>
      <c r="Q17" s="65"/>
      <c r="R17" s="65"/>
      <c r="S17" s="65"/>
      <c r="T17" s="65"/>
    </row>
    <row r="18" spans="1:29" x14ac:dyDescent="0.25">
      <c r="A18" s="402" t="s">
        <v>485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29" x14ac:dyDescent="0.25">
      <c r="A19" s="65"/>
      <c r="B19" s="65"/>
      <c r="C19" s="65"/>
      <c r="D19" s="65"/>
      <c r="E19" s="65"/>
      <c r="F19" s="65"/>
      <c r="L19" s="65"/>
      <c r="M19" s="65"/>
      <c r="N19" s="65"/>
      <c r="O19" s="65"/>
      <c r="P19" s="65"/>
      <c r="Q19" s="65"/>
      <c r="R19" s="65"/>
      <c r="S19" s="65"/>
      <c r="T19" s="65"/>
    </row>
    <row r="20" spans="1:29" ht="33" customHeight="1" x14ac:dyDescent="0.25">
      <c r="A20" s="394" t="s">
        <v>187</v>
      </c>
      <c r="B20" s="394" t="s">
        <v>186</v>
      </c>
      <c r="C20" s="392" t="s">
        <v>185</v>
      </c>
      <c r="D20" s="392"/>
      <c r="E20" s="397" t="s">
        <v>184</v>
      </c>
      <c r="F20" s="397"/>
      <c r="G20" s="398" t="s">
        <v>608</v>
      </c>
      <c r="H20" s="389" t="s">
        <v>519</v>
      </c>
      <c r="I20" s="390"/>
      <c r="J20" s="390"/>
      <c r="K20" s="390"/>
      <c r="L20" s="389" t="s">
        <v>520</v>
      </c>
      <c r="M20" s="390"/>
      <c r="N20" s="390"/>
      <c r="O20" s="390"/>
      <c r="P20" s="389" t="s">
        <v>601</v>
      </c>
      <c r="Q20" s="390"/>
      <c r="R20" s="390"/>
      <c r="S20" s="390"/>
      <c r="T20" s="389" t="s">
        <v>605</v>
      </c>
      <c r="U20" s="390"/>
      <c r="V20" s="390"/>
      <c r="W20" s="390"/>
      <c r="X20" s="389" t="s">
        <v>609</v>
      </c>
      <c r="Y20" s="390"/>
      <c r="Z20" s="390"/>
      <c r="AA20" s="390"/>
      <c r="AB20" s="401" t="s">
        <v>183</v>
      </c>
      <c r="AC20" s="401"/>
    </row>
    <row r="21" spans="1:29" ht="99.75" customHeight="1" x14ac:dyDescent="0.25">
      <c r="A21" s="395"/>
      <c r="B21" s="395"/>
      <c r="C21" s="392"/>
      <c r="D21" s="392"/>
      <c r="E21" s="397"/>
      <c r="F21" s="397"/>
      <c r="G21" s="399"/>
      <c r="H21" s="391" t="s">
        <v>3</v>
      </c>
      <c r="I21" s="391"/>
      <c r="J21" s="391" t="s">
        <v>181</v>
      </c>
      <c r="K21" s="391"/>
      <c r="L21" s="391" t="s">
        <v>3</v>
      </c>
      <c r="M21" s="391"/>
      <c r="N21" s="391" t="s">
        <v>181</v>
      </c>
      <c r="O21" s="391"/>
      <c r="P21" s="391" t="s">
        <v>3</v>
      </c>
      <c r="Q21" s="391"/>
      <c r="R21" s="391" t="s">
        <v>181</v>
      </c>
      <c r="S21" s="391"/>
      <c r="T21" s="391" t="s">
        <v>3</v>
      </c>
      <c r="U21" s="391"/>
      <c r="V21" s="391" t="s">
        <v>181</v>
      </c>
      <c r="W21" s="391"/>
      <c r="X21" s="391" t="s">
        <v>3</v>
      </c>
      <c r="Y21" s="391"/>
      <c r="Z21" s="391" t="s">
        <v>181</v>
      </c>
      <c r="AA21" s="391"/>
      <c r="AB21" s="401"/>
      <c r="AC21" s="401"/>
    </row>
    <row r="22" spans="1:29" ht="89.25" customHeight="1" x14ac:dyDescent="0.25">
      <c r="A22" s="396"/>
      <c r="B22" s="396"/>
      <c r="C22" s="316" t="s">
        <v>3</v>
      </c>
      <c r="D22" s="316" t="s">
        <v>181</v>
      </c>
      <c r="E22" s="310" t="s">
        <v>610</v>
      </c>
      <c r="F22" s="310" t="s">
        <v>611</v>
      </c>
      <c r="G22" s="400"/>
      <c r="H22" s="311" t="s">
        <v>466</v>
      </c>
      <c r="I22" s="311" t="s">
        <v>467</v>
      </c>
      <c r="J22" s="311" t="s">
        <v>466</v>
      </c>
      <c r="K22" s="311" t="s">
        <v>467</v>
      </c>
      <c r="L22" s="311" t="s">
        <v>466</v>
      </c>
      <c r="M22" s="311" t="s">
        <v>467</v>
      </c>
      <c r="N22" s="311" t="s">
        <v>466</v>
      </c>
      <c r="O22" s="311" t="s">
        <v>467</v>
      </c>
      <c r="P22" s="311" t="s">
        <v>466</v>
      </c>
      <c r="Q22" s="311" t="s">
        <v>467</v>
      </c>
      <c r="R22" s="311" t="s">
        <v>466</v>
      </c>
      <c r="S22" s="311" t="s">
        <v>467</v>
      </c>
      <c r="T22" s="311" t="s">
        <v>466</v>
      </c>
      <c r="U22" s="311" t="s">
        <v>467</v>
      </c>
      <c r="V22" s="311" t="s">
        <v>466</v>
      </c>
      <c r="W22" s="311" t="s">
        <v>467</v>
      </c>
      <c r="X22" s="311" t="s">
        <v>466</v>
      </c>
      <c r="Y22" s="311" t="s">
        <v>467</v>
      </c>
      <c r="Z22" s="311" t="s">
        <v>466</v>
      </c>
      <c r="AA22" s="311" t="s">
        <v>467</v>
      </c>
      <c r="AB22" s="316" t="s">
        <v>182</v>
      </c>
      <c r="AC22" s="316" t="s">
        <v>181</v>
      </c>
    </row>
    <row r="23" spans="1:29"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row>
    <row r="24" spans="1:29" ht="47.25" customHeight="1" x14ac:dyDescent="0.25">
      <c r="A24" s="165">
        <v>1</v>
      </c>
      <c r="B24" s="166" t="s">
        <v>180</v>
      </c>
      <c r="C24" s="167">
        <v>0.73063074400000005</v>
      </c>
      <c r="D24" s="167">
        <v>0.80566283497934221</v>
      </c>
      <c r="E24" s="167">
        <v>0.73063074400000005</v>
      </c>
      <c r="F24" s="167">
        <v>0.73063074400000005</v>
      </c>
      <c r="G24" s="167">
        <v>0</v>
      </c>
      <c r="H24" s="167">
        <v>0.73063074400000005</v>
      </c>
      <c r="I24" s="167"/>
      <c r="J24" s="167">
        <v>0</v>
      </c>
      <c r="K24" s="167"/>
      <c r="L24" s="167">
        <v>0</v>
      </c>
      <c r="M24" s="167"/>
      <c r="N24" s="167">
        <v>0.80566283497934221</v>
      </c>
      <c r="O24" s="167"/>
      <c r="P24" s="167">
        <v>0</v>
      </c>
      <c r="Q24" s="167"/>
      <c r="R24" s="167">
        <v>0</v>
      </c>
      <c r="S24" s="167"/>
      <c r="T24" s="167">
        <v>0</v>
      </c>
      <c r="U24" s="167"/>
      <c r="V24" s="167">
        <v>0</v>
      </c>
      <c r="W24" s="167"/>
      <c r="X24" s="167">
        <v>0</v>
      </c>
      <c r="Y24" s="167"/>
      <c r="Z24" s="167" t="s">
        <v>558</v>
      </c>
      <c r="AA24" s="167"/>
      <c r="AB24" s="167">
        <v>0.73063074400000005</v>
      </c>
      <c r="AC24" s="167">
        <v>0.80566283497934221</v>
      </c>
    </row>
    <row r="25" spans="1:29" ht="24" customHeight="1" x14ac:dyDescent="0.25">
      <c r="A25" s="168" t="s">
        <v>179</v>
      </c>
      <c r="B25" s="169" t="s">
        <v>178</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558</v>
      </c>
      <c r="AA25" s="167"/>
      <c r="AB25" s="167">
        <v>0</v>
      </c>
      <c r="AC25" s="167">
        <v>0</v>
      </c>
    </row>
    <row r="26" spans="1:29" x14ac:dyDescent="0.25">
      <c r="A26" s="168" t="s">
        <v>177</v>
      </c>
      <c r="B26" s="169" t="s">
        <v>176</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558</v>
      </c>
      <c r="AA26" s="167"/>
      <c r="AB26" s="167">
        <v>0</v>
      </c>
      <c r="AC26" s="167">
        <v>0</v>
      </c>
    </row>
    <row r="27" spans="1:29" ht="31.5" x14ac:dyDescent="0.25">
      <c r="A27" s="168" t="s">
        <v>175</v>
      </c>
      <c r="B27" s="169" t="s">
        <v>422</v>
      </c>
      <c r="C27" s="167"/>
      <c r="D27" s="167"/>
      <c r="E27" s="167"/>
      <c r="F27" s="167"/>
      <c r="G27" s="167">
        <v>0</v>
      </c>
      <c r="H27" s="167">
        <v>0.6088589533333334</v>
      </c>
      <c r="I27" s="167"/>
      <c r="J27" s="167">
        <v>0</v>
      </c>
      <c r="K27" s="167"/>
      <c r="L27" s="167">
        <v>0</v>
      </c>
      <c r="M27" s="167"/>
      <c r="N27" s="167">
        <v>0.66037937293388704</v>
      </c>
      <c r="O27" s="167"/>
      <c r="P27" s="167">
        <v>0</v>
      </c>
      <c r="Q27" s="167"/>
      <c r="R27" s="167">
        <v>0</v>
      </c>
      <c r="S27" s="167"/>
      <c r="T27" s="167">
        <v>0</v>
      </c>
      <c r="U27" s="167"/>
      <c r="V27" s="167">
        <v>0</v>
      </c>
      <c r="W27" s="167"/>
      <c r="X27" s="167">
        <v>0</v>
      </c>
      <c r="Y27" s="167"/>
      <c r="Z27" s="167" t="s">
        <v>558</v>
      </c>
      <c r="AA27" s="167"/>
      <c r="AB27" s="167">
        <v>0.6088589533333334</v>
      </c>
      <c r="AC27" s="167">
        <v>0.66037937293388704</v>
      </c>
    </row>
    <row r="28" spans="1:29" x14ac:dyDescent="0.25">
      <c r="A28" s="168" t="s">
        <v>174</v>
      </c>
      <c r="B28" s="169" t="s">
        <v>173</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29" x14ac:dyDescent="0.25">
      <c r="A29" s="168" t="s">
        <v>172</v>
      </c>
      <c r="B29" s="170" t="s">
        <v>171</v>
      </c>
      <c r="C29" s="167"/>
      <c r="D29" s="167"/>
      <c r="E29" s="167"/>
      <c r="F29" s="167"/>
      <c r="G29" s="167">
        <v>0</v>
      </c>
      <c r="H29" s="167">
        <v>0.12177179066666666</v>
      </c>
      <c r="I29" s="167"/>
      <c r="J29" s="167">
        <v>0</v>
      </c>
      <c r="K29" s="167"/>
      <c r="L29" s="167">
        <v>0</v>
      </c>
      <c r="M29" s="167"/>
      <c r="N29" s="167">
        <v>0.14528346204545517</v>
      </c>
      <c r="O29" s="167"/>
      <c r="P29" s="167">
        <v>0</v>
      </c>
      <c r="Q29" s="167"/>
      <c r="R29" s="167">
        <v>0</v>
      </c>
      <c r="S29" s="167"/>
      <c r="T29" s="167">
        <v>0</v>
      </c>
      <c r="U29" s="167"/>
      <c r="V29" s="167">
        <v>0</v>
      </c>
      <c r="W29" s="167"/>
      <c r="X29" s="167">
        <v>0</v>
      </c>
      <c r="Y29" s="167"/>
      <c r="Z29" s="167" t="s">
        <v>558</v>
      </c>
      <c r="AA29" s="167"/>
      <c r="AB29" s="167">
        <v>0.12177179066666666</v>
      </c>
      <c r="AC29" s="167">
        <v>0.14528346204545517</v>
      </c>
    </row>
    <row r="30" spans="1:29" ht="47.25" x14ac:dyDescent="0.25">
      <c r="A30" s="165" t="s">
        <v>64</v>
      </c>
      <c r="B30" s="166" t="s">
        <v>170</v>
      </c>
      <c r="C30" s="167">
        <v>0.6088589533333334</v>
      </c>
      <c r="D30" s="167">
        <v>0.66037937293388704</v>
      </c>
      <c r="E30" s="167">
        <v>0.6088589533333334</v>
      </c>
      <c r="F30" s="167">
        <v>0.6088589533333334</v>
      </c>
      <c r="G30" s="167">
        <v>0</v>
      </c>
      <c r="H30" s="167">
        <v>0.6088589533333334</v>
      </c>
      <c r="I30" s="167"/>
      <c r="J30" s="167">
        <v>0</v>
      </c>
      <c r="K30" s="167"/>
      <c r="L30" s="167">
        <v>0</v>
      </c>
      <c r="M30" s="167"/>
      <c r="N30" s="167">
        <v>0.66037937293388704</v>
      </c>
      <c r="O30" s="167"/>
      <c r="P30" s="167">
        <v>0</v>
      </c>
      <c r="Q30" s="167"/>
      <c r="R30" s="167">
        <v>0</v>
      </c>
      <c r="S30" s="167"/>
      <c r="T30" s="167">
        <v>0</v>
      </c>
      <c r="U30" s="167"/>
      <c r="V30" s="167">
        <v>0</v>
      </c>
      <c r="W30" s="167"/>
      <c r="X30" s="167">
        <v>0</v>
      </c>
      <c r="Y30" s="167"/>
      <c r="Z30" s="167" t="s">
        <v>558</v>
      </c>
      <c r="AA30" s="167"/>
      <c r="AB30" s="167">
        <v>0.6088589533333334</v>
      </c>
      <c r="AC30" s="167">
        <v>0.66037937293388704</v>
      </c>
    </row>
    <row r="31" spans="1:29" x14ac:dyDescent="0.25">
      <c r="A31" s="165" t="s">
        <v>169</v>
      </c>
      <c r="B31" s="169" t="s">
        <v>168</v>
      </c>
      <c r="C31" s="167">
        <v>0.6088589533333334</v>
      </c>
      <c r="D31" s="167">
        <v>0.66037937293388704</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29" ht="31.5" x14ac:dyDescent="0.25">
      <c r="A32" s="165" t="s">
        <v>167</v>
      </c>
      <c r="B32" s="169" t="s">
        <v>166</v>
      </c>
      <c r="C32" s="167">
        <v>0</v>
      </c>
      <c r="D32" s="167">
        <v>0</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x14ac:dyDescent="0.25">
      <c r="A33" s="165" t="s">
        <v>165</v>
      </c>
      <c r="B33" s="169" t="s">
        <v>164</v>
      </c>
      <c r="C33" s="167">
        <v>0</v>
      </c>
      <c r="D33" s="167">
        <v>0</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x14ac:dyDescent="0.25">
      <c r="A34" s="165" t="s">
        <v>163</v>
      </c>
      <c r="B34" s="169" t="s">
        <v>162</v>
      </c>
      <c r="C34" s="167">
        <v>0</v>
      </c>
      <c r="D34" s="167">
        <v>0</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ht="31.5" x14ac:dyDescent="0.25">
      <c r="A35" s="165" t="s">
        <v>63</v>
      </c>
      <c r="B35" s="166" t="s">
        <v>161</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x14ac:dyDescent="0.25">
      <c r="A36" s="168" t="s">
        <v>160</v>
      </c>
      <c r="B36" s="169" t="s">
        <v>523</v>
      </c>
      <c r="C36" s="167"/>
      <c r="D36" s="167"/>
      <c r="E36" s="167"/>
      <c r="F36" s="167"/>
      <c r="G36" s="167">
        <v>0</v>
      </c>
      <c r="H36" s="167">
        <v>0</v>
      </c>
      <c r="I36" s="313" t="s">
        <v>570</v>
      </c>
      <c r="J36" s="167">
        <v>0</v>
      </c>
      <c r="K36" s="313" t="s">
        <v>570</v>
      </c>
      <c r="L36" s="167">
        <v>0</v>
      </c>
      <c r="M36" s="313" t="s">
        <v>570</v>
      </c>
      <c r="N36" s="167">
        <v>0</v>
      </c>
      <c r="O36" s="313" t="s">
        <v>570</v>
      </c>
      <c r="P36" s="167">
        <v>0</v>
      </c>
      <c r="Q36" s="313" t="s">
        <v>570</v>
      </c>
      <c r="R36" s="167">
        <v>0</v>
      </c>
      <c r="S36" s="313" t="s">
        <v>570</v>
      </c>
      <c r="T36" s="167">
        <v>0</v>
      </c>
      <c r="U36" s="313" t="s">
        <v>570</v>
      </c>
      <c r="V36" s="167">
        <v>0</v>
      </c>
      <c r="W36" s="313" t="s">
        <v>570</v>
      </c>
      <c r="X36" s="167">
        <v>0</v>
      </c>
      <c r="Y36" s="313" t="s">
        <v>570</v>
      </c>
      <c r="Z36" s="167" t="s">
        <v>558</v>
      </c>
      <c r="AA36" s="313" t="s">
        <v>558</v>
      </c>
      <c r="AB36" s="167">
        <v>0</v>
      </c>
      <c r="AC36" s="167">
        <v>0</v>
      </c>
    </row>
    <row r="37" spans="1:29" ht="31.5" x14ac:dyDescent="0.25">
      <c r="A37" s="168" t="s">
        <v>159</v>
      </c>
      <c r="B37" s="171" t="s">
        <v>521</v>
      </c>
      <c r="C37" s="167"/>
      <c r="D37" s="167"/>
      <c r="E37" s="167"/>
      <c r="F37" s="167"/>
      <c r="G37" s="167">
        <v>0</v>
      </c>
      <c r="H37" s="167">
        <v>0</v>
      </c>
      <c r="I37" s="313" t="s">
        <v>570</v>
      </c>
      <c r="J37" s="167">
        <v>0</v>
      </c>
      <c r="K37" s="313" t="s">
        <v>570</v>
      </c>
      <c r="L37" s="167">
        <v>0</v>
      </c>
      <c r="M37" s="313" t="s">
        <v>570</v>
      </c>
      <c r="N37" s="167">
        <v>0</v>
      </c>
      <c r="O37" s="313" t="s">
        <v>570</v>
      </c>
      <c r="P37" s="167">
        <v>0</v>
      </c>
      <c r="Q37" s="313" t="s">
        <v>570</v>
      </c>
      <c r="R37" s="167">
        <v>0</v>
      </c>
      <c r="S37" s="313" t="s">
        <v>570</v>
      </c>
      <c r="T37" s="167">
        <v>0</v>
      </c>
      <c r="U37" s="313" t="s">
        <v>570</v>
      </c>
      <c r="V37" s="167">
        <v>0</v>
      </c>
      <c r="W37" s="313" t="s">
        <v>570</v>
      </c>
      <c r="X37" s="167">
        <v>0</v>
      </c>
      <c r="Y37" s="313" t="s">
        <v>570</v>
      </c>
      <c r="Z37" s="167" t="s">
        <v>558</v>
      </c>
      <c r="AA37" s="313" t="s">
        <v>558</v>
      </c>
      <c r="AB37" s="167">
        <v>0</v>
      </c>
      <c r="AC37" s="167">
        <v>0</v>
      </c>
    </row>
    <row r="38" spans="1:29" x14ac:dyDescent="0.25">
      <c r="A38" s="168" t="s">
        <v>158</v>
      </c>
      <c r="B38" s="171" t="s">
        <v>149</v>
      </c>
      <c r="C38" s="167"/>
      <c r="D38" s="167"/>
      <c r="E38" s="167"/>
      <c r="F38" s="167"/>
      <c r="G38" s="167">
        <v>0</v>
      </c>
      <c r="H38" s="167">
        <v>0</v>
      </c>
      <c r="I38" s="313" t="s">
        <v>570</v>
      </c>
      <c r="J38" s="167">
        <v>0</v>
      </c>
      <c r="K38" s="313" t="s">
        <v>570</v>
      </c>
      <c r="L38" s="167">
        <v>0</v>
      </c>
      <c r="M38" s="313" t="s">
        <v>570</v>
      </c>
      <c r="N38" s="167">
        <v>0</v>
      </c>
      <c r="O38" s="313" t="s">
        <v>570</v>
      </c>
      <c r="P38" s="167">
        <v>0</v>
      </c>
      <c r="Q38" s="313" t="s">
        <v>570</v>
      </c>
      <c r="R38" s="167">
        <v>0</v>
      </c>
      <c r="S38" s="313" t="s">
        <v>570</v>
      </c>
      <c r="T38" s="167">
        <v>0</v>
      </c>
      <c r="U38" s="313" t="s">
        <v>570</v>
      </c>
      <c r="V38" s="167">
        <v>0</v>
      </c>
      <c r="W38" s="313" t="s">
        <v>570</v>
      </c>
      <c r="X38" s="167">
        <v>0</v>
      </c>
      <c r="Y38" s="313" t="s">
        <v>570</v>
      </c>
      <c r="Z38" s="167" t="s">
        <v>558</v>
      </c>
      <c r="AA38" s="313" t="s">
        <v>558</v>
      </c>
      <c r="AB38" s="167">
        <v>0</v>
      </c>
      <c r="AC38" s="167">
        <v>0</v>
      </c>
    </row>
    <row r="39" spans="1:29" x14ac:dyDescent="0.25">
      <c r="A39" s="168" t="s">
        <v>157</v>
      </c>
      <c r="B39" s="169" t="s">
        <v>522</v>
      </c>
      <c r="C39" s="167"/>
      <c r="D39" s="167"/>
      <c r="E39" s="167"/>
      <c r="F39" s="167"/>
      <c r="G39" s="167">
        <v>0</v>
      </c>
      <c r="H39" s="167">
        <v>0</v>
      </c>
      <c r="I39" s="313" t="s">
        <v>570</v>
      </c>
      <c r="J39" s="167">
        <v>0</v>
      </c>
      <c r="K39" s="313" t="s">
        <v>570</v>
      </c>
      <c r="L39" s="167">
        <v>0</v>
      </c>
      <c r="M39" s="313" t="s">
        <v>570</v>
      </c>
      <c r="N39" s="167">
        <v>0</v>
      </c>
      <c r="O39" s="313" t="s">
        <v>570</v>
      </c>
      <c r="P39" s="167">
        <v>0</v>
      </c>
      <c r="Q39" s="313" t="s">
        <v>570</v>
      </c>
      <c r="R39" s="167">
        <v>0</v>
      </c>
      <c r="S39" s="313" t="s">
        <v>570</v>
      </c>
      <c r="T39" s="167">
        <v>0</v>
      </c>
      <c r="U39" s="313" t="s">
        <v>570</v>
      </c>
      <c r="V39" s="167">
        <v>0</v>
      </c>
      <c r="W39" s="313" t="s">
        <v>570</v>
      </c>
      <c r="X39" s="167">
        <v>0</v>
      </c>
      <c r="Y39" s="313" t="s">
        <v>570</v>
      </c>
      <c r="Z39" s="167" t="s">
        <v>558</v>
      </c>
      <c r="AA39" s="313" t="s">
        <v>558</v>
      </c>
      <c r="AB39" s="167">
        <v>0</v>
      </c>
      <c r="AC39" s="167">
        <v>0</v>
      </c>
    </row>
    <row r="40" spans="1:29" x14ac:dyDescent="0.25">
      <c r="A40" s="168" t="s">
        <v>156</v>
      </c>
      <c r="B40" s="169" t="s">
        <v>524</v>
      </c>
      <c r="C40" s="167"/>
      <c r="D40" s="167"/>
      <c r="E40" s="167"/>
      <c r="F40" s="167"/>
      <c r="G40" s="167">
        <v>0</v>
      </c>
      <c r="H40" s="167">
        <v>0</v>
      </c>
      <c r="I40" s="313" t="s">
        <v>570</v>
      </c>
      <c r="J40" s="167">
        <v>0</v>
      </c>
      <c r="K40" s="313" t="s">
        <v>570</v>
      </c>
      <c r="L40" s="167">
        <v>0</v>
      </c>
      <c r="M40" s="313" t="s">
        <v>570</v>
      </c>
      <c r="N40" s="167">
        <v>0</v>
      </c>
      <c r="O40" s="313" t="s">
        <v>570</v>
      </c>
      <c r="P40" s="167">
        <v>0</v>
      </c>
      <c r="Q40" s="313" t="s">
        <v>570</v>
      </c>
      <c r="R40" s="167">
        <v>0</v>
      </c>
      <c r="S40" s="313" t="s">
        <v>570</v>
      </c>
      <c r="T40" s="167">
        <v>0</v>
      </c>
      <c r="U40" s="313" t="s">
        <v>570</v>
      </c>
      <c r="V40" s="167">
        <v>0</v>
      </c>
      <c r="W40" s="313" t="s">
        <v>570</v>
      </c>
      <c r="X40" s="167">
        <v>0</v>
      </c>
      <c r="Y40" s="313" t="s">
        <v>570</v>
      </c>
      <c r="Z40" s="167" t="s">
        <v>558</v>
      </c>
      <c r="AA40" s="313" t="s">
        <v>558</v>
      </c>
      <c r="AB40" s="167">
        <v>0</v>
      </c>
      <c r="AC40" s="167">
        <v>0</v>
      </c>
    </row>
    <row r="41" spans="1:29" x14ac:dyDescent="0.25">
      <c r="A41" s="168" t="s">
        <v>155</v>
      </c>
      <c r="B41" s="169" t="s">
        <v>525</v>
      </c>
      <c r="C41" s="167"/>
      <c r="D41" s="167"/>
      <c r="E41" s="167"/>
      <c r="F41" s="167"/>
      <c r="G41" s="167">
        <v>0</v>
      </c>
      <c r="H41" s="167">
        <v>0</v>
      </c>
      <c r="I41" s="313" t="s">
        <v>570</v>
      </c>
      <c r="J41" s="167">
        <v>0</v>
      </c>
      <c r="K41" s="313" t="s">
        <v>570</v>
      </c>
      <c r="L41" s="167">
        <v>0</v>
      </c>
      <c r="M41" s="313" t="s">
        <v>570</v>
      </c>
      <c r="N41" s="167">
        <v>0</v>
      </c>
      <c r="O41" s="313" t="s">
        <v>570</v>
      </c>
      <c r="P41" s="167">
        <v>0</v>
      </c>
      <c r="Q41" s="313" t="s">
        <v>570</v>
      </c>
      <c r="R41" s="167">
        <v>0</v>
      </c>
      <c r="S41" s="313" t="s">
        <v>570</v>
      </c>
      <c r="T41" s="167">
        <v>0</v>
      </c>
      <c r="U41" s="313" t="s">
        <v>570</v>
      </c>
      <c r="V41" s="167">
        <v>0</v>
      </c>
      <c r="W41" s="313" t="s">
        <v>570</v>
      </c>
      <c r="X41" s="167">
        <v>0</v>
      </c>
      <c r="Y41" s="313" t="s">
        <v>570</v>
      </c>
      <c r="Z41" s="167" t="s">
        <v>558</v>
      </c>
      <c r="AA41" s="313" t="s">
        <v>558</v>
      </c>
      <c r="AB41" s="167">
        <v>0</v>
      </c>
      <c r="AC41" s="167">
        <v>0</v>
      </c>
    </row>
    <row r="42" spans="1:29" x14ac:dyDescent="0.25">
      <c r="A42" s="168" t="s">
        <v>154</v>
      </c>
      <c r="B42" s="169" t="s">
        <v>526</v>
      </c>
      <c r="C42" s="167"/>
      <c r="D42" s="167"/>
      <c r="E42" s="167"/>
      <c r="F42" s="167"/>
      <c r="G42" s="167">
        <v>0</v>
      </c>
      <c r="H42" s="167">
        <v>0</v>
      </c>
      <c r="I42" s="313" t="s">
        <v>570</v>
      </c>
      <c r="J42" s="167">
        <v>0</v>
      </c>
      <c r="K42" s="313" t="s">
        <v>570</v>
      </c>
      <c r="L42" s="167">
        <v>0</v>
      </c>
      <c r="M42" s="313" t="s">
        <v>570</v>
      </c>
      <c r="N42" s="167">
        <v>0</v>
      </c>
      <c r="O42" s="313" t="s">
        <v>570</v>
      </c>
      <c r="P42" s="167">
        <v>0</v>
      </c>
      <c r="Q42" s="313" t="s">
        <v>570</v>
      </c>
      <c r="R42" s="167">
        <v>0</v>
      </c>
      <c r="S42" s="313" t="s">
        <v>570</v>
      </c>
      <c r="T42" s="167">
        <v>0</v>
      </c>
      <c r="U42" s="313" t="s">
        <v>570</v>
      </c>
      <c r="V42" s="167">
        <v>0</v>
      </c>
      <c r="W42" s="313" t="s">
        <v>570</v>
      </c>
      <c r="X42" s="167">
        <v>0</v>
      </c>
      <c r="Y42" s="313" t="s">
        <v>570</v>
      </c>
      <c r="Z42" s="167" t="s">
        <v>558</v>
      </c>
      <c r="AA42" s="313" t="s">
        <v>558</v>
      </c>
      <c r="AB42" s="167">
        <v>0</v>
      </c>
      <c r="AC42" s="167">
        <v>0</v>
      </c>
    </row>
    <row r="43" spans="1:29" x14ac:dyDescent="0.25">
      <c r="A43" s="168" t="s">
        <v>527</v>
      </c>
      <c r="B43" s="169" t="s">
        <v>528</v>
      </c>
      <c r="C43" s="167"/>
      <c r="D43" s="167"/>
      <c r="E43" s="167"/>
      <c r="F43" s="167"/>
      <c r="G43" s="167">
        <v>0</v>
      </c>
      <c r="H43" s="167">
        <v>0</v>
      </c>
      <c r="I43" s="313" t="s">
        <v>570</v>
      </c>
      <c r="J43" s="167">
        <v>0</v>
      </c>
      <c r="K43" s="313" t="s">
        <v>570</v>
      </c>
      <c r="L43" s="167">
        <v>0</v>
      </c>
      <c r="M43" s="313" t="s">
        <v>570</v>
      </c>
      <c r="N43" s="167">
        <v>0</v>
      </c>
      <c r="O43" s="313" t="s">
        <v>570</v>
      </c>
      <c r="P43" s="167">
        <v>0</v>
      </c>
      <c r="Q43" s="313" t="s">
        <v>570</v>
      </c>
      <c r="R43" s="167">
        <v>0</v>
      </c>
      <c r="S43" s="313" t="s">
        <v>570</v>
      </c>
      <c r="T43" s="167">
        <v>0</v>
      </c>
      <c r="U43" s="313" t="s">
        <v>570</v>
      </c>
      <c r="V43" s="167">
        <v>0</v>
      </c>
      <c r="W43" s="313" t="s">
        <v>570</v>
      </c>
      <c r="X43" s="167">
        <v>0</v>
      </c>
      <c r="Y43" s="313" t="s">
        <v>570</v>
      </c>
      <c r="Z43" s="167" t="s">
        <v>558</v>
      </c>
      <c r="AA43" s="313" t="s">
        <v>558</v>
      </c>
      <c r="AB43" s="167">
        <v>0</v>
      </c>
      <c r="AC43" s="167">
        <v>0</v>
      </c>
    </row>
    <row r="44" spans="1:29" x14ac:dyDescent="0.25">
      <c r="A44" s="168" t="s">
        <v>529</v>
      </c>
      <c r="B44" s="169" t="s">
        <v>530</v>
      </c>
      <c r="C44" s="167"/>
      <c r="D44" s="167"/>
      <c r="E44" s="167"/>
      <c r="F44" s="167"/>
      <c r="G44" s="167">
        <v>0</v>
      </c>
      <c r="H44" s="167">
        <v>0</v>
      </c>
      <c r="I44" s="313" t="s">
        <v>570</v>
      </c>
      <c r="J44" s="167">
        <v>0</v>
      </c>
      <c r="K44" s="313" t="s">
        <v>570</v>
      </c>
      <c r="L44" s="167">
        <v>0</v>
      </c>
      <c r="M44" s="313" t="s">
        <v>570</v>
      </c>
      <c r="N44" s="167">
        <v>0</v>
      </c>
      <c r="O44" s="313" t="s">
        <v>570</v>
      </c>
      <c r="P44" s="167">
        <v>0</v>
      </c>
      <c r="Q44" s="313" t="s">
        <v>570</v>
      </c>
      <c r="R44" s="167">
        <v>0</v>
      </c>
      <c r="S44" s="313" t="s">
        <v>570</v>
      </c>
      <c r="T44" s="167">
        <v>0</v>
      </c>
      <c r="U44" s="313" t="s">
        <v>570</v>
      </c>
      <c r="V44" s="167">
        <v>0</v>
      </c>
      <c r="W44" s="313" t="s">
        <v>570</v>
      </c>
      <c r="X44" s="167">
        <v>0</v>
      </c>
      <c r="Y44" s="313" t="s">
        <v>570</v>
      </c>
      <c r="Z44" s="167" t="s">
        <v>558</v>
      </c>
      <c r="AA44" s="313" t="s">
        <v>558</v>
      </c>
      <c r="AB44" s="167">
        <v>0</v>
      </c>
      <c r="AC44" s="167">
        <v>0</v>
      </c>
    </row>
    <row r="45" spans="1:29" x14ac:dyDescent="0.25">
      <c r="A45" s="168" t="s">
        <v>531</v>
      </c>
      <c r="B45" s="169" t="s">
        <v>532</v>
      </c>
      <c r="C45" s="167"/>
      <c r="D45" s="167"/>
      <c r="E45" s="167"/>
      <c r="F45" s="167"/>
      <c r="G45" s="167">
        <v>0</v>
      </c>
      <c r="H45" s="167">
        <v>0</v>
      </c>
      <c r="I45" s="313" t="s">
        <v>570</v>
      </c>
      <c r="J45" s="167">
        <v>0</v>
      </c>
      <c r="K45" s="313" t="s">
        <v>570</v>
      </c>
      <c r="L45" s="167">
        <v>0</v>
      </c>
      <c r="M45" s="313" t="s">
        <v>570</v>
      </c>
      <c r="N45" s="167">
        <v>0</v>
      </c>
      <c r="O45" s="313" t="s">
        <v>570</v>
      </c>
      <c r="P45" s="167">
        <v>0</v>
      </c>
      <c r="Q45" s="313" t="s">
        <v>570</v>
      </c>
      <c r="R45" s="167">
        <v>0</v>
      </c>
      <c r="S45" s="313" t="s">
        <v>570</v>
      </c>
      <c r="T45" s="167">
        <v>0</v>
      </c>
      <c r="U45" s="313" t="s">
        <v>570</v>
      </c>
      <c r="V45" s="167">
        <v>0</v>
      </c>
      <c r="W45" s="313" t="s">
        <v>570</v>
      </c>
      <c r="X45" s="167">
        <v>0</v>
      </c>
      <c r="Y45" s="313" t="s">
        <v>570</v>
      </c>
      <c r="Z45" s="167" t="s">
        <v>558</v>
      </c>
      <c r="AA45" s="313" t="s">
        <v>558</v>
      </c>
      <c r="AB45" s="167">
        <v>0</v>
      </c>
      <c r="AC45" s="167">
        <v>0</v>
      </c>
    </row>
    <row r="46" spans="1:29" x14ac:dyDescent="0.25">
      <c r="A46" s="168" t="s">
        <v>533</v>
      </c>
      <c r="B46" s="169" t="s">
        <v>534</v>
      </c>
      <c r="C46" s="167"/>
      <c r="D46" s="167"/>
      <c r="E46" s="167"/>
      <c r="F46" s="167"/>
      <c r="G46" s="167">
        <v>0</v>
      </c>
      <c r="H46" s="167">
        <v>0</v>
      </c>
      <c r="I46" s="313" t="s">
        <v>570</v>
      </c>
      <c r="J46" s="167"/>
      <c r="K46" s="313" t="s">
        <v>570</v>
      </c>
      <c r="L46" s="167">
        <v>0</v>
      </c>
      <c r="M46" s="313" t="s">
        <v>570</v>
      </c>
      <c r="N46" s="167"/>
      <c r="O46" s="313" t="s">
        <v>570</v>
      </c>
      <c r="P46" s="167">
        <v>0</v>
      </c>
      <c r="Q46" s="313" t="s">
        <v>570</v>
      </c>
      <c r="R46" s="167"/>
      <c r="S46" s="313" t="s">
        <v>570</v>
      </c>
      <c r="T46" s="167">
        <v>0</v>
      </c>
      <c r="U46" s="313" t="s">
        <v>570</v>
      </c>
      <c r="V46" s="167"/>
      <c r="W46" s="313" t="s">
        <v>570</v>
      </c>
      <c r="X46" s="167"/>
      <c r="Y46" s="313" t="s">
        <v>570</v>
      </c>
      <c r="Z46" s="167"/>
      <c r="AA46" s="313" t="s">
        <v>570</v>
      </c>
      <c r="AB46" s="167">
        <v>0</v>
      </c>
      <c r="AC46" s="167">
        <v>0</v>
      </c>
    </row>
    <row r="47" spans="1:29" x14ac:dyDescent="0.25">
      <c r="A47" s="165" t="s">
        <v>62</v>
      </c>
      <c r="B47" s="166" t="s">
        <v>153</v>
      </c>
      <c r="C47" s="167"/>
      <c r="D47" s="167"/>
      <c r="E47" s="167"/>
      <c r="F47" s="167"/>
      <c r="G47" s="167"/>
      <c r="H47" s="167"/>
      <c r="I47" s="167"/>
      <c r="J47" s="167"/>
      <c r="K47" s="167"/>
      <c r="L47" s="167"/>
      <c r="M47" s="167"/>
      <c r="N47" s="167"/>
      <c r="O47" s="167"/>
      <c r="P47" s="167"/>
      <c r="Q47" s="167"/>
      <c r="R47" s="167"/>
      <c r="S47" s="313"/>
      <c r="T47" s="167"/>
      <c r="U47" s="167"/>
      <c r="V47" s="167"/>
      <c r="W47" s="167"/>
      <c r="X47" s="167"/>
      <c r="Y47" s="167"/>
      <c r="Z47" s="167"/>
      <c r="AA47" s="167"/>
      <c r="AB47" s="167"/>
      <c r="AC47" s="167"/>
    </row>
    <row r="48" spans="1:29" x14ac:dyDescent="0.25">
      <c r="A48" s="168" t="s">
        <v>152</v>
      </c>
      <c r="B48" s="169" t="s">
        <v>523</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558</v>
      </c>
      <c r="AA48" s="167"/>
      <c r="AB48" s="167">
        <v>0</v>
      </c>
      <c r="AC48" s="167">
        <v>0</v>
      </c>
    </row>
    <row r="49" spans="1:29" ht="31.5" x14ac:dyDescent="0.25">
      <c r="A49" s="168" t="s">
        <v>151</v>
      </c>
      <c r="B49" s="171" t="s">
        <v>521</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558</v>
      </c>
      <c r="AA49" s="167"/>
      <c r="AB49" s="167">
        <v>0</v>
      </c>
      <c r="AC49" s="167">
        <v>0</v>
      </c>
    </row>
    <row r="50" spans="1:29" x14ac:dyDescent="0.25">
      <c r="A50" s="168" t="s">
        <v>150</v>
      </c>
      <c r="B50" s="171" t="s">
        <v>149</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558</v>
      </c>
      <c r="AA50" s="167"/>
      <c r="AB50" s="167">
        <v>0</v>
      </c>
      <c r="AC50" s="167">
        <v>0</v>
      </c>
    </row>
    <row r="51" spans="1:29" ht="35.25" customHeight="1" x14ac:dyDescent="0.25">
      <c r="A51" s="168" t="s">
        <v>148</v>
      </c>
      <c r="B51" s="169" t="s">
        <v>147</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558</v>
      </c>
      <c r="AA51" s="167"/>
      <c r="AB51" s="167">
        <v>0</v>
      </c>
      <c r="AC51" s="167">
        <v>0</v>
      </c>
    </row>
    <row r="52" spans="1:29" ht="31.5" x14ac:dyDescent="0.25">
      <c r="A52" s="168" t="s">
        <v>146</v>
      </c>
      <c r="B52" s="169" t="s">
        <v>145</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558</v>
      </c>
      <c r="AA52" s="167"/>
      <c r="AB52" s="167">
        <v>0</v>
      </c>
      <c r="AC52" s="167">
        <v>0</v>
      </c>
    </row>
    <row r="53" spans="1:29" x14ac:dyDescent="0.25">
      <c r="A53" s="168" t="s">
        <v>144</v>
      </c>
      <c r="B53" s="169" t="s">
        <v>143</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558</v>
      </c>
      <c r="AA53" s="167"/>
      <c r="AB53" s="167">
        <v>0</v>
      </c>
      <c r="AC53" s="167">
        <v>0</v>
      </c>
    </row>
    <row r="54" spans="1:29" x14ac:dyDescent="0.25">
      <c r="A54" s="168" t="s">
        <v>142</v>
      </c>
      <c r="B54" s="169" t="s">
        <v>524</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558</v>
      </c>
      <c r="AA54" s="167"/>
      <c r="AB54" s="167">
        <v>0</v>
      </c>
      <c r="AC54" s="167">
        <v>0</v>
      </c>
    </row>
    <row r="55" spans="1:29" x14ac:dyDescent="0.25">
      <c r="A55" s="168" t="s">
        <v>535</v>
      </c>
      <c r="B55" s="169" t="s">
        <v>525</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558</v>
      </c>
      <c r="AA55" s="167"/>
      <c r="AB55" s="167">
        <v>0</v>
      </c>
      <c r="AC55" s="167">
        <v>0</v>
      </c>
    </row>
    <row r="56" spans="1:29" x14ac:dyDescent="0.25">
      <c r="A56" s="168" t="s">
        <v>536</v>
      </c>
      <c r="B56" s="169" t="s">
        <v>526</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558</v>
      </c>
      <c r="AA56" s="167"/>
      <c r="AB56" s="167">
        <v>0</v>
      </c>
      <c r="AC56" s="167">
        <v>0</v>
      </c>
    </row>
    <row r="57" spans="1:29" x14ac:dyDescent="0.25">
      <c r="A57" s="168" t="s">
        <v>537</v>
      </c>
      <c r="B57" s="169" t="s">
        <v>528</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558</v>
      </c>
      <c r="AA57" s="167"/>
      <c r="AB57" s="167">
        <v>0</v>
      </c>
      <c r="AC57" s="167">
        <v>0</v>
      </c>
    </row>
    <row r="58" spans="1:29" ht="36.75" customHeight="1" x14ac:dyDescent="0.25">
      <c r="A58" s="168" t="s">
        <v>538</v>
      </c>
      <c r="B58" s="169" t="s">
        <v>530</v>
      </c>
      <c r="C58" s="167">
        <v>0</v>
      </c>
      <c r="D58" s="167">
        <v>0</v>
      </c>
      <c r="E58" s="167"/>
      <c r="F58" s="167"/>
      <c r="G58" s="167">
        <v>0</v>
      </c>
      <c r="H58" s="167">
        <v>0</v>
      </c>
      <c r="I58" s="167"/>
      <c r="J58" s="167">
        <v>0</v>
      </c>
      <c r="K58" s="167"/>
      <c r="L58" s="167">
        <v>0</v>
      </c>
      <c r="M58" s="167"/>
      <c r="N58" s="167">
        <v>0</v>
      </c>
      <c r="O58" s="167"/>
      <c r="P58" s="167">
        <v>0</v>
      </c>
      <c r="Q58" s="167"/>
      <c r="R58" s="167">
        <v>0</v>
      </c>
      <c r="S58" s="167"/>
      <c r="T58" s="167">
        <v>0</v>
      </c>
      <c r="U58" s="167"/>
      <c r="V58" s="167">
        <v>0</v>
      </c>
      <c r="W58" s="167"/>
      <c r="X58" s="167">
        <v>0</v>
      </c>
      <c r="Y58" s="167"/>
      <c r="Z58" s="167" t="s">
        <v>558</v>
      </c>
      <c r="AA58" s="167"/>
      <c r="AB58" s="167">
        <v>0</v>
      </c>
      <c r="AC58" s="167">
        <v>0</v>
      </c>
    </row>
    <row r="59" spans="1:29" x14ac:dyDescent="0.25">
      <c r="A59" s="168" t="s">
        <v>539</v>
      </c>
      <c r="B59" s="169" t="s">
        <v>532</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558</v>
      </c>
      <c r="AA59" s="167"/>
      <c r="AB59" s="167">
        <v>0</v>
      </c>
      <c r="AC59" s="167">
        <v>0</v>
      </c>
    </row>
    <row r="60" spans="1:29" x14ac:dyDescent="0.25">
      <c r="A60" s="168" t="s">
        <v>540</v>
      </c>
      <c r="B60" s="169" t="s">
        <v>534</v>
      </c>
      <c r="C60" s="167">
        <v>0</v>
      </c>
      <c r="D60" s="167">
        <v>0</v>
      </c>
      <c r="E60" s="167"/>
      <c r="F60" s="167"/>
      <c r="G60" s="167">
        <v>0</v>
      </c>
      <c r="H60" s="167">
        <v>0</v>
      </c>
      <c r="I60" s="167"/>
      <c r="J60" s="167"/>
      <c r="K60" s="167"/>
      <c r="L60" s="167">
        <v>0</v>
      </c>
      <c r="M60" s="167"/>
      <c r="N60" s="167"/>
      <c r="O60" s="167"/>
      <c r="P60" s="167">
        <v>0</v>
      </c>
      <c r="Q60" s="167"/>
      <c r="R60" s="167"/>
      <c r="S60" s="167"/>
      <c r="T60" s="167">
        <v>0</v>
      </c>
      <c r="U60" s="167"/>
      <c r="V60" s="167"/>
      <c r="W60" s="167"/>
      <c r="X60" s="167"/>
      <c r="Y60" s="167"/>
      <c r="Z60" s="167"/>
      <c r="AA60" s="167"/>
      <c r="AB60" s="167">
        <v>0</v>
      </c>
      <c r="AC60" s="167">
        <v>0</v>
      </c>
    </row>
    <row r="61" spans="1:29" ht="31.5" x14ac:dyDescent="0.25">
      <c r="A61" s="165" t="s">
        <v>60</v>
      </c>
      <c r="B61" s="166" t="s">
        <v>141</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x14ac:dyDescent="0.25">
      <c r="A62" s="168" t="s">
        <v>140</v>
      </c>
      <c r="B62" s="169" t="s">
        <v>139</v>
      </c>
      <c r="C62" s="167">
        <v>0.6088589533333334</v>
      </c>
      <c r="D62" s="167">
        <v>0.66037937293388704</v>
      </c>
      <c r="E62" s="167"/>
      <c r="F62" s="167"/>
      <c r="G62" s="167">
        <v>0</v>
      </c>
      <c r="H62" s="167">
        <v>0</v>
      </c>
      <c r="I62" s="167"/>
      <c r="J62" s="167">
        <v>0</v>
      </c>
      <c r="K62" s="167"/>
      <c r="L62" s="167">
        <v>0</v>
      </c>
      <c r="M62" s="167"/>
      <c r="N62" s="167">
        <v>0</v>
      </c>
      <c r="O62" s="167"/>
      <c r="P62" s="167">
        <v>0</v>
      </c>
      <c r="Q62" s="167"/>
      <c r="R62" s="167">
        <v>0</v>
      </c>
      <c r="S62" s="167"/>
      <c r="T62" s="167">
        <v>0</v>
      </c>
      <c r="U62" s="167"/>
      <c r="V62" s="167">
        <v>0</v>
      </c>
      <c r="W62" s="167"/>
      <c r="X62" s="167">
        <v>0</v>
      </c>
      <c r="Y62" s="167"/>
      <c r="Z62" s="167" t="s">
        <v>558</v>
      </c>
      <c r="AA62" s="167"/>
      <c r="AB62" s="167">
        <v>0</v>
      </c>
      <c r="AC62" s="167">
        <v>0</v>
      </c>
    </row>
    <row r="63" spans="1:29" x14ac:dyDescent="0.25">
      <c r="A63" s="168" t="s">
        <v>138</v>
      </c>
      <c r="B63" s="171" t="s">
        <v>132</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558</v>
      </c>
      <c r="AA63" s="167"/>
      <c r="AB63" s="167">
        <v>0</v>
      </c>
      <c r="AC63" s="167">
        <v>0</v>
      </c>
    </row>
    <row r="64" spans="1:29" x14ac:dyDescent="0.25">
      <c r="A64" s="168" t="s">
        <v>137</v>
      </c>
      <c r="B64" s="169" t="s">
        <v>131</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558</v>
      </c>
      <c r="AA64" s="167"/>
      <c r="AB64" s="167">
        <v>0</v>
      </c>
      <c r="AC64" s="167">
        <v>0</v>
      </c>
    </row>
    <row r="65" spans="1:29" x14ac:dyDescent="0.25">
      <c r="A65" s="168" t="s">
        <v>136</v>
      </c>
      <c r="B65" s="171" t="s">
        <v>130</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558</v>
      </c>
      <c r="AA65" s="167"/>
      <c r="AB65" s="167">
        <v>0</v>
      </c>
      <c r="AC65" s="167">
        <v>0</v>
      </c>
    </row>
    <row r="66" spans="1:29" ht="54" customHeight="1" x14ac:dyDescent="0.25">
      <c r="A66" s="168" t="s">
        <v>135</v>
      </c>
      <c r="B66" s="171" t="s">
        <v>129</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558</v>
      </c>
      <c r="AA66" s="167"/>
      <c r="AB66" s="167">
        <v>0</v>
      </c>
      <c r="AC66" s="167">
        <v>0</v>
      </c>
    </row>
    <row r="67" spans="1:29" x14ac:dyDescent="0.25">
      <c r="A67" s="168" t="s">
        <v>134</v>
      </c>
      <c r="B67" s="169" t="s">
        <v>524</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558</v>
      </c>
      <c r="AA67" s="167"/>
      <c r="AB67" s="167">
        <v>0</v>
      </c>
      <c r="AC67" s="167">
        <v>0</v>
      </c>
    </row>
    <row r="68" spans="1:29" ht="50.25" customHeight="1" x14ac:dyDescent="0.25">
      <c r="A68" s="168" t="s">
        <v>541</v>
      </c>
      <c r="B68" s="169" t="s">
        <v>525</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558</v>
      </c>
      <c r="AA68" s="167"/>
      <c r="AB68" s="167">
        <v>0</v>
      </c>
      <c r="AC68" s="167">
        <v>0</v>
      </c>
    </row>
    <row r="69" spans="1:29" x14ac:dyDescent="0.25">
      <c r="A69" s="168" t="s">
        <v>542</v>
      </c>
      <c r="B69" s="169" t="s">
        <v>526</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558</v>
      </c>
      <c r="AA69" s="167"/>
      <c r="AB69" s="167">
        <v>0</v>
      </c>
      <c r="AC69" s="167">
        <v>0</v>
      </c>
    </row>
    <row r="70" spans="1:29" ht="36.75" customHeight="1" x14ac:dyDescent="0.25">
      <c r="A70" s="168" t="s">
        <v>543</v>
      </c>
      <c r="B70" s="169" t="s">
        <v>528</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558</v>
      </c>
      <c r="AA70" s="167"/>
      <c r="AB70" s="167">
        <v>0</v>
      </c>
      <c r="AC70" s="167">
        <v>0</v>
      </c>
    </row>
    <row r="71" spans="1:29" x14ac:dyDescent="0.25">
      <c r="A71" s="168" t="s">
        <v>544</v>
      </c>
      <c r="B71" s="169" t="s">
        <v>530</v>
      </c>
      <c r="C71" s="167"/>
      <c r="D71" s="167"/>
      <c r="E71" s="167"/>
      <c r="F71" s="167"/>
      <c r="G71" s="167">
        <v>0</v>
      </c>
      <c r="H71" s="167">
        <v>0</v>
      </c>
      <c r="I71" s="167"/>
      <c r="J71" s="167">
        <v>0</v>
      </c>
      <c r="K71" s="167"/>
      <c r="L71" s="167">
        <v>0</v>
      </c>
      <c r="M71" s="167"/>
      <c r="N71" s="167">
        <v>0</v>
      </c>
      <c r="O71" s="167"/>
      <c r="P71" s="167">
        <v>0</v>
      </c>
      <c r="Q71" s="167"/>
      <c r="R71" s="167">
        <v>0</v>
      </c>
      <c r="S71" s="167"/>
      <c r="T71" s="167">
        <v>0</v>
      </c>
      <c r="U71" s="167"/>
      <c r="V71" s="167">
        <v>0</v>
      </c>
      <c r="W71" s="167"/>
      <c r="X71" s="167">
        <v>0</v>
      </c>
      <c r="Y71" s="167"/>
      <c r="Z71" s="167" t="s">
        <v>558</v>
      </c>
      <c r="AA71" s="167"/>
      <c r="AB71" s="167">
        <v>0</v>
      </c>
      <c r="AC71" s="167">
        <v>0</v>
      </c>
    </row>
    <row r="72" spans="1:29" ht="51" customHeight="1" x14ac:dyDescent="0.25">
      <c r="A72" s="168" t="s">
        <v>545</v>
      </c>
      <c r="B72" s="169" t="s">
        <v>532</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558</v>
      </c>
      <c r="AA72" s="167"/>
      <c r="AB72" s="167">
        <v>0</v>
      </c>
      <c r="AC72" s="167">
        <v>0</v>
      </c>
    </row>
    <row r="73" spans="1:29" ht="32.25" customHeight="1" x14ac:dyDescent="0.25">
      <c r="A73" s="168" t="s">
        <v>546</v>
      </c>
      <c r="B73" s="169" t="s">
        <v>534</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c r="Y73" s="167"/>
      <c r="Z73" s="167"/>
      <c r="AA73" s="167"/>
      <c r="AB73" s="167">
        <v>0</v>
      </c>
      <c r="AC73" s="167">
        <v>0</v>
      </c>
    </row>
    <row r="74" spans="1:29" ht="51.75" customHeight="1" x14ac:dyDescent="0.25">
      <c r="A74" s="165" t="s">
        <v>59</v>
      </c>
      <c r="B74" s="172" t="s">
        <v>228</v>
      </c>
      <c r="C74" s="167"/>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558</v>
      </c>
      <c r="AA74" s="167"/>
      <c r="AB74" s="167">
        <v>0</v>
      </c>
      <c r="AC74" s="167">
        <v>0</v>
      </c>
    </row>
    <row r="75" spans="1:29" ht="21.75" customHeight="1" x14ac:dyDescent="0.25">
      <c r="A75" s="165" t="s">
        <v>57</v>
      </c>
      <c r="B75" s="166" t="s">
        <v>133</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ht="23.25" customHeight="1" x14ac:dyDescent="0.25">
      <c r="A76" s="168" t="s">
        <v>223</v>
      </c>
      <c r="B76" s="169" t="s">
        <v>523</v>
      </c>
      <c r="C76" s="314"/>
      <c r="D76" s="173"/>
      <c r="E76" s="174"/>
      <c r="F76" s="174"/>
      <c r="G76" s="167">
        <v>0</v>
      </c>
      <c r="H76" s="167">
        <v>0</v>
      </c>
      <c r="I76" s="174"/>
      <c r="J76" s="167">
        <v>0</v>
      </c>
      <c r="K76" s="173"/>
      <c r="L76" s="167">
        <v>0</v>
      </c>
      <c r="M76" s="173"/>
      <c r="N76" s="167">
        <v>0</v>
      </c>
      <c r="O76" s="173"/>
      <c r="P76" s="167">
        <v>0</v>
      </c>
      <c r="Q76" s="173"/>
      <c r="R76" s="167">
        <v>0</v>
      </c>
      <c r="S76" s="173"/>
      <c r="T76" s="167">
        <v>0</v>
      </c>
      <c r="U76" s="173"/>
      <c r="V76" s="167">
        <v>0</v>
      </c>
      <c r="W76" s="173"/>
      <c r="X76" s="167">
        <v>0</v>
      </c>
      <c r="Y76" s="173"/>
      <c r="Z76" s="167" t="s">
        <v>558</v>
      </c>
      <c r="AA76" s="173"/>
      <c r="AB76" s="167">
        <v>0</v>
      </c>
      <c r="AC76" s="167">
        <v>0</v>
      </c>
    </row>
    <row r="77" spans="1:29" ht="18.75" customHeight="1" x14ac:dyDescent="0.25">
      <c r="A77" s="168" t="s">
        <v>224</v>
      </c>
      <c r="B77" s="171" t="s">
        <v>521</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558</v>
      </c>
      <c r="AA77" s="167"/>
      <c r="AB77" s="167">
        <v>0</v>
      </c>
      <c r="AC77" s="167">
        <v>0</v>
      </c>
    </row>
    <row r="78" spans="1:29" x14ac:dyDescent="0.25">
      <c r="A78" s="168" t="s">
        <v>225</v>
      </c>
      <c r="B78" s="171" t="s">
        <v>149</v>
      </c>
      <c r="C78" s="167"/>
      <c r="D78" s="167"/>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558</v>
      </c>
      <c r="AA78" s="167"/>
      <c r="AB78" s="167">
        <v>0</v>
      </c>
      <c r="AC78" s="167">
        <v>0</v>
      </c>
    </row>
    <row r="79" spans="1:29" x14ac:dyDescent="0.25">
      <c r="A79" s="168" t="s">
        <v>226</v>
      </c>
      <c r="B79" s="169" t="s">
        <v>547</v>
      </c>
      <c r="C79" s="167"/>
      <c r="D79" s="167"/>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558</v>
      </c>
      <c r="AA79" s="167"/>
      <c r="AB79" s="167">
        <v>0</v>
      </c>
      <c r="AC79" s="167">
        <v>0</v>
      </c>
    </row>
    <row r="80" spans="1:29" x14ac:dyDescent="0.25">
      <c r="A80" s="168" t="s">
        <v>227</v>
      </c>
      <c r="B80" s="169" t="s">
        <v>524</v>
      </c>
      <c r="C80" s="314"/>
      <c r="D80" s="173"/>
      <c r="E80" s="174"/>
      <c r="F80" s="174"/>
      <c r="G80" s="167">
        <v>0</v>
      </c>
      <c r="H80" s="167">
        <v>0</v>
      </c>
      <c r="I80" s="174"/>
      <c r="J80" s="167">
        <v>0</v>
      </c>
      <c r="K80" s="173"/>
      <c r="L80" s="167">
        <v>0</v>
      </c>
      <c r="M80" s="173"/>
      <c r="N80" s="167">
        <v>0</v>
      </c>
      <c r="O80" s="173"/>
      <c r="P80" s="167">
        <v>0</v>
      </c>
      <c r="Q80" s="173"/>
      <c r="R80" s="167">
        <v>0</v>
      </c>
      <c r="S80" s="173"/>
      <c r="T80" s="167">
        <v>0</v>
      </c>
      <c r="U80" s="173"/>
      <c r="V80" s="167">
        <v>0</v>
      </c>
      <c r="W80" s="173"/>
      <c r="X80" s="167">
        <v>0</v>
      </c>
      <c r="Y80" s="173"/>
      <c r="Z80" s="167" t="s">
        <v>558</v>
      </c>
      <c r="AA80" s="173"/>
      <c r="AB80" s="167">
        <v>0</v>
      </c>
      <c r="AC80" s="167">
        <v>0</v>
      </c>
    </row>
    <row r="81" spans="1:29" x14ac:dyDescent="0.25">
      <c r="A81" s="168" t="s">
        <v>548</v>
      </c>
      <c r="B81" s="169" t="s">
        <v>525</v>
      </c>
      <c r="C81" s="314"/>
      <c r="D81" s="173"/>
      <c r="E81" s="174"/>
      <c r="F81" s="174"/>
      <c r="G81" s="167">
        <v>0</v>
      </c>
      <c r="H81" s="167">
        <v>0</v>
      </c>
      <c r="I81" s="174"/>
      <c r="J81" s="167">
        <v>0</v>
      </c>
      <c r="K81" s="173"/>
      <c r="L81" s="167">
        <v>0</v>
      </c>
      <c r="M81" s="173"/>
      <c r="N81" s="167">
        <v>0</v>
      </c>
      <c r="O81" s="173"/>
      <c r="P81" s="167">
        <v>0</v>
      </c>
      <c r="Q81" s="173"/>
      <c r="R81" s="167">
        <v>0</v>
      </c>
      <c r="S81" s="173"/>
      <c r="T81" s="167">
        <v>0</v>
      </c>
      <c r="U81" s="173"/>
      <c r="V81" s="167">
        <v>0</v>
      </c>
      <c r="W81" s="173"/>
      <c r="X81" s="167">
        <v>0</v>
      </c>
      <c r="Y81" s="173"/>
      <c r="Z81" s="167" t="s">
        <v>558</v>
      </c>
      <c r="AA81" s="173"/>
      <c r="AB81" s="167">
        <v>0</v>
      </c>
      <c r="AC81" s="167">
        <v>0</v>
      </c>
    </row>
    <row r="82" spans="1:29" x14ac:dyDescent="0.25">
      <c r="A82" s="168" t="s">
        <v>549</v>
      </c>
      <c r="B82" s="169" t="s">
        <v>526</v>
      </c>
      <c r="C82" s="314"/>
      <c r="D82" s="173"/>
      <c r="E82" s="174"/>
      <c r="F82" s="174"/>
      <c r="G82" s="167">
        <v>0</v>
      </c>
      <c r="H82" s="167">
        <v>0</v>
      </c>
      <c r="I82" s="174"/>
      <c r="J82" s="167">
        <v>0</v>
      </c>
      <c r="K82" s="173"/>
      <c r="L82" s="167">
        <v>0</v>
      </c>
      <c r="M82" s="173"/>
      <c r="N82" s="167">
        <v>0</v>
      </c>
      <c r="O82" s="173"/>
      <c r="P82" s="167">
        <v>0</v>
      </c>
      <c r="Q82" s="173"/>
      <c r="R82" s="167">
        <v>0</v>
      </c>
      <c r="S82" s="173"/>
      <c r="T82" s="167">
        <v>0</v>
      </c>
      <c r="U82" s="173"/>
      <c r="V82" s="167">
        <v>0</v>
      </c>
      <c r="W82" s="173"/>
      <c r="X82" s="167">
        <v>0</v>
      </c>
      <c r="Y82" s="173"/>
      <c r="Z82" s="167" t="s">
        <v>558</v>
      </c>
      <c r="AA82" s="173"/>
      <c r="AB82" s="167">
        <v>0</v>
      </c>
      <c r="AC82" s="167">
        <v>0</v>
      </c>
    </row>
    <row r="83" spans="1:29" x14ac:dyDescent="0.25">
      <c r="A83" s="168" t="s">
        <v>550</v>
      </c>
      <c r="B83" s="169" t="s">
        <v>528</v>
      </c>
      <c r="C83" s="314"/>
      <c r="D83" s="173"/>
      <c r="E83" s="174"/>
      <c r="F83" s="174"/>
      <c r="G83" s="167">
        <v>0</v>
      </c>
      <c r="H83" s="167">
        <v>0</v>
      </c>
      <c r="I83" s="174"/>
      <c r="J83" s="167">
        <v>0</v>
      </c>
      <c r="K83" s="173"/>
      <c r="L83" s="167">
        <v>0</v>
      </c>
      <c r="M83" s="173"/>
      <c r="N83" s="167">
        <v>0</v>
      </c>
      <c r="O83" s="173"/>
      <c r="P83" s="167">
        <v>0</v>
      </c>
      <c r="Q83" s="173"/>
      <c r="R83" s="167">
        <v>0</v>
      </c>
      <c r="S83" s="173"/>
      <c r="T83" s="167">
        <v>0</v>
      </c>
      <c r="U83" s="173"/>
      <c r="V83" s="167">
        <v>0</v>
      </c>
      <c r="W83" s="173"/>
      <c r="X83" s="167">
        <v>0</v>
      </c>
      <c r="Y83" s="173"/>
      <c r="Z83" s="167" t="s">
        <v>558</v>
      </c>
      <c r="AA83" s="173"/>
      <c r="AB83" s="167">
        <v>0</v>
      </c>
      <c r="AC83" s="167">
        <v>0</v>
      </c>
    </row>
    <row r="84" spans="1:29" x14ac:dyDescent="0.25">
      <c r="A84" s="168" t="s">
        <v>551</v>
      </c>
      <c r="B84" s="169" t="s">
        <v>530</v>
      </c>
      <c r="C84" s="314"/>
      <c r="D84" s="173"/>
      <c r="E84" s="174"/>
      <c r="F84" s="174"/>
      <c r="G84" s="167">
        <v>0</v>
      </c>
      <c r="H84" s="167">
        <v>0</v>
      </c>
      <c r="I84" s="174"/>
      <c r="J84" s="167">
        <v>0</v>
      </c>
      <c r="K84" s="173"/>
      <c r="L84" s="167">
        <v>0</v>
      </c>
      <c r="M84" s="173"/>
      <c r="N84" s="167">
        <v>0</v>
      </c>
      <c r="O84" s="173"/>
      <c r="P84" s="167">
        <v>0</v>
      </c>
      <c r="Q84" s="173"/>
      <c r="R84" s="167">
        <v>0</v>
      </c>
      <c r="S84" s="173"/>
      <c r="T84" s="167">
        <v>0</v>
      </c>
      <c r="U84" s="173"/>
      <c r="V84" s="167">
        <v>0</v>
      </c>
      <c r="W84" s="173"/>
      <c r="X84" s="167">
        <v>0</v>
      </c>
      <c r="Y84" s="173"/>
      <c r="Z84" s="167" t="s">
        <v>558</v>
      </c>
      <c r="AA84" s="173"/>
      <c r="AB84" s="167">
        <v>0</v>
      </c>
      <c r="AC84" s="167">
        <v>0</v>
      </c>
    </row>
    <row r="85" spans="1:29" x14ac:dyDescent="0.25">
      <c r="A85" s="168" t="s">
        <v>552</v>
      </c>
      <c r="B85" s="169" t="s">
        <v>532</v>
      </c>
      <c r="C85" s="314"/>
      <c r="D85" s="173"/>
      <c r="E85" s="174"/>
      <c r="F85" s="174"/>
      <c r="G85" s="167">
        <v>0</v>
      </c>
      <c r="H85" s="167">
        <v>0</v>
      </c>
      <c r="I85" s="174"/>
      <c r="J85" s="167">
        <v>0</v>
      </c>
      <c r="K85" s="173"/>
      <c r="L85" s="167">
        <v>0</v>
      </c>
      <c r="M85" s="173"/>
      <c r="N85" s="167">
        <v>0</v>
      </c>
      <c r="O85" s="173"/>
      <c r="P85" s="167">
        <v>0</v>
      </c>
      <c r="Q85" s="173"/>
      <c r="R85" s="167">
        <v>0</v>
      </c>
      <c r="S85" s="173"/>
      <c r="T85" s="167">
        <v>0</v>
      </c>
      <c r="U85" s="173"/>
      <c r="V85" s="167">
        <v>0</v>
      </c>
      <c r="W85" s="173"/>
      <c r="X85" s="167">
        <v>0</v>
      </c>
      <c r="Y85" s="173"/>
      <c r="Z85" s="167" t="s">
        <v>558</v>
      </c>
      <c r="AA85" s="173"/>
      <c r="AB85" s="167">
        <v>0</v>
      </c>
      <c r="AC85" s="167">
        <v>0</v>
      </c>
    </row>
    <row r="86" spans="1:29" x14ac:dyDescent="0.25">
      <c r="A86" s="168" t="s">
        <v>553</v>
      </c>
      <c r="B86" s="169" t="s">
        <v>534</v>
      </c>
      <c r="C86" s="315"/>
      <c r="D86" s="173"/>
      <c r="E86" s="174"/>
      <c r="F86" s="174"/>
      <c r="G86" s="167">
        <v>0</v>
      </c>
      <c r="H86" s="167">
        <v>0</v>
      </c>
      <c r="I86" s="174"/>
      <c r="J86" s="167">
        <v>0</v>
      </c>
      <c r="K86" s="173"/>
      <c r="L86" s="167">
        <v>0</v>
      </c>
      <c r="M86" s="173"/>
      <c r="N86" s="167">
        <v>0</v>
      </c>
      <c r="O86" s="173"/>
      <c r="P86" s="167">
        <v>0</v>
      </c>
      <c r="Q86" s="173"/>
      <c r="R86" s="167">
        <v>0</v>
      </c>
      <c r="S86" s="173"/>
      <c r="T86" s="167">
        <v>0</v>
      </c>
      <c r="U86" s="173"/>
      <c r="V86" s="167">
        <v>0</v>
      </c>
      <c r="W86" s="173"/>
      <c r="X86" s="167">
        <v>0</v>
      </c>
      <c r="Y86" s="173"/>
      <c r="Z86" s="167" t="s">
        <v>558</v>
      </c>
      <c r="AA86" s="173"/>
      <c r="AB86" s="167">
        <v>0</v>
      </c>
      <c r="AC86" s="16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tabSelected="1" view="pageBreakPreview" topLeftCell="AI4" zoomScale="70" zoomScaleSheetLayoutView="70" workbookViewId="0">
      <selection activeCell="AV27" sqref="A26:AV27"/>
    </sheetView>
  </sheetViews>
  <sheetFormatPr defaultRowHeight="15" x14ac:dyDescent="0.25"/>
  <cols>
    <col min="1" max="1" width="6.140625" style="18" customWidth="1"/>
    <col min="2" max="2" width="23.140625" style="18" customWidth="1"/>
    <col min="3" max="3" width="19" style="18" customWidth="1"/>
    <col min="4" max="4" width="15.140625" style="18" customWidth="1"/>
    <col min="5" max="12" width="7.7109375" style="18" customWidth="1"/>
    <col min="13" max="13" width="10.7109375" style="18" customWidth="1"/>
    <col min="14" max="14" width="52.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9.140625" style="18" customWidth="1"/>
    <col min="24" max="24" width="20.140625" style="18" customWidth="1"/>
    <col min="25" max="25" width="10.7109375" style="18" customWidth="1"/>
    <col min="26" max="26" width="7.7109375" style="18" customWidth="1"/>
    <col min="27" max="28" width="10.7109375" style="18" customWidth="1"/>
    <col min="29" max="29" width="21.7109375" style="18" customWidth="1"/>
    <col min="30" max="30" width="14.140625" style="18" customWidth="1"/>
    <col min="31" max="31" width="15.85546875" style="18" customWidth="1"/>
    <col min="32" max="32" width="21.7109375" style="18" customWidth="1"/>
    <col min="33" max="33" width="19.5703125" style="18" customWidth="1"/>
    <col min="34" max="34" width="15.28515625" style="18" customWidth="1"/>
    <col min="35" max="35" width="15" style="18" customWidth="1"/>
    <col min="36" max="36" width="11.7109375" style="18" customWidth="1"/>
    <col min="37" max="37" width="23" style="18" customWidth="1"/>
    <col min="38" max="38" width="19.42578125" style="18" customWidth="1"/>
    <col min="39" max="39" width="18.7109375" style="18" customWidth="1"/>
    <col min="40" max="40" width="14.8554687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4"/>
    </row>
    <row r="7" spans="1:48"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5.75" x14ac:dyDescent="0.25">
      <c r="A12" s="326" t="str">
        <f>'1. паспорт местоположение'!A12:C12</f>
        <v>N_TP3300.PS.0137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1"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1" customFormat="1" x14ac:dyDescent="0.25">
      <c r="A21" s="403" t="s">
        <v>498</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1" customFormat="1" ht="58.5" customHeight="1" x14ac:dyDescent="0.25">
      <c r="A22" s="404" t="s">
        <v>53</v>
      </c>
      <c r="B22" s="407" t="s">
        <v>25</v>
      </c>
      <c r="C22" s="404" t="s">
        <v>52</v>
      </c>
      <c r="D22" s="404" t="s">
        <v>51</v>
      </c>
      <c r="E22" s="410" t="s">
        <v>509</v>
      </c>
      <c r="F22" s="411"/>
      <c r="G22" s="411"/>
      <c r="H22" s="411"/>
      <c r="I22" s="411"/>
      <c r="J22" s="411"/>
      <c r="K22" s="411"/>
      <c r="L22" s="412"/>
      <c r="M22" s="404" t="s">
        <v>50</v>
      </c>
      <c r="N22" s="404" t="s">
        <v>49</v>
      </c>
      <c r="O22" s="404" t="s">
        <v>48</v>
      </c>
      <c r="P22" s="413" t="s">
        <v>258</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1" customFormat="1" ht="64.5" customHeight="1" x14ac:dyDescent="0.25">
      <c r="A23" s="405"/>
      <c r="B23" s="408"/>
      <c r="C23" s="405"/>
      <c r="D23" s="405"/>
      <c r="E23" s="419" t="s">
        <v>24</v>
      </c>
      <c r="F23" s="421" t="s">
        <v>132</v>
      </c>
      <c r="G23" s="421" t="s">
        <v>131</v>
      </c>
      <c r="H23" s="421" t="s">
        <v>130</v>
      </c>
      <c r="I23" s="425" t="s">
        <v>419</v>
      </c>
      <c r="J23" s="425" t="s">
        <v>420</v>
      </c>
      <c r="K23" s="425" t="s">
        <v>421</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1"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40" t="s">
        <v>14</v>
      </c>
      <c r="AG24" s="140" t="s">
        <v>13</v>
      </c>
      <c r="AH24" s="141" t="s">
        <v>3</v>
      </c>
      <c r="AI24" s="141" t="s">
        <v>12</v>
      </c>
      <c r="AJ24" s="406"/>
      <c r="AK24" s="406"/>
      <c r="AL24" s="406"/>
      <c r="AM24" s="406"/>
      <c r="AN24" s="406"/>
      <c r="AO24" s="406"/>
      <c r="AP24" s="406"/>
      <c r="AQ24" s="416"/>
      <c r="AR24" s="413"/>
      <c r="AS24" s="413"/>
      <c r="AT24" s="413"/>
      <c r="AU24" s="413"/>
      <c r="AV24" s="41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433"/>
      <c r="B26" s="433"/>
      <c r="C26" s="433"/>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3"/>
      <c r="AK26" s="433"/>
      <c r="AL26" s="433"/>
      <c r="AM26" s="433"/>
      <c r="AN26" s="433"/>
      <c r="AO26" s="433"/>
      <c r="AP26" s="433"/>
      <c r="AQ26" s="433"/>
      <c r="AR26" s="433"/>
      <c r="AS26" s="433"/>
      <c r="AT26" s="433"/>
      <c r="AU26" s="433"/>
      <c r="AV26" s="433"/>
    </row>
    <row r="27" spans="1:48" x14ac:dyDescent="0.25">
      <c r="A27" s="433"/>
      <c r="B27" s="433"/>
      <c r="C27" s="433"/>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c r="AT27" s="433"/>
      <c r="AU27" s="433"/>
      <c r="AV27" s="4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5" zoomScale="90" zoomScaleNormal="90" zoomScaleSheetLayoutView="90" workbookViewId="0">
      <selection activeCell="B26" sqref="B26"/>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4" t="s">
        <v>11</v>
      </c>
    </row>
    <row r="3" spans="1:8" ht="18.75" x14ac:dyDescent="0.3">
      <c r="B3" s="14" t="s">
        <v>517</v>
      </c>
    </row>
    <row r="4" spans="1:8" x14ac:dyDescent="0.25">
      <c r="B4" s="43"/>
    </row>
    <row r="5" spans="1:8" ht="18.75" x14ac:dyDescent="0.3">
      <c r="A5" s="402" t="str">
        <f>'1. паспорт местоположение'!A5:C5</f>
        <v>Год раскрытия информации: 2026 год</v>
      </c>
      <c r="B5" s="402"/>
      <c r="C5" s="71"/>
      <c r="D5" s="71"/>
      <c r="E5" s="71"/>
      <c r="F5" s="71"/>
      <c r="G5" s="71"/>
      <c r="H5" s="71"/>
    </row>
    <row r="6" spans="1:8" ht="18.75" x14ac:dyDescent="0.3">
      <c r="A6" s="145"/>
      <c r="B6" s="145"/>
      <c r="C6" s="145"/>
      <c r="D6" s="145"/>
      <c r="E6" s="145"/>
      <c r="F6" s="145"/>
      <c r="G6" s="145"/>
      <c r="H6" s="145"/>
    </row>
    <row r="7" spans="1:8" ht="18.75" x14ac:dyDescent="0.25">
      <c r="A7" s="324" t="s">
        <v>10</v>
      </c>
      <c r="B7" s="324"/>
      <c r="C7" s="144"/>
      <c r="D7" s="144"/>
      <c r="E7" s="144"/>
      <c r="F7" s="144"/>
      <c r="G7" s="144"/>
      <c r="H7" s="144"/>
    </row>
    <row r="8" spans="1:8" ht="18.75" x14ac:dyDescent="0.25">
      <c r="A8" s="144"/>
      <c r="B8" s="144"/>
      <c r="C8" s="144"/>
      <c r="D8" s="144"/>
      <c r="E8" s="144"/>
      <c r="F8" s="144"/>
      <c r="G8" s="144"/>
      <c r="H8" s="144"/>
    </row>
    <row r="9" spans="1:8" x14ac:dyDescent="0.25">
      <c r="A9" s="325" t="str">
        <f>'1. паспорт местоположение'!A9:C9</f>
        <v>АО "Россети Тюмень"</v>
      </c>
      <c r="B9" s="325"/>
      <c r="C9" s="142"/>
      <c r="D9" s="142"/>
      <c r="E9" s="142"/>
      <c r="F9" s="142"/>
      <c r="G9" s="142"/>
      <c r="H9" s="142"/>
    </row>
    <row r="10" spans="1:8" x14ac:dyDescent="0.25">
      <c r="A10" s="321" t="s">
        <v>9</v>
      </c>
      <c r="B10" s="321"/>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326" t="str">
        <f>'1. паспорт местоположение'!A12:C12</f>
        <v>N_TP3300.PS.0137</v>
      </c>
      <c r="B12" s="326"/>
      <c r="C12" s="142"/>
      <c r="D12" s="142"/>
      <c r="E12" s="142"/>
      <c r="F12" s="142"/>
      <c r="G12" s="142"/>
      <c r="H12" s="142"/>
    </row>
    <row r="13" spans="1:8" x14ac:dyDescent="0.25">
      <c r="A13" s="321" t="s">
        <v>8</v>
      </c>
      <c r="B13" s="321"/>
      <c r="C13" s="143"/>
      <c r="D13" s="143"/>
      <c r="E13" s="143"/>
      <c r="F13" s="143"/>
      <c r="G13" s="143"/>
      <c r="H13" s="143"/>
    </row>
    <row r="14" spans="1:8" ht="18.75" x14ac:dyDescent="0.25">
      <c r="A14" s="10"/>
      <c r="B14" s="10"/>
      <c r="C14" s="10"/>
      <c r="D14" s="10"/>
      <c r="E14" s="10"/>
      <c r="F14" s="10"/>
      <c r="G14" s="10"/>
      <c r="H14" s="10"/>
    </row>
    <row r="15" spans="1:8" ht="54" customHeight="1" x14ac:dyDescent="0.25">
      <c r="A15" s="32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26"/>
      <c r="C15" s="142"/>
      <c r="D15" s="142"/>
      <c r="E15" s="142"/>
      <c r="F15" s="142"/>
      <c r="G15" s="142"/>
      <c r="H15" s="142"/>
    </row>
    <row r="16" spans="1:8" x14ac:dyDescent="0.25">
      <c r="A16" s="321" t="s">
        <v>7</v>
      </c>
      <c r="B16" s="321"/>
      <c r="C16" s="143"/>
      <c r="D16" s="143"/>
      <c r="E16" s="143"/>
      <c r="F16" s="143"/>
      <c r="G16" s="143"/>
      <c r="H16" s="143"/>
    </row>
    <row r="17" spans="1:2" x14ac:dyDescent="0.25">
      <c r="B17" s="111"/>
    </row>
    <row r="18" spans="1:2" ht="33.75" customHeight="1" x14ac:dyDescent="0.25">
      <c r="A18" s="431" t="s">
        <v>499</v>
      </c>
      <c r="B18" s="432"/>
    </row>
    <row r="19" spans="1:2" x14ac:dyDescent="0.25">
      <c r="B19" s="43"/>
    </row>
    <row r="20" spans="1:2" ht="16.5" thickBot="1" x14ac:dyDescent="0.3">
      <c r="B20" s="112"/>
    </row>
    <row r="21" spans="1:2" ht="90.75" customHeight="1" thickBot="1" x14ac:dyDescent="0.3">
      <c r="A21" s="113" t="s">
        <v>369</v>
      </c>
      <c r="B21" s="114" t="str">
        <f>A15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row>
    <row r="22" spans="1:2" ht="16.5" thickBot="1" x14ac:dyDescent="0.3">
      <c r="A22" s="113" t="s">
        <v>370</v>
      </c>
      <c r="B22" s="114" t="str">
        <f>'1. паспорт местоположение'!C27</f>
        <v>г. Тюмень</v>
      </c>
    </row>
    <row r="23" spans="1:2" ht="16.5" thickBot="1" x14ac:dyDescent="0.3">
      <c r="A23" s="113" t="s">
        <v>336</v>
      </c>
      <c r="B23" s="115" t="s">
        <v>596</v>
      </c>
    </row>
    <row r="24" spans="1:2" ht="25.5" customHeight="1" thickBot="1" x14ac:dyDescent="0.3">
      <c r="A24" s="113" t="s">
        <v>371</v>
      </c>
      <c r="B24" s="115" t="str">
        <f>'3.3 паспорт описание'!C24</f>
        <v>Выполнение проектных и изыскательских работ, утверждение проектно-сметной документации</v>
      </c>
    </row>
    <row r="25" spans="1:2" ht="22.5" customHeight="1" thickBot="1" x14ac:dyDescent="0.3">
      <c r="A25" s="116" t="s">
        <v>372</v>
      </c>
      <c r="B25" s="114">
        <v>2027</v>
      </c>
    </row>
    <row r="26" spans="1:2" ht="16.5" thickBot="1" x14ac:dyDescent="0.3">
      <c r="A26" s="117" t="s">
        <v>373</v>
      </c>
      <c r="B26" s="118" t="s">
        <v>562</v>
      </c>
    </row>
    <row r="27" spans="1:2" ht="29.25" thickBot="1" x14ac:dyDescent="0.3">
      <c r="A27" s="125" t="s">
        <v>374</v>
      </c>
      <c r="B27" s="120">
        <v>0.80566283497934221</v>
      </c>
    </row>
    <row r="28" spans="1:2" ht="16.5" thickBot="1" x14ac:dyDescent="0.3">
      <c r="A28" s="120" t="s">
        <v>375</v>
      </c>
      <c r="B28" s="120" t="s">
        <v>563</v>
      </c>
    </row>
    <row r="29" spans="1:2" ht="29.25" thickBot="1" x14ac:dyDescent="0.3">
      <c r="A29" s="126" t="s">
        <v>376</v>
      </c>
      <c r="B29" s="182" t="s">
        <v>362</v>
      </c>
    </row>
    <row r="30" spans="1:2" ht="29.25" thickBot="1" x14ac:dyDescent="0.3">
      <c r="A30" s="126" t="s">
        <v>377</v>
      </c>
      <c r="B30" s="182" t="s">
        <v>362</v>
      </c>
    </row>
    <row r="31" spans="1:2" ht="16.5" thickBot="1" x14ac:dyDescent="0.3">
      <c r="A31" s="120" t="s">
        <v>378</v>
      </c>
      <c r="B31" s="182" t="s">
        <v>362</v>
      </c>
    </row>
    <row r="32" spans="1:2" ht="29.25" thickBot="1" x14ac:dyDescent="0.3">
      <c r="A32" s="126" t="s">
        <v>379</v>
      </c>
      <c r="B32" s="182" t="s">
        <v>362</v>
      </c>
    </row>
    <row r="33" spans="1:2" ht="16.5" thickBot="1" x14ac:dyDescent="0.3">
      <c r="A33" s="120" t="s">
        <v>380</v>
      </c>
      <c r="B33" s="182" t="s">
        <v>362</v>
      </c>
    </row>
    <row r="34" spans="1:2" ht="16.5" thickBot="1" x14ac:dyDescent="0.3">
      <c r="A34" s="120" t="s">
        <v>381</v>
      </c>
      <c r="B34" s="183" t="s">
        <v>362</v>
      </c>
    </row>
    <row r="35" spans="1:2" ht="16.5" thickBot="1" x14ac:dyDescent="0.3">
      <c r="A35" s="120" t="s">
        <v>382</v>
      </c>
      <c r="B35" s="182" t="s">
        <v>362</v>
      </c>
    </row>
    <row r="36" spans="1:2" ht="16.5" thickBot="1" x14ac:dyDescent="0.3">
      <c r="A36" s="120" t="s">
        <v>383</v>
      </c>
      <c r="B36" s="184" t="s">
        <v>362</v>
      </c>
    </row>
    <row r="37" spans="1:2" ht="29.25" thickBot="1" x14ac:dyDescent="0.3">
      <c r="A37" s="126" t="s">
        <v>384</v>
      </c>
      <c r="B37" s="182" t="s">
        <v>362</v>
      </c>
    </row>
    <row r="38" spans="1:2" ht="16.5" thickBot="1" x14ac:dyDescent="0.3">
      <c r="A38" s="120" t="s">
        <v>380</v>
      </c>
      <c r="B38" s="182" t="s">
        <v>362</v>
      </c>
    </row>
    <row r="39" spans="1:2" ht="16.5" thickBot="1" x14ac:dyDescent="0.3">
      <c r="A39" s="120" t="s">
        <v>381</v>
      </c>
      <c r="B39" s="182" t="s">
        <v>362</v>
      </c>
    </row>
    <row r="40" spans="1:2" ht="16.5" thickBot="1" x14ac:dyDescent="0.3">
      <c r="A40" s="120" t="s">
        <v>382</v>
      </c>
      <c r="B40" s="182" t="s">
        <v>362</v>
      </c>
    </row>
    <row r="41" spans="1:2" ht="16.5" thickBot="1" x14ac:dyDescent="0.3">
      <c r="A41" s="120" t="s">
        <v>383</v>
      </c>
      <c r="B41" s="182" t="s">
        <v>362</v>
      </c>
    </row>
    <row r="42" spans="1:2" ht="29.25" thickBot="1" x14ac:dyDescent="0.3">
      <c r="A42" s="126" t="s">
        <v>385</v>
      </c>
      <c r="B42" s="182" t="s">
        <v>362</v>
      </c>
    </row>
    <row r="43" spans="1:2" ht="16.5" thickBot="1" x14ac:dyDescent="0.3">
      <c r="A43" s="120" t="s">
        <v>380</v>
      </c>
      <c r="B43" s="182" t="s">
        <v>362</v>
      </c>
    </row>
    <row r="44" spans="1:2" ht="16.5" thickBot="1" x14ac:dyDescent="0.3">
      <c r="A44" s="120" t="s">
        <v>381</v>
      </c>
      <c r="B44" s="120" t="s">
        <v>362</v>
      </c>
    </row>
    <row r="45" spans="1:2" ht="16.5" thickBot="1" x14ac:dyDescent="0.3">
      <c r="A45" s="120" t="s">
        <v>382</v>
      </c>
      <c r="B45" s="120" t="s">
        <v>362</v>
      </c>
    </row>
    <row r="46" spans="1:2" ht="16.5" thickBot="1" x14ac:dyDescent="0.3">
      <c r="A46" s="120" t="s">
        <v>383</v>
      </c>
      <c r="B46" s="120" t="s">
        <v>362</v>
      </c>
    </row>
    <row r="47" spans="1:2" ht="29.25" thickBot="1" x14ac:dyDescent="0.3">
      <c r="A47" s="119" t="s">
        <v>386</v>
      </c>
      <c r="B47" s="120" t="s">
        <v>564</v>
      </c>
    </row>
    <row r="48" spans="1:2" ht="16.5" thickBot="1" x14ac:dyDescent="0.3">
      <c r="A48" s="121" t="s">
        <v>378</v>
      </c>
      <c r="B48" s="127" t="s">
        <v>362</v>
      </c>
    </row>
    <row r="49" spans="1:2" ht="16.5" thickBot="1" x14ac:dyDescent="0.3">
      <c r="A49" s="121" t="s">
        <v>387</v>
      </c>
      <c r="B49" s="127" t="s">
        <v>362</v>
      </c>
    </row>
    <row r="50" spans="1:2" ht="16.5" thickBot="1" x14ac:dyDescent="0.3">
      <c r="A50" s="121" t="s">
        <v>388</v>
      </c>
      <c r="B50" s="127" t="s">
        <v>362</v>
      </c>
    </row>
    <row r="51" spans="1:2" ht="16.5" thickBot="1" x14ac:dyDescent="0.3">
      <c r="A51" s="121" t="s">
        <v>389</v>
      </c>
      <c r="B51" s="127" t="s">
        <v>362</v>
      </c>
    </row>
    <row r="52" spans="1:2" ht="16.5" thickBot="1" x14ac:dyDescent="0.3">
      <c r="A52" s="116" t="s">
        <v>390</v>
      </c>
      <c r="B52" s="128" t="s">
        <v>362</v>
      </c>
    </row>
    <row r="53" spans="1:2" ht="16.5" thickBot="1" x14ac:dyDescent="0.3">
      <c r="A53" s="116" t="s">
        <v>391</v>
      </c>
      <c r="B53" s="128" t="s">
        <v>362</v>
      </c>
    </row>
    <row r="54" spans="1:2" ht="16.5" thickBot="1" x14ac:dyDescent="0.3">
      <c r="A54" s="116" t="s">
        <v>392</v>
      </c>
      <c r="B54" s="128" t="s">
        <v>362</v>
      </c>
    </row>
    <row r="55" spans="1:2" ht="16.5" thickBot="1" x14ac:dyDescent="0.3">
      <c r="A55" s="117" t="s">
        <v>393</v>
      </c>
      <c r="B55" s="118" t="s">
        <v>362</v>
      </c>
    </row>
    <row r="56" spans="1:2" ht="15.75" customHeight="1" x14ac:dyDescent="0.25">
      <c r="A56" s="119" t="s">
        <v>394</v>
      </c>
      <c r="B56" s="185" t="s">
        <v>564</v>
      </c>
    </row>
    <row r="57" spans="1:2" x14ac:dyDescent="0.25">
      <c r="A57" s="123" t="s">
        <v>395</v>
      </c>
      <c r="B57" s="123" t="s">
        <v>362</v>
      </c>
    </row>
    <row r="58" spans="1:2" x14ac:dyDescent="0.25">
      <c r="A58" s="123" t="s">
        <v>396</v>
      </c>
      <c r="B58" s="123" t="s">
        <v>362</v>
      </c>
    </row>
    <row r="59" spans="1:2" x14ac:dyDescent="0.25">
      <c r="A59" s="123" t="s">
        <v>397</v>
      </c>
      <c r="B59" s="123" t="s">
        <v>362</v>
      </c>
    </row>
    <row r="60" spans="1:2" x14ac:dyDescent="0.25">
      <c r="A60" s="123" t="s">
        <v>398</v>
      </c>
      <c r="B60" s="123" t="s">
        <v>362</v>
      </c>
    </row>
    <row r="61" spans="1:2" ht="16.5" thickBot="1" x14ac:dyDescent="0.3">
      <c r="A61" s="124" t="s">
        <v>399</v>
      </c>
      <c r="B61" s="124" t="s">
        <v>362</v>
      </c>
    </row>
    <row r="62" spans="1:2" ht="30.75" thickBot="1" x14ac:dyDescent="0.3">
      <c r="A62" s="121" t="s">
        <v>400</v>
      </c>
      <c r="B62" s="124" t="s">
        <v>556</v>
      </c>
    </row>
    <row r="63" spans="1:2" ht="29.25" thickBot="1" x14ac:dyDescent="0.3">
      <c r="A63" s="116" t="s">
        <v>401</v>
      </c>
      <c r="B63" s="120" t="s">
        <v>564</v>
      </c>
    </row>
    <row r="64" spans="1:2" ht="16.5" thickBot="1" x14ac:dyDescent="0.3">
      <c r="A64" s="121" t="s">
        <v>378</v>
      </c>
      <c r="B64" s="129" t="s">
        <v>362</v>
      </c>
    </row>
    <row r="65" spans="1:2" ht="16.5" thickBot="1" x14ac:dyDescent="0.3">
      <c r="A65" s="121" t="s">
        <v>402</v>
      </c>
      <c r="B65" s="122" t="s">
        <v>362</v>
      </c>
    </row>
    <row r="66" spans="1:2" ht="16.5" thickBot="1" x14ac:dyDescent="0.3">
      <c r="A66" s="121" t="s">
        <v>403</v>
      </c>
      <c r="B66" s="129" t="s">
        <v>362</v>
      </c>
    </row>
    <row r="67" spans="1:2" ht="30.75" thickBot="1" x14ac:dyDescent="0.3">
      <c r="A67" s="130" t="s">
        <v>404</v>
      </c>
      <c r="B67" s="120" t="str">
        <f>'3.3 паспорт описание'!C24</f>
        <v>Выполнение проектных и изыскательских работ, утверждение проектно-сметной документации</v>
      </c>
    </row>
    <row r="68" spans="1:2" ht="16.5" thickBot="1" x14ac:dyDescent="0.3">
      <c r="A68" s="116" t="s">
        <v>405</v>
      </c>
      <c r="B68" s="120"/>
    </row>
    <row r="69" spans="1:2" ht="16.5" thickBot="1" x14ac:dyDescent="0.3">
      <c r="A69" s="123" t="s">
        <v>406</v>
      </c>
      <c r="B69" s="186" t="s">
        <v>362</v>
      </c>
    </row>
    <row r="70" spans="1:2" ht="16.5" thickBot="1" x14ac:dyDescent="0.3">
      <c r="A70" s="123" t="s">
        <v>407</v>
      </c>
      <c r="B70" s="131" t="s">
        <v>362</v>
      </c>
    </row>
    <row r="71" spans="1:2" ht="16.5" thickBot="1" x14ac:dyDescent="0.3">
      <c r="A71" s="123" t="s">
        <v>408</v>
      </c>
      <c r="B71" s="131" t="s">
        <v>362</v>
      </c>
    </row>
    <row r="72" spans="1:2" ht="29.25" thickBot="1" x14ac:dyDescent="0.3">
      <c r="A72" s="132" t="s">
        <v>409</v>
      </c>
      <c r="B72" s="129" t="s">
        <v>598</v>
      </c>
    </row>
    <row r="73" spans="1:2" ht="28.5" customHeight="1" x14ac:dyDescent="0.25">
      <c r="A73" s="119" t="s">
        <v>410</v>
      </c>
      <c r="B73" s="428" t="s">
        <v>599</v>
      </c>
    </row>
    <row r="74" spans="1:2" x14ac:dyDescent="0.25">
      <c r="A74" s="123" t="s">
        <v>411</v>
      </c>
      <c r="B74" s="429"/>
    </row>
    <row r="75" spans="1:2" x14ac:dyDescent="0.25">
      <c r="A75" s="123" t="s">
        <v>412</v>
      </c>
      <c r="B75" s="429"/>
    </row>
    <row r="76" spans="1:2" x14ac:dyDescent="0.25">
      <c r="A76" s="123" t="s">
        <v>413</v>
      </c>
      <c r="B76" s="429"/>
    </row>
    <row r="77" spans="1:2" x14ac:dyDescent="0.25">
      <c r="A77" s="123" t="s">
        <v>414</v>
      </c>
      <c r="B77" s="429"/>
    </row>
    <row r="78" spans="1:2" ht="16.5" thickBot="1" x14ac:dyDescent="0.3">
      <c r="A78" s="133" t="s">
        <v>415</v>
      </c>
      <c r="B78" s="430"/>
    </row>
    <row r="81" spans="1:2" x14ac:dyDescent="0.25">
      <c r="A81" s="134"/>
      <c r="B81" s="135"/>
    </row>
    <row r="82" spans="1:2" x14ac:dyDescent="0.25">
      <c r="B82" s="136"/>
    </row>
    <row r="83" spans="1:2" x14ac:dyDescent="0.25">
      <c r="B83"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2026-04-22T10:09:55Z</dcterms:modified>
</cp:coreProperties>
</file>