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N_TP3400.PS.006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50" i="16"/>
  <c r="G50" i="16"/>
  <c r="H49" i="16"/>
  <c r="G49" i="16"/>
  <c r="H47" i="16"/>
  <c r="G47" i="16"/>
  <c r="H44" i="16"/>
  <c r="G44" i="16"/>
  <c r="H43" i="16"/>
  <c r="G43" i="16"/>
  <c r="H42" i="16"/>
  <c r="G42" i="16"/>
  <c r="H40" i="16"/>
  <c r="G40" i="16"/>
  <c r="H39" i="16"/>
  <c r="G35" i="16" l="1"/>
  <c r="D31" i="16" l="1"/>
  <c r="C32" i="16" s="1"/>
  <c r="D32" i="16" s="1"/>
  <c r="C33" i="16" s="1"/>
  <c r="D33" i="16" s="1"/>
  <c r="C37" i="16" s="1"/>
  <c r="D37" i="16" s="1"/>
  <c r="C35" i="16" s="1"/>
  <c r="D35" i="16" s="1"/>
  <c r="A4" i="23"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<sst xmlns="http://schemas.openxmlformats.org/spreadsheetml/2006/main" count="1256" uniqueCount="646">
  <si>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</si>
  <si>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</si>
  <si>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</si>
  <si>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</si>
  <si>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</si>
  <si>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</si>
  <si>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</si>
  <si>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</si>
  <si>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</si>
  <si>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</si>
  <si>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</si>
  <si>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</si>
  <si>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</si>
  <si>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</si>
  <si>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</si>
  <si>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</si>
  <si>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</si>
  <si>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</si>
  <si>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</si>
  <si>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</si>
  <si>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</si>
  <si>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</si>
  <si>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</si>
  <si>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</si>
  <si>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</si>
  <si>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</si>
  <si>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</si>
  <si>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</si>
  <si>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</si>
  <si>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</si>
  <si>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</si>
  <si>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</si>
  <si>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</si>
  <si>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</si>
  <si>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</si>
  <si>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</si>
  <si>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</si>
  <si>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</si>
  <si>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</si>
  <si>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</si>
  <si>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</si>
  <si>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</si>
  <si>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</si>
  <si>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</si>
  <si>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</si>
  <si>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</si>
  <si>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</si>
  <si>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</si>
  <si>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</si>
  <si>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</si>
  <si>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</si>
  <si>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</si>
  <si>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</si>
  <si>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</si>
  <si>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</si>
  <si>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</si>
  <si>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</si>
  <si>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</si>
  <si>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</si>
  <si>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</si>
  <si>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</si>
  <si>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</si>
  <si>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</si>
  <si>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</si>
  <si>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</si>
  <si>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</si>
  <si>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</si>
  <si>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</si>
  <si>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</si>
  <si>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</si>
  <si>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</si>
  <si>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</si>
  <si>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</si>
  <si>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</si>
  <si>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</si>
  <si>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</si>
  <si>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</si>
  <si>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</si>
  <si>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</si>
  <si>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</si>
  <si>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</si>
  <si>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</si>
  <si>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</si>
  <si>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</si>
  <si>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</si>
  <si>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</si>
  <si>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</si>
  <si>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</si>
  <si>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</si>
  <si>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</si>
  <si>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</si>
  <si>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</si>
  <si>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</si>
  <si>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</si>
  <si>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</si>
  <si>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</si>
  <si>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</si>
  <si>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</si>
  <si>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</si>
  <si>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</si>
  <si>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</si>
  <si>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</si>
  <si>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</si>
  <si>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</si>
  <si>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</si>
  <si>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</si>
  <si>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</si>
  <si>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</si>
  <si>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</si>
  <si>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</si>
  <si>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</si>
  <si>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</si>
  <si>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</si>
  <si>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</si>
  <si>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</si>
  <si>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</si>
  <si>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</si>
  <si>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</si>
  <si>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</si>
  <si>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</si>
  <si>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</si>
  <si>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</si>
  <si>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</si>
  <si>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</si>
  <si>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</si>
  <si>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</si>
  <si>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</si>
  <si>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</si>
  <si>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</si>
  <si>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</si>
  <si>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</si>
  <si>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</si>
  <si>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</si>
  <si>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</si>
  <si>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</si>
  <si>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</si>
  <si>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</si>
  <si>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</si>
  <si>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</si>
  <si>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</si>
  <si>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</si>
  <si>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</si>
  <si>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</si>
  <si>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</si>
  <si>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</si>
  <si>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</si>
  <si>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</si>
  <si>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</si>
  <si>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</si>
  <si>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</si>
  <si>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</si>
  <si>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</si>
  <si>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</si>
  <si>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</si>
  <si>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</si>
  <si>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</si>
  <si>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</si>
  <si>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</si>
  <si>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</si>
  <si>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</si>
  <si>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</si>
  <si>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</si>
  <si>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</si>
  <si>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</si>
  <si>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</si>
  <si>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</si>
  <si>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</si>
  <si>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</si>
  <si>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</si>
  <si>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</si>
  <si>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</si>
  <si>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</si>
  <si>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</si>
  <si>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</si>
  <si>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</si>
  <si>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</si>
  <si>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</si>
  <si>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</si>
  <si>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</si>
  <si>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</si>
  <si>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</si>
  <si>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</si>
  <si>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</si>
  <si>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</si>
  <si>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</si>
  <si>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</si>
  <si>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</si>
  <si>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</si>
  <si>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</si>
  <si>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</si>
  <si>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</si>
  <si>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</si>
  <si>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</si>
  <si>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</si>
  <si>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</si>
  <si>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</si>
  <si>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</si>
  <si>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</si>
  <si>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</si>
  <si>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</si>
  <si>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</si>
  <si>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</si>
  <si>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</si>
  <si>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</si>
  <si>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</si>
  <si>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</si>
  <si>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</si>
  <si>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</si>
  <si>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</si>
  <si>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</si>
  <si>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</si>
  <si>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</si>
  <si>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</si>
  <si>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</si>
  <si>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</si>
  <si>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</si>
  <si>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</si>
  <si>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</si>
  <si>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</si>
  <si>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</si>
  <si>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</si>
  <si>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</si>
  <si>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</si>
  <si>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</si>
  <si>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</si>
  <si>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</si>
  <si>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</si>
  <si>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</si>
  <si>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</si>
  <si>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</si>
  <si>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</si>
  <si>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</si>
  <si>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</si>
  <si>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</si>
  <si>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</si>
  <si>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</si>
  <si>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</si>
  <si>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</si>
  <si>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</si>
  <si>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</si>
  <si>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</si>
  <si>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</si>
  <si>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</si>
  <si>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</si>
  <si>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</si>
  <si>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</si>
  <si>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</si>
  <si>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</si>
  <si>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</si>
  <si>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</si>
  <si>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</si>
  <si>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</si>
  <si>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</si>
  <si>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</si>
  <si>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</si>
  <si>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</si>
  <si>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</si>
  <si>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</si>
  <si>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</si>
  <si>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</si>
  <si>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</si>
  <si>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</si>
  <si>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</si>
  <si>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</si>
  <si>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</si>
  <si>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</si>
  <si>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</si>
  <si>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</si>
  <si>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</si>
  <si>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</si>
  <si>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</si>
  <si>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</si>
  <si>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</si>
  <si>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</si>
  <si>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</si>
  <si>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</si>
  <si>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</si>
  <si>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</si>
  <si>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</si>
  <si>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</si>
  <si>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</si>
  <si>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</si>
  <si>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</si>
  <si>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</si>
  <si>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</si>
  <si>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</si>
  <si>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</si>
  <si>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</si>
  <si>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</si>
  <si>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</si>
  <si>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</si>
  <si>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</si>
  <si>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</si>
  <si>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</si>
  <si>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</si>
  <si>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</si>
  <si>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</si>
  <si>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</si>
  <si>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</si>
  <si>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</si>
  <si>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</si>
  <si>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</si>
  <si>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</si>
  <si>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</si>
  <si>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</si>
  <si>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</si>
  <si>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</si>
  <si>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</si>
  <si>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</si>
  <si>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</si>
  <si>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</si>
  <si>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</si>
  <si>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</si>
  <si>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</si>
  <si>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</si>
  <si>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</si>
  <si>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</si>
  <si>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</si>
  <si>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</si>
  <si>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</si>
  <si>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</si>
  <si>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</si>
  <si>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</si>
  <si>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</si>
  <si>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</si>
  <si>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</si>
  <si>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</si>
  <si>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</si>
  <si>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</si>
  <si>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</si>
  <si>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</si>
  <si>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</si>
  <si>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</si>
  <si>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</si>
  <si>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</si>
  <si>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</si>
  <si>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</si>
  <si>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</si>
  <si>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</si>
  <si>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</si>
  <si>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</si>
  <si>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</si>
  <si>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</si>
  <si>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</si>
  <si>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</si>
  <si>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</si>
  <si>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</si>
  <si>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</si>
  <si>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</si>
  <si>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</si>
  <si>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</si>
  <si>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</si>
  <si>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</si>
  <si>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</si>
  <si>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</si>
  <si>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</si>
  <si>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</si>
  <si>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</si>
  <si>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</si>
  <si>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</si>
  <si>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</si>
  <si>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</si>
  <si>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</si>
  <si>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</si>
  <si>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</si>
  <si>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</si>
  <si>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</si>
  <si>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</si>
  <si>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</si>
  <si>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</si>
  <si>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</si>
  <si>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</si>
  <si>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</si>
  <si>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</si>
  <si>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</si>
  <si>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</si>
  <si>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</si>
  <si>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</si>
  <si>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</si>
  <si>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</si>
  <si>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</si>
  <si>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</si>
  <si>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</si>
  <si>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</si>
  <si>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</si>
  <si>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</si>
  <si>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</si>
  <si>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</si>
  <si>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</si>
  <si>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</si>
  <si>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</si>
  <si>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</si>
  <si>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</si>
  <si>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</si>
  <si>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</si>
  <si>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</si>
  <si>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</si>
  <si>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</si>
  <si>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</si>
  <si>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</si>
  <si>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</si>
  <si>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</si>
  <si>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</si>
  <si>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</si>
  <si>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</si>
  <si>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</si>
  <si>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</si>
  <si>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</si>
  <si>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</si>
  <si>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</si>
  <si>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</si>
  <si>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</si>
  <si>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</si>
  <si>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</si>
  <si>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</si>
  <si>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</si>
  <si>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</si>
  <si>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</si>
  <si>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</si>
  <si>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</si>
  <si>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</si>
  <si>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</si>
  <si>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</si>
  <si>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</si>
  <si>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</si>
  <si>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</si>
  <si>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</si>
  <si>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</si>
  <si>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</si>
  <si>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</si>
  <si>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</si>
  <si>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</si>
  <si>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</si>
  <si>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</si>
  <si>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</si>
  <si>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</si>
  <si>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</si>
  <si>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</si>
  <si>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</si>
  <si>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</si>
  <si>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</si>
  <si>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</si>
  <si>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</si>
  <si>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</si>
  <si>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</si>
  <si>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</si>
  <si>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</si>
  <si>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</si>
  <si>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</si>
  <si>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</si>
  <si>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</si>
  <si>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</si>
  <si>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</si>
  <si>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</si>
  <si>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</si>
  <si>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</si>
  <si>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</si>
  <si>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</si>
  <si>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</si>
  <si>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</si>
  <si>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</si>
  <si>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</si>
  <si>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</si>
  <si>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</si>
  <si>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</si>
  <si>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</si>
  <si>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</si>
  <si>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</si>
  <si>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</si>
  <si>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</si>
  <si>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</si>
  <si>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</si>
  <si>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</si>
  <si>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</si>
  <si>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</si>
  <si>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</si>
  <si>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</si>
  <si>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</si>
  <si>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</si>
  <si>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</si>
  <si>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</si>
  <si>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</si>
  <si>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</si>
  <si>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</si>
  <si>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</si>
  <si>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</si>
  <si>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</si>
  <si>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</si>
  <si>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</si>
  <si>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</si>
  <si>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</si>
  <si>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</si>
  <si>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</si>
  <si>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</si>
  <si>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</si>
  <si>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</si>
  <si>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</si>
  <si>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</si>
  <si>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</si>
  <si>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</si>
  <si>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</si>
  <si>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</si>
  <si>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</si>
  <si>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</si>
  <si>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</si>
  <si>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</si>
  <si>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</si>
  <si>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</si>
  <si>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</si>
  <si>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</si>
  <si>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</si>
  <si>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</si>
  <si>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</si>
  <si>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</si>
  <si>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</si>
  <si>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</si>
  <si>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</si>
  <si>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</si>
  <si>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</si>
  <si>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</si>
  <si>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</si>
  <si>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</si>
  <si>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</si>
  <si>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</si>
  <si>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</si>
  <si>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</si>
  <si>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</si>
  <si>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</si>
  <si>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</si>
  <si>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</si>
  <si>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</si>
  <si>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</si>
  <si>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</si>
  <si>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</si>
  <si>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</si>
  <si>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</si>
  <si>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</si>
  <si>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</si>
  <si>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</si>
  <si>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</si>
  <si>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</si>
  <si>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</si>
  <si>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</si>
  <si>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</si>
  <si>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</si>
  <si>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</si>
  <si>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</si>
  <si>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</si>
  <si>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</si>
  <si>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</si>
  <si>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</si>
  <si>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</si>
  <si>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</si>
  <si>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</si>
  <si>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</si>
  <si>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</si>
  <si>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</si>
  <si>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</si>
  <si>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</si>
  <si>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</si>
  <si>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</si>
  <si>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</si>
  <si>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</si>
  <si>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</si>
  <si>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</si>
  <si>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</si>
  <si>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</si>
  <si>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</si>
  <si>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</si>
  <si>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</si>
  <si>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</si>
  <si>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</si>
  <si>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</si>
  <si>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</si>
  <si>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</si>
  <si>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</si>
  <si>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</si>
  <si>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</si>
  <si>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</si>
  <si>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</si>
  <si>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</si>
  <si>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</si>
  <si>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</si>
  <si>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</si>
  <si>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</si>
  <si>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</si>
  <si>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</si>
  <si>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</si>
  <si>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</si>
  <si>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</si>
  <si>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</si>
  <si>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</si>
  <si>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</si>
  <si>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</si>
  <si>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</si>
  <si>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</si>
  <si>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</si>
  <si>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</si>
  <si>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</si>
  <si>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</si>
  <si>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</si>
  <si>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1,272 млн.руб.</t>
  </si>
  <si>
    <t>Год 2028</t>
  </si>
  <si>
    <t xml:space="preserve"> ООО "ЦДН"</t>
  </si>
  <si>
    <t>Выполнены ПИР</t>
  </si>
  <si>
    <t>2023.1361</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</si>
  <si>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</si>
  <si>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</si>
  <si>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</si>
  <si>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 ПС 110/35/10Велижаны, ПС 110/35/10 Зиново, ПС 110/35/10 Красный Яр, ПС 110/10 КС-10, ПС 110/10 Покровка, ПС 110/10 Бачкун, ПС 110/10Пятково, ПС 110/35/10 Юрга (установка 8 шкафов гарантированного питания ТМ) Южного ТПО филиала АО "Россети Тюмень" Тюменские электрические сети</t>
  </si>
  <si>
    <t>Предварительный расчет стоимости работ</t>
  </si>
  <si>
    <t>ВЗ</t>
  </si>
  <si>
    <t>ОЗП ЕП</t>
  </si>
  <si>
    <t>ООО "ЦДН"</t>
  </si>
  <si>
    <t>32313036170</t>
  </si>
  <si>
    <t>www.roseltorg.ru</t>
  </si>
  <si>
    <t>01.12.2023</t>
  </si>
  <si>
    <t>13.12.2023</t>
  </si>
  <si>
    <t>27.12.2023</t>
  </si>
  <si>
    <t>п.7.5.3.</t>
  </si>
  <si>
    <t>Закупочная комиссия</t>
  </si>
  <si>
    <t>32313036170/2023.1361-3</t>
  </si>
  <si>
    <t>12.01.2024</t>
  </si>
  <si>
    <t>11.01.2024</t>
  </si>
  <si>
    <t>31.01.2024</t>
  </si>
  <si>
    <t>15.11.2024</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</si>
  <si>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</si>
  <si>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</si>
  <si>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</si>
  <si>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</si>
  <si>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Год 2029</t>
  </si>
  <si>
    <t>С</t>
  </si>
  <si>
    <t>Квартал</t>
  </si>
  <si>
    <t>Год раскрытия информации: 2026 год</t>
  </si>
  <si>
    <t>- по договорам подряда (в разбивке по каждому подрядчику и по договорам):</t>
  </si>
  <si>
    <t>объем заключенного договора PD01.3000.2023.4887 от 11.01.2024 . ООО "ЦДН"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</si>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</sst>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0" xfId="2" applyFont="1" applyFill="1" applyBorder="1" applyAlignment="1">
      <alignment vertical="top" wrapText="1"/>
    </xf>
    <xf numFmtId="169" fontId="36" fillId="0" borderId="51" xfId="0" applyNumberFormat="1" applyFont="1" applyBorder="1" applyAlignment="1">
      <alignment horizontal="left" vertical="center"/>
    </xf>
    <xf numFmtId="169" fontId="39" fillId="27" borderId="51" xfId="0" applyNumberFormat="1" applyFont="1" applyFill="1" applyBorder="1" applyAlignment="1">
      <alignment horizontal="left" vertical="center"/>
    </xf>
    <xf numFmtId="0" fontId="36" fillId="0" borderId="51" xfId="0" applyFont="1" applyBorder="1"/>
    <xf numFmtId="169" fontId="39" fillId="26" borderId="50"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E28" sqref="E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633</v>
      </c>
      <c r="B5" s="260"/>
      <c r="C5" s="260"/>
      <c r="D5" s="187"/>
      <c r="E5" s="187"/>
      <c r="F5" s="187"/>
      <c r="G5" s="187"/>
      <c r="H5" s="187"/>
      <c r="I5" s="187"/>
      <c r="J5" s="187"/>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2" t="s">
        <v>544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597</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62" t="s">
        <v>629</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526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5" t="s">
        <v>627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5" t="s">
        <v>628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474</v>
      </c>
      <c r="C25" s="195" t="s">
        <v>545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195" t="s">
        <v>546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14"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475</v>
      </c>
      <c r="C28" s="36"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476</v>
      </c>
      <c r="C29" s="36"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477</v>
      </c>
      <c r="C30" s="36"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36"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36"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36"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481</v>
      </c>
      <c r="C34" s="36"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36"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482</v>
      </c>
      <c r="C36" s="3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36" t="s">
        <v>626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239</v>
      </c>
      <c r="C38" s="36"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539</v>
      </c>
      <c r="C40" s="36" t="s">
        <v>601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215" t="s">
        <v>586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536</v>
      </c>
      <c r="C42" s="216" t="s">
        <v>586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216" t="s">
        <v>586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527</v>
      </c>
      <c r="C44" s="216"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216" t="s">
        <v>586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529</v>
      </c>
      <c r="C46" s="216"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212">
        <v>41.480202130660317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538</v>
      </c>
      <c r="C49" s="213">
        <v>34.340452104193318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2" t="s">
        <v>500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492</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397</v>
      </c>
      <c r="R20" s="42" t="s">
        <v>398</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493</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494</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N_TP3400.PS.0062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3" t="s">
        <v>505</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534</v>
      </c>
      <c r="F21" s="280"/>
      <c r="G21" s="279" t="s">
        <v>280</v>
      </c>
      <c r="H21" s="280"/>
      <c r="I21" s="279" t="s">
        <v>130</v>
      </c>
      <c r="J21" s="280"/>
      <c r="K21" s="283" t="s">
        <v>129</v>
      </c>
      <c r="L21" s="279" t="s">
        <v>128</v>
      </c>
      <c r="M21" s="280"/>
      <c r="N21" s="279" t="s">
        <v>530</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8" t="s">
        <v>124</v>
      </c>
      <c r="R22" s="98" t="s">
        <v>504</v>
      </c>
      <c r="S22" s="98" t="s">
        <v>123</v>
      </c>
      <c r="T22" s="98" t="s">
        <v>122</v>
      </c>
    </row>
    <row r="23" spans="1:113" ht="51.75" customHeight="1" x14ac:dyDescent="0.25">
      <c r="A23" s="278"/>
      <c r="B23" s="185" t="s">
        <v>120</v>
      </c>
      <c r="C23" s="185" t="s">
        <v>121</v>
      </c>
      <c r="D23" s="28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540</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87" t="s">
        <v>6</v>
      </c>
      <c r="B21" s="289" t="s">
        <v>514</v>
      </c>
      <c r="C21" s="290"/>
      <c r="D21" s="289" t="s">
        <v>516</v>
      </c>
      <c r="E21" s="290"/>
      <c r="F21" s="272" t="s">
        <v>103</v>
      </c>
      <c r="G21" s="274"/>
      <c r="H21" s="274"/>
      <c r="I21" s="273"/>
      <c r="J21" s="287" t="s">
        <v>517</v>
      </c>
      <c r="K21" s="289" t="s">
        <v>518</v>
      </c>
      <c r="L21" s="290"/>
      <c r="M21" s="289" t="s">
        <v>519</v>
      </c>
      <c r="N21" s="290"/>
      <c r="O21" s="289" t="s">
        <v>506</v>
      </c>
      <c r="P21" s="290"/>
      <c r="Q21" s="289" t="s">
        <v>136</v>
      </c>
      <c r="R21" s="290"/>
      <c r="S21" s="287" t="s">
        <v>135</v>
      </c>
      <c r="T21" s="287" t="s">
        <v>520</v>
      </c>
      <c r="U21" s="287" t="s">
        <v>515</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8" t="s">
        <v>124</v>
      </c>
      <c r="Y22" s="98" t="s">
        <v>504</v>
      </c>
      <c r="Z22" s="98" t="s">
        <v>123</v>
      </c>
      <c r="AA22" s="98" t="s">
        <v>122</v>
      </c>
    </row>
    <row r="23" spans="1:27" ht="60" customHeight="1" x14ac:dyDescent="0.25">
      <c r="A23" s="288"/>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2026 год</v>
      </c>
      <c r="B5" s="260"/>
      <c r="C5" s="26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N_TP3400.PS.0062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2" t="s">
        <v>499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512</v>
      </c>
      <c r="C22" s="19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5"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195"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547</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513</v>
      </c>
      <c r="C27" s="36"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0"/>
      <c r="AB6" s="18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0"/>
      <c r="AB7" s="180"/>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2"/>
      <c r="AB9" s="18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0"/>
      <c r="AB10" s="180"/>
    </row>
    <row r="11" spans="1:28"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2"/>
      <c r="AB12" s="18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2"/>
      <c r="AB15" s="18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1"/>
      <c r="AB16" s="19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1"/>
      <c r="AB17" s="19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1"/>
      <c r="AB18" s="19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1"/>
      <c r="AB19" s="19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2"/>
      <c r="AB20" s="19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2"/>
      <c r="AB21" s="192"/>
    </row>
    <row r="22" spans="1:28" x14ac:dyDescent="0.25">
      <c r="A22" s="296" t="s">
        <v>531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3"/>
      <c r="AB22" s="193"/>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542</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508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1" t="s">
        <v>87</v>
      </c>
      <c r="F19" s="302"/>
      <c r="G19" s="302"/>
      <c r="H19" s="302"/>
      <c r="I19" s="303"/>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509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4"/>
      <c r="AN24" s="114"/>
      <c r="AO24" s="142"/>
      <c r="AP24" s="142"/>
      <c r="AQ24" s="142"/>
      <c r="AR24" s="142"/>
      <c r="AS24" s="120"/>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5"/>
      <c r="AN25" s="315" t="s">
        <v>364</v>
      </c>
      <c r="AO25" s="315"/>
      <c r="AP25" s="315"/>
      <c r="AQ25" s="310"/>
      <c r="AR25" s="310"/>
      <c r="AS25" s="120"/>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05" t="s">
        <v>362</v>
      </c>
      <c r="AO26" s="306"/>
      <c r="AP26" s="307"/>
      <c r="AQ26" s="308"/>
      <c r="AR26" s="309"/>
      <c r="AS26" s="120"/>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05" t="s">
        <v>360</v>
      </c>
      <c r="AO27" s="306"/>
      <c r="AP27" s="307"/>
      <c r="AQ27" s="308"/>
      <c r="AR27" s="309"/>
      <c r="AS27" s="120"/>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5"/>
      <c r="AN28" s="329" t="s">
        <v>358</v>
      </c>
      <c r="AO28" s="330"/>
      <c r="AP28" s="331"/>
      <c r="AQ28" s="308"/>
      <c r="AR28" s="309"/>
      <c r="AS28" s="120"/>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5"/>
      <c r="AN29" s="319"/>
      <c r="AO29" s="320"/>
      <c r="AP29" s="320"/>
      <c r="AQ29" s="308"/>
      <c r="AR29" s="321"/>
      <c r="AS29" s="120"/>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5"/>
      <c r="AN33" s="115"/>
      <c r="AO33" s="115"/>
      <c r="AP33" s="115"/>
      <c r="AQ33" s="115"/>
      <c r="AR33" s="115"/>
      <c r="AS33" s="120"/>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5"/>
      <c r="AN36" s="115"/>
      <c r="AO36" s="115"/>
      <c r="AP36" s="115"/>
      <c r="AQ36" s="115"/>
      <c r="AR36" s="115"/>
      <c r="AS36" s="1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5"/>
      <c r="AN37" s="115"/>
      <c r="AO37" s="115"/>
      <c r="AP37" s="115"/>
      <c r="AQ37" s="115"/>
      <c r="AR37" s="115"/>
      <c r="AS37" s="120"/>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5"/>
      <c r="AN39" s="115"/>
      <c r="AO39" s="115"/>
      <c r="AP39" s="115"/>
      <c r="AQ39" s="115"/>
      <c r="AR39" s="115"/>
      <c r="AS39" s="120"/>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5"/>
      <c r="AN40" s="115"/>
      <c r="AO40" s="115"/>
      <c r="AP40" s="115"/>
      <c r="AQ40" s="115"/>
      <c r="AR40" s="115"/>
      <c r="AS40" s="120"/>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8" t="s">
        <v>323</v>
      </c>
      <c r="AP47" s="128" t="s">
        <v>322</v>
      </c>
      <c r="AQ47" s="120"/>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8" t="s">
        <v>323</v>
      </c>
      <c r="AP52" s="128" t="s">
        <v>322</v>
      </c>
      <c r="AQ52" s="120"/>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6"/>
      <c r="AP53" s="136"/>
      <c r="AQ53" s="120"/>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8" t="s">
        <v>323</v>
      </c>
      <c r="AP58" s="128" t="s">
        <v>322</v>
      </c>
      <c r="AQ58" s="12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3"/>
      <c r="AP66" s="133"/>
      <c r="AQ66" s="126"/>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3"/>
      <c r="AP68" s="133"/>
      <c r="AQ68" s="126"/>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3"/>
      <c r="AP70" s="133"/>
      <c r="AQ70" s="126"/>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8" t="s">
        <v>323</v>
      </c>
      <c r="AP74" s="128" t="s">
        <v>322</v>
      </c>
      <c r="AQ74" s="120"/>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4"/>
      <c r="AP75" s="124"/>
      <c r="AQ75" s="126"/>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7"/>
      <c r="AP76" s="127"/>
      <c r="AQ76" s="120"/>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7"/>
      <c r="AP77" s="127"/>
      <c r="AQ77" s="120"/>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7"/>
      <c r="AP78" s="127"/>
      <c r="AQ78" s="120"/>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7"/>
      <c r="AP79" s="127"/>
      <c r="AQ79" s="120"/>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7"/>
      <c r="AP80" s="127"/>
      <c r="AQ80" s="120"/>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7"/>
      <c r="AP81" s="127"/>
      <c r="AQ81" s="120"/>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7"/>
      <c r="AP82" s="127"/>
      <c r="AQ82" s="120"/>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4"/>
      <c r="AP83" s="124"/>
      <c r="AQ83" s="126"/>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4"/>
      <c r="AP84" s="124"/>
      <c r="AQ84" s="126"/>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7"/>
      <c r="AP85" s="127"/>
      <c r="AQ85" s="114"/>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4"/>
      <c r="AP86" s="124"/>
      <c r="AQ86" s="126"/>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4"/>
      <c r="AP87" s="124"/>
      <c r="AQ87" s="126"/>
    </row>
    <row r="88" spans="1:45" ht="14.25" customHeight="1" x14ac:dyDescent="0.25">
      <c r="A88" s="365" t="s">
        <v>308</v>
      </c>
      <c r="B88" s="366"/>
      <c r="C88" s="366"/>
      <c r="D88" s="3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8"/>
      <c r="AL88" s="369"/>
      <c r="AM88" s="370"/>
      <c r="AN88" s="371"/>
      <c r="AO88" s="124"/>
      <c r="AP88" s="124"/>
      <c r="AQ88" s="126"/>
    </row>
    <row r="89" spans="1:45" x14ac:dyDescent="0.25">
      <c r="A89" s="365" t="s">
        <v>307</v>
      </c>
      <c r="B89" s="366"/>
      <c r="C89" s="366"/>
      <c r="D89" s="3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8"/>
      <c r="AL89" s="369"/>
      <c r="AM89" s="370"/>
      <c r="AN89" s="37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1"/>
      <c r="AL90" s="362"/>
      <c r="AM90" s="363"/>
      <c r="AN90" s="36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L30" sqref="L30"/>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N_TP3400.PS.0062</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72" t="s">
        <v>510</v>
      </c>
      <c r="B19" s="372"/>
      <c r="C19" s="372"/>
      <c r="D19" s="372"/>
      <c r="E19" s="372"/>
      <c r="F19" s="372"/>
      <c r="G19" s="372"/>
      <c r="H19" s="372"/>
      <c r="I19" s="372"/>
      <c r="J19" s="372"/>
      <c r="K19" s="372"/>
      <c r="L19" s="372"/>
    </row>
    <row r="20" spans="1:12" x14ac:dyDescent="0.25">
      <c r="A20" s="66"/>
      <c r="B20" s="66"/>
      <c r="C20" s="84"/>
      <c r="D20" s="84"/>
      <c r="E20" s="84"/>
      <c r="F20" s="84"/>
      <c r="G20" s="84"/>
      <c r="H20" s="84"/>
      <c r="I20" s="84"/>
      <c r="J20" s="84"/>
      <c r="K20" s="84"/>
      <c r="L20" s="84"/>
    </row>
    <row r="21" spans="1:12" ht="28.5" customHeight="1" x14ac:dyDescent="0.25">
      <c r="A21" s="373" t="s">
        <v>229</v>
      </c>
      <c r="B21" s="373" t="s">
        <v>228</v>
      </c>
      <c r="C21" s="379" t="s">
        <v>441</v>
      </c>
      <c r="D21" s="379"/>
      <c r="E21" s="379"/>
      <c r="F21" s="379"/>
      <c r="G21" s="379"/>
      <c r="H21" s="379"/>
      <c r="I21" s="374" t="s">
        <v>227</v>
      </c>
      <c r="J21" s="376" t="s">
        <v>443</v>
      </c>
      <c r="K21" s="373" t="s">
        <v>226</v>
      </c>
      <c r="L21" s="375" t="s">
        <v>442</v>
      </c>
    </row>
    <row r="22" spans="1:12" ht="58.5" customHeight="1" x14ac:dyDescent="0.25">
      <c r="A22" s="373"/>
      <c r="B22" s="373"/>
      <c r="C22" s="380" t="s">
        <v>3</v>
      </c>
      <c r="D22" s="380"/>
      <c r="E22" s="168"/>
      <c r="F22" s="169"/>
      <c r="G22" s="381" t="s">
        <v>2</v>
      </c>
      <c r="H22" s="382"/>
      <c r="I22" s="374"/>
      <c r="J22" s="377"/>
      <c r="K22" s="373"/>
      <c r="L22" s="375"/>
    </row>
    <row r="23" spans="1:12" ht="47.25" x14ac:dyDescent="0.25">
      <c r="A23" s="373"/>
      <c r="B23" s="373"/>
      <c r="C23" s="83" t="s">
        <v>225</v>
      </c>
      <c r="D23" s="83" t="s">
        <v>224</v>
      </c>
      <c r="E23" s="83" t="s">
        <v>225</v>
      </c>
      <c r="F23" s="83" t="s">
        <v>224</v>
      </c>
      <c r="G23" s="83" t="s">
        <v>225</v>
      </c>
      <c r="H23" s="83" t="s">
        <v>224</v>
      </c>
      <c r="I23" s="374"/>
      <c r="J23" s="378"/>
      <c r="K23" s="373"/>
      <c r="L23" s="37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448</v>
      </c>
      <c r="C26" s="217" t="s">
        <v>586</v>
      </c>
      <c r="D26" s="217" t="s">
        <v>586</v>
      </c>
      <c r="E26" s="81"/>
      <c r="F26" s="81"/>
      <c r="G26" s="217" t="s">
        <v>586</v>
      </c>
      <c r="H26" s="217" t="s">
        <v>586</v>
      </c>
      <c r="I26" s="81"/>
      <c r="J26" s="81"/>
      <c r="K26" s="73"/>
      <c r="L26" s="73"/>
    </row>
    <row r="27" spans="1:12" s="67" customFormat="1" ht="39" customHeight="1" x14ac:dyDescent="0.25">
      <c r="A27" s="75" t="s">
        <v>221</v>
      </c>
      <c r="B27" s="82" t="s">
        <v>450</v>
      </c>
      <c r="C27" s="217" t="s">
        <v>586</v>
      </c>
      <c r="D27" s="217" t="s">
        <v>586</v>
      </c>
      <c r="E27" s="81"/>
      <c r="F27" s="81"/>
      <c r="G27" s="217" t="s">
        <v>586</v>
      </c>
      <c r="H27" s="217" t="s">
        <v>586</v>
      </c>
      <c r="I27" s="81"/>
      <c r="J27" s="81"/>
      <c r="K27" s="73"/>
      <c r="L27" s="73"/>
    </row>
    <row r="28" spans="1:12" s="67" customFormat="1" ht="70.5" customHeight="1" x14ac:dyDescent="0.25">
      <c r="A28" s="75" t="s">
        <v>449</v>
      </c>
      <c r="B28" s="82" t="s">
        <v>454</v>
      </c>
      <c r="C28" s="217" t="s">
        <v>586</v>
      </c>
      <c r="D28" s="217" t="s">
        <v>586</v>
      </c>
      <c r="E28" s="81"/>
      <c r="F28" s="81"/>
      <c r="G28" s="217" t="s">
        <v>586</v>
      </c>
      <c r="H28" s="217" t="s">
        <v>586</v>
      </c>
      <c r="I28" s="81"/>
      <c r="J28" s="81"/>
      <c r="K28" s="73"/>
      <c r="L28" s="73"/>
    </row>
    <row r="29" spans="1:12" s="67" customFormat="1" ht="54" customHeight="1" x14ac:dyDescent="0.25">
      <c r="A29" s="75" t="s">
        <v>220</v>
      </c>
      <c r="B29" s="82" t="s">
        <v>453</v>
      </c>
      <c r="C29" s="217" t="s">
        <v>586</v>
      </c>
      <c r="D29" s="217" t="s">
        <v>586</v>
      </c>
      <c r="E29" s="81"/>
      <c r="F29" s="81"/>
      <c r="G29" s="217" t="s">
        <v>586</v>
      </c>
      <c r="H29" s="217" t="s">
        <v>586</v>
      </c>
      <c r="I29" s="81"/>
      <c r="J29" s="81"/>
      <c r="K29" s="73"/>
      <c r="L29" s="73"/>
    </row>
    <row r="30" spans="1:12" s="67" customFormat="1" ht="42" customHeight="1" x14ac:dyDescent="0.25">
      <c r="A30" s="75" t="s">
        <v>219</v>
      </c>
      <c r="B30" s="82" t="s">
        <v>455</v>
      </c>
      <c r="C30" s="217" t="s">
        <v>586</v>
      </c>
      <c r="D30" s="217" t="s">
        <v>586</v>
      </c>
      <c r="E30" s="81"/>
      <c r="F30" s="81"/>
      <c r="G30" s="217" t="s">
        <v>586</v>
      </c>
      <c r="H30" s="217" t="s">
        <v>586</v>
      </c>
      <c r="I30" s="81"/>
      <c r="J30" s="81"/>
      <c r="K30" s="73"/>
      <c r="L30" s="73"/>
    </row>
    <row r="31" spans="1:12" s="67" customFormat="1" ht="37.5" customHeight="1" x14ac:dyDescent="0.25">
      <c r="A31" s="75" t="s">
        <v>218</v>
      </c>
      <c r="B31" s="74" t="s">
        <v>451</v>
      </c>
      <c r="C31" s="220">
        <v>45381</v>
      </c>
      <c r="D31" s="220">
        <f>C31+60</f>
        <v>45441</v>
      </c>
      <c r="E31" s="81"/>
      <c r="F31" s="81"/>
      <c r="G31" s="220">
        <v>45282</v>
      </c>
      <c r="H31" s="220">
        <v>45302</v>
      </c>
      <c r="I31" s="254">
        <v>1</v>
      </c>
      <c r="J31" s="254">
        <v>1</v>
      </c>
      <c r="K31" s="73"/>
      <c r="L31" s="73"/>
    </row>
    <row r="32" spans="1:12" s="67" customFormat="1" ht="31.5" x14ac:dyDescent="0.25">
      <c r="A32" s="75" t="s">
        <v>216</v>
      </c>
      <c r="B32" s="74" t="s">
        <v>456</v>
      </c>
      <c r="C32" s="220">
        <f>D31+90</f>
        <v>45531</v>
      </c>
      <c r="D32" s="220">
        <f>C32+30</f>
        <v>45561</v>
      </c>
      <c r="E32" s="81"/>
      <c r="F32" s="81"/>
      <c r="G32" s="220">
        <v>45566</v>
      </c>
      <c r="H32" s="220">
        <v>45596</v>
      </c>
      <c r="I32" s="254">
        <v>1</v>
      </c>
      <c r="J32" s="254">
        <v>1</v>
      </c>
      <c r="K32" s="73"/>
      <c r="L32" s="73"/>
    </row>
    <row r="33" spans="1:12" s="67" customFormat="1" ht="37.5" customHeight="1" x14ac:dyDescent="0.25">
      <c r="A33" s="75" t="s">
        <v>467</v>
      </c>
      <c r="B33" s="74" t="s">
        <v>391</v>
      </c>
      <c r="C33" s="221">
        <f>D32</f>
        <v>45561</v>
      </c>
      <c r="D33" s="221">
        <f>C33+60</f>
        <v>45621</v>
      </c>
      <c r="E33" s="81"/>
      <c r="F33" s="81"/>
      <c r="G33" s="221">
        <v>45586</v>
      </c>
      <c r="H33" s="221">
        <v>45596</v>
      </c>
      <c r="I33" s="254">
        <v>1</v>
      </c>
      <c r="J33" s="254">
        <v>1</v>
      </c>
      <c r="K33" s="73"/>
      <c r="L33" s="73"/>
    </row>
    <row r="34" spans="1:12" s="67" customFormat="1" ht="47.25" customHeight="1" x14ac:dyDescent="0.25">
      <c r="A34" s="75" t="s">
        <v>468</v>
      </c>
      <c r="B34" s="74" t="s">
        <v>460</v>
      </c>
      <c r="C34" s="217" t="s">
        <v>586</v>
      </c>
      <c r="D34" s="217" t="s">
        <v>586</v>
      </c>
      <c r="E34" s="80"/>
      <c r="F34" s="80"/>
      <c r="G34" s="217" t="s">
        <v>586</v>
      </c>
      <c r="H34" s="217" t="s">
        <v>586</v>
      </c>
      <c r="I34" s="80"/>
      <c r="J34" s="80"/>
      <c r="K34" s="80"/>
      <c r="L34" s="73"/>
    </row>
    <row r="35" spans="1:12" s="67" customFormat="1" ht="33" customHeight="1" x14ac:dyDescent="0.25">
      <c r="A35" s="75" t="s">
        <v>469</v>
      </c>
      <c r="B35" s="74" t="s">
        <v>217</v>
      </c>
      <c r="C35" s="221">
        <f>D37</f>
        <v>45651</v>
      </c>
      <c r="D35" s="218">
        <f>C35+3</f>
        <v>45654</v>
      </c>
      <c r="E35" s="80"/>
      <c r="F35" s="80"/>
      <c r="G35" s="221">
        <f>H35-2</f>
        <v>45584</v>
      </c>
      <c r="H35" s="218">
        <v>45586</v>
      </c>
      <c r="I35" s="254">
        <v>1</v>
      </c>
      <c r="J35" s="254">
        <v>1</v>
      </c>
      <c r="K35" s="80"/>
      <c r="L35" s="73"/>
    </row>
    <row r="36" spans="1:12" ht="37.5" customHeight="1" x14ac:dyDescent="0.25">
      <c r="A36" s="75" t="s">
        <v>470</v>
      </c>
      <c r="B36" s="74" t="s">
        <v>452</v>
      </c>
      <c r="C36" s="217" t="s">
        <v>586</v>
      </c>
      <c r="D36" s="217" t="s">
        <v>586</v>
      </c>
      <c r="E36" s="217" t="s">
        <v>586</v>
      </c>
      <c r="F36" s="217" t="s">
        <v>586</v>
      </c>
      <c r="G36" s="217" t="s">
        <v>586</v>
      </c>
      <c r="H36" s="217" t="s">
        <v>586</v>
      </c>
      <c r="I36" s="77"/>
      <c r="J36" s="77"/>
      <c r="K36" s="73"/>
      <c r="L36" s="73"/>
    </row>
    <row r="37" spans="1:12" x14ac:dyDescent="0.25">
      <c r="A37" s="75" t="s">
        <v>471</v>
      </c>
      <c r="B37" s="74" t="s">
        <v>215</v>
      </c>
      <c r="C37" s="221">
        <f>D33</f>
        <v>45621</v>
      </c>
      <c r="D37" s="218">
        <f>C37+30</f>
        <v>45651</v>
      </c>
      <c r="E37" s="79"/>
      <c r="F37" s="78"/>
      <c r="G37" s="221">
        <v>45519</v>
      </c>
      <c r="H37" s="218">
        <v>45596</v>
      </c>
      <c r="I37" s="254">
        <v>1</v>
      </c>
      <c r="J37" s="254">
        <v>1</v>
      </c>
      <c r="K37" s="73"/>
      <c r="L37" s="73"/>
    </row>
    <row r="38" spans="1:12" x14ac:dyDescent="0.25">
      <c r="A38" s="75" t="s">
        <v>472</v>
      </c>
      <c r="B38" s="76" t="s">
        <v>214</v>
      </c>
      <c r="C38" s="219"/>
      <c r="D38" s="73"/>
      <c r="E38" s="73"/>
      <c r="F38" s="73"/>
      <c r="G38" s="219"/>
      <c r="H38" s="73"/>
      <c r="I38" s="73"/>
      <c r="J38" s="73"/>
      <c r="K38" s="73"/>
      <c r="L38" s="73"/>
    </row>
    <row r="39" spans="1:12" ht="63" x14ac:dyDescent="0.25">
      <c r="A39" s="75">
        <v>2</v>
      </c>
      <c r="B39" s="74" t="s">
        <v>457</v>
      </c>
      <c r="C39" s="217" t="s">
        <v>589</v>
      </c>
      <c r="D39" s="217" t="s">
        <v>589</v>
      </c>
      <c r="E39" s="217" t="s">
        <v>589</v>
      </c>
      <c r="F39" s="217" t="s">
        <v>589</v>
      </c>
      <c r="G39" s="217">
        <v>46196</v>
      </c>
      <c r="H39" s="217">
        <f>G39+60</f>
        <v>46256</v>
      </c>
      <c r="I39" s="73"/>
      <c r="J39" s="73"/>
      <c r="K39" s="73"/>
      <c r="L39" s="73"/>
    </row>
    <row r="40" spans="1:12" x14ac:dyDescent="0.25">
      <c r="A40" s="75" t="s">
        <v>213</v>
      </c>
      <c r="B40" s="74" t="s">
        <v>459</v>
      </c>
      <c r="C40" s="217" t="s">
        <v>589</v>
      </c>
      <c r="D40" s="217" t="s">
        <v>589</v>
      </c>
      <c r="E40" s="217" t="s">
        <v>589</v>
      </c>
      <c r="F40" s="217" t="s">
        <v>589</v>
      </c>
      <c r="G40" s="217">
        <f>H39</f>
        <v>46256</v>
      </c>
      <c r="H40" s="217">
        <f>G40+300</f>
        <v>46556</v>
      </c>
      <c r="I40" s="73"/>
      <c r="J40" s="73"/>
      <c r="K40" s="73"/>
      <c r="L40" s="73"/>
    </row>
    <row r="41" spans="1:12" ht="47.25" x14ac:dyDescent="0.25">
      <c r="A41" s="75" t="s">
        <v>212</v>
      </c>
      <c r="B41" s="76" t="s">
        <v>541</v>
      </c>
      <c r="C41" s="217"/>
      <c r="D41" s="217"/>
      <c r="E41" s="217"/>
      <c r="F41" s="217"/>
      <c r="G41" s="217"/>
      <c r="H41" s="217"/>
      <c r="I41" s="73"/>
      <c r="J41" s="73"/>
      <c r="K41" s="73"/>
      <c r="L41" s="73"/>
    </row>
    <row r="42" spans="1:12" ht="31.5" x14ac:dyDescent="0.25">
      <c r="A42" s="75">
        <v>3</v>
      </c>
      <c r="B42" s="74" t="s">
        <v>458</v>
      </c>
      <c r="C42" s="217" t="s">
        <v>589</v>
      </c>
      <c r="D42" s="217" t="s">
        <v>589</v>
      </c>
      <c r="E42" s="217" t="s">
        <v>589</v>
      </c>
      <c r="F42" s="217" t="s">
        <v>589</v>
      </c>
      <c r="G42" s="217">
        <f>G39</f>
        <v>46196</v>
      </c>
      <c r="H42" s="217">
        <f>G42+400</f>
        <v>46596</v>
      </c>
      <c r="I42" s="73"/>
      <c r="J42" s="73"/>
      <c r="K42" s="73"/>
      <c r="L42" s="73"/>
    </row>
    <row r="43" spans="1:12" x14ac:dyDescent="0.25">
      <c r="A43" s="75" t="s">
        <v>211</v>
      </c>
      <c r="B43" s="74" t="s">
        <v>209</v>
      </c>
      <c r="C43" s="217" t="s">
        <v>589</v>
      </c>
      <c r="D43" s="217" t="s">
        <v>589</v>
      </c>
      <c r="E43" s="217" t="s">
        <v>589</v>
      </c>
      <c r="F43" s="217" t="s">
        <v>589</v>
      </c>
      <c r="G43" s="217">
        <f>H40-200</f>
        <v>46356</v>
      </c>
      <c r="H43" s="217">
        <f>G43+300</f>
        <v>46656</v>
      </c>
      <c r="I43" s="73"/>
      <c r="J43" s="73"/>
      <c r="K43" s="73"/>
      <c r="L43" s="73"/>
    </row>
    <row r="44" spans="1:12" x14ac:dyDescent="0.25">
      <c r="A44" s="75" t="s">
        <v>210</v>
      </c>
      <c r="B44" s="74" t="s">
        <v>207</v>
      </c>
      <c r="C44" s="217" t="s">
        <v>589</v>
      </c>
      <c r="D44" s="217" t="s">
        <v>589</v>
      </c>
      <c r="E44" s="217" t="s">
        <v>589</v>
      </c>
      <c r="F44" s="217" t="s">
        <v>589</v>
      </c>
      <c r="G44" s="217">
        <f>G43</f>
        <v>46356</v>
      </c>
      <c r="H44" s="217">
        <f>H43+40</f>
        <v>46696</v>
      </c>
      <c r="I44" s="73"/>
      <c r="J44" s="73"/>
      <c r="K44" s="73"/>
      <c r="L44" s="73"/>
    </row>
    <row r="45" spans="1:12" ht="78.75" x14ac:dyDescent="0.25">
      <c r="A45" s="75" t="s">
        <v>208</v>
      </c>
      <c r="B45" s="74" t="s">
        <v>463</v>
      </c>
      <c r="C45" s="217" t="s">
        <v>589</v>
      </c>
      <c r="D45" s="217" t="s">
        <v>589</v>
      </c>
      <c r="E45" s="217" t="s">
        <v>589</v>
      </c>
      <c r="F45" s="217" t="s">
        <v>589</v>
      </c>
      <c r="G45" s="217" t="s">
        <v>586</v>
      </c>
      <c r="H45" s="217" t="s">
        <v>586</v>
      </c>
      <c r="I45" s="73"/>
      <c r="J45" s="73"/>
      <c r="K45" s="73"/>
      <c r="L45" s="73"/>
    </row>
    <row r="46" spans="1:12" ht="157.5" x14ac:dyDescent="0.25">
      <c r="A46" s="75" t="s">
        <v>206</v>
      </c>
      <c r="B46" s="74" t="s">
        <v>461</v>
      </c>
      <c r="C46" s="217" t="s">
        <v>589</v>
      </c>
      <c r="D46" s="217" t="s">
        <v>589</v>
      </c>
      <c r="E46" s="217" t="s">
        <v>589</v>
      </c>
      <c r="F46" s="217" t="s">
        <v>589</v>
      </c>
      <c r="G46" s="217" t="s">
        <v>586</v>
      </c>
      <c r="H46" s="217" t="s">
        <v>586</v>
      </c>
      <c r="I46" s="73"/>
      <c r="J46" s="73"/>
      <c r="K46" s="73"/>
      <c r="L46" s="73"/>
    </row>
    <row r="47" spans="1:12" x14ac:dyDescent="0.25">
      <c r="A47" s="75" t="s">
        <v>204</v>
      </c>
      <c r="B47" s="74" t="s">
        <v>205</v>
      </c>
      <c r="C47" s="217" t="s">
        <v>589</v>
      </c>
      <c r="D47" s="217" t="s">
        <v>589</v>
      </c>
      <c r="E47" s="217" t="s">
        <v>589</v>
      </c>
      <c r="F47" s="217" t="s">
        <v>589</v>
      </c>
      <c r="G47" s="217">
        <f>G44+20</f>
        <v>46376</v>
      </c>
      <c r="H47" s="217">
        <f>G47+340</f>
        <v>46716</v>
      </c>
      <c r="I47" s="73"/>
      <c r="J47" s="73"/>
      <c r="K47" s="73"/>
      <c r="L47" s="73"/>
    </row>
    <row r="48" spans="1:12" ht="31.5" x14ac:dyDescent="0.25">
      <c r="A48" s="75" t="s">
        <v>473</v>
      </c>
      <c r="B48" s="76" t="s">
        <v>203</v>
      </c>
      <c r="C48" s="217"/>
      <c r="D48" s="217"/>
      <c r="E48" s="217"/>
      <c r="F48" s="217"/>
      <c r="G48" s="217"/>
      <c r="H48" s="217"/>
      <c r="I48" s="73"/>
      <c r="J48" s="73"/>
      <c r="K48" s="73"/>
      <c r="L48" s="73"/>
    </row>
    <row r="49" spans="1:12" ht="31.5" x14ac:dyDescent="0.25">
      <c r="A49" s="75">
        <v>4</v>
      </c>
      <c r="B49" s="74" t="s">
        <v>201</v>
      </c>
      <c r="C49" s="217" t="s">
        <v>589</v>
      </c>
      <c r="D49" s="217" t="s">
        <v>589</v>
      </c>
      <c r="E49" s="217" t="s">
        <v>589</v>
      </c>
      <c r="F49" s="217" t="s">
        <v>589</v>
      </c>
      <c r="G49" s="217">
        <f>H47</f>
        <v>46716</v>
      </c>
      <c r="H49" s="217">
        <f>G49+10</f>
        <v>46726</v>
      </c>
      <c r="I49" s="73"/>
      <c r="J49" s="73"/>
      <c r="K49" s="73"/>
      <c r="L49" s="73"/>
    </row>
    <row r="50" spans="1:12" ht="78.75" x14ac:dyDescent="0.25">
      <c r="A50" s="75" t="s">
        <v>202</v>
      </c>
      <c r="B50" s="74" t="s">
        <v>462</v>
      </c>
      <c r="C50" s="217" t="s">
        <v>589</v>
      </c>
      <c r="D50" s="217" t="s">
        <v>589</v>
      </c>
      <c r="E50" s="217" t="s">
        <v>589</v>
      </c>
      <c r="F50" s="217" t="s">
        <v>589</v>
      </c>
      <c r="G50" s="217">
        <f>H49</f>
        <v>46726</v>
      </c>
      <c r="H50" s="217">
        <f>G50+10</f>
        <v>46736</v>
      </c>
      <c r="I50" s="73"/>
      <c r="J50" s="73"/>
      <c r="K50" s="73"/>
      <c r="L50" s="73"/>
    </row>
    <row r="51" spans="1:12" ht="63" x14ac:dyDescent="0.25">
      <c r="A51" s="75" t="s">
        <v>200</v>
      </c>
      <c r="B51" s="74" t="s">
        <v>464</v>
      </c>
      <c r="C51" s="217" t="s">
        <v>589</v>
      </c>
      <c r="D51" s="217" t="s">
        <v>589</v>
      </c>
      <c r="E51" s="217" t="s">
        <v>589</v>
      </c>
      <c r="F51" s="217" t="s">
        <v>589</v>
      </c>
      <c r="G51" s="217" t="s">
        <v>586</v>
      </c>
      <c r="H51" s="217" t="s">
        <v>586</v>
      </c>
      <c r="I51" s="73"/>
      <c r="J51" s="73"/>
      <c r="K51" s="73"/>
      <c r="L51" s="73"/>
    </row>
    <row r="52" spans="1:12" ht="63" x14ac:dyDescent="0.25">
      <c r="A52" s="75" t="s">
        <v>198</v>
      </c>
      <c r="B52" s="74" t="s">
        <v>199</v>
      </c>
      <c r="C52" s="217" t="s">
        <v>589</v>
      </c>
      <c r="D52" s="217" t="s">
        <v>589</v>
      </c>
      <c r="E52" s="217" t="s">
        <v>589</v>
      </c>
      <c r="F52" s="217" t="s">
        <v>589</v>
      </c>
      <c r="G52" s="217" t="s">
        <v>586</v>
      </c>
      <c r="H52" s="217" t="s">
        <v>586</v>
      </c>
      <c r="I52" s="73"/>
      <c r="J52" s="73"/>
      <c r="K52" s="73"/>
      <c r="L52" s="73"/>
    </row>
    <row r="53" spans="1:12" ht="31.5" x14ac:dyDescent="0.25">
      <c r="A53" s="75" t="s">
        <v>196</v>
      </c>
      <c r="B53" s="176" t="s">
        <v>465</v>
      </c>
      <c r="C53" s="217" t="s">
        <v>589</v>
      </c>
      <c r="D53" s="217" t="s">
        <v>589</v>
      </c>
      <c r="E53" s="217" t="s">
        <v>589</v>
      </c>
      <c r="F53" s="217" t="s">
        <v>589</v>
      </c>
      <c r="G53" s="217">
        <f>H50</f>
        <v>46736</v>
      </c>
      <c r="H53" s="217">
        <f>G53+15</f>
        <v>46751</v>
      </c>
      <c r="I53" s="73"/>
      <c r="J53" s="73"/>
      <c r="K53" s="73"/>
      <c r="L53" s="73"/>
    </row>
    <row r="54" spans="1:12" ht="31.5" x14ac:dyDescent="0.25">
      <c r="A54" s="75" t="s">
        <v>466</v>
      </c>
      <c r="B54" s="74" t="s">
        <v>197</v>
      </c>
      <c r="C54" s="217" t="s">
        <v>589</v>
      </c>
      <c r="D54" s="217" t="s">
        <v>589</v>
      </c>
      <c r="E54" s="217" t="s">
        <v>589</v>
      </c>
      <c r="F54" s="217" t="s">
        <v>589</v>
      </c>
      <c r="G54" s="217" t="s">
        <v>586</v>
      </c>
      <c r="H54" s="217" t="s">
        <v>586</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5"/>
      <c r="B5" s="65"/>
      <c r="C5" s="65"/>
      <c r="D5" s="65"/>
      <c r="E5" s="65"/>
      <c r="F5" s="65"/>
      <c r="L5" s="65"/>
      <c r="M5" s="65"/>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0"/>
      <c r="B7" s="180"/>
      <c r="C7" s="180"/>
      <c r="D7" s="180"/>
      <c r="E7" s="180"/>
      <c r="F7" s="180"/>
      <c r="G7" s="180"/>
      <c r="H7" s="180"/>
      <c r="I7" s="180"/>
      <c r="J7" s="71"/>
      <c r="K7" s="71"/>
      <c r="L7" s="71"/>
      <c r="M7" s="71"/>
      <c r="N7" s="71"/>
      <c r="O7" s="71"/>
      <c r="P7" s="71"/>
      <c r="Q7" s="71"/>
      <c r="R7" s="71"/>
      <c r="S7" s="71"/>
      <c r="T7" s="71"/>
      <c r="U7" s="71"/>
      <c r="V7" s="71"/>
      <c r="W7" s="71"/>
      <c r="X7" s="71"/>
      <c r="Y7" s="71"/>
      <c r="Z7" s="71"/>
      <c r="AA7" s="71"/>
      <c r="AB7" s="71"/>
      <c r="AC7" s="71"/>
    </row>
    <row r="8" spans="1:29" ht="18.75" x14ac:dyDescent="0.25">
      <c r="A8" s="263" t="s">
        <v>544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0"/>
      <c r="B10" s="180"/>
      <c r="C10" s="180"/>
      <c r="D10" s="180"/>
      <c r="E10" s="180"/>
      <c r="F10" s="180"/>
      <c r="G10" s="180"/>
      <c r="H10" s="180"/>
      <c r="I10" s="180"/>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5" t="s">
        <v>511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5"/>
      <c r="B19" s="65"/>
      <c r="C19" s="65"/>
      <c r="D19" s="65"/>
      <c r="E19" s="196"/>
      <c r="F19" s="196"/>
      <c r="G19" s="196"/>
      <c r="L19" s="65"/>
      <c r="M19" s="65"/>
      <c r="N19" s="65"/>
      <c r="O19" s="65"/>
      <c r="P19" s="65"/>
      <c r="Q19" s="65"/>
      <c r="R19" s="65"/>
      <c r="S19" s="65"/>
      <c r="T19" s="65"/>
      <c r="U19" s="65"/>
      <c r="V19" s="65"/>
      <c r="W19" s="65"/>
      <c r="X19" s="65"/>
      <c r="Y19" s="65"/>
      <c r="Z19" s="65"/>
      <c r="AA19" s="65"/>
      <c r="AB19" s="65"/>
    </row>
    <row r="20" spans="1:32" ht="33" customHeight="1" x14ac:dyDescent="0.25">
      <c r="A20" s="386" t="s">
        <v>195</v>
      </c>
      <c r="B20" s="386" t="s">
        <v>194</v>
      </c>
      <c r="C20" s="389" t="s">
        <v>193</v>
      </c>
      <c r="D20" s="389"/>
      <c r="E20" s="390" t="s">
        <v>192</v>
      </c>
      <c r="F20" s="390"/>
      <c r="G20" s="391" t="s">
        <v>642</v>
      </c>
      <c r="H20" s="394" t="s">
        <v>548</v>
      </c>
      <c r="I20" s="395"/>
      <c r="J20" s="395"/>
      <c r="K20" s="395"/>
      <c r="L20" s="394" t="s">
        <v>549</v>
      </c>
      <c r="M20" s="395"/>
      <c r="N20" s="395"/>
      <c r="O20" s="395"/>
      <c r="P20" s="394" t="s">
        <v>602</v>
      </c>
      <c r="Q20" s="395"/>
      <c r="R20" s="395"/>
      <c r="S20" s="395"/>
      <c r="T20" s="394" t="s">
        <v>630</v>
      </c>
      <c r="U20" s="395"/>
      <c r="V20" s="395"/>
      <c r="W20" s="395"/>
      <c r="X20" s="394" t="s">
        <v>643</v>
      </c>
      <c r="Y20" s="395"/>
      <c r="Z20" s="395"/>
      <c r="AA20" s="395"/>
      <c r="AB20" s="397" t="s">
        <v>191</v>
      </c>
      <c r="AC20" s="397"/>
      <c r="AD20" s="69"/>
      <c r="AE20" s="69"/>
      <c r="AF20" s="69"/>
    </row>
    <row r="21" spans="1:32" ht="99.75" customHeight="1" x14ac:dyDescent="0.25">
      <c r="A21" s="387"/>
      <c r="B21" s="387"/>
      <c r="C21" s="389"/>
      <c r="D21" s="389"/>
      <c r="E21" s="390"/>
      <c r="F21" s="390"/>
      <c r="G21" s="392"/>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2" ht="89.25" customHeight="1" x14ac:dyDescent="0.25">
      <c r="A22" s="388"/>
      <c r="B22" s="388"/>
      <c r="C22" s="256" t="s">
        <v>3</v>
      </c>
      <c r="D22" s="256" t="s">
        <v>189</v>
      </c>
      <c r="E22" s="246" t="s">
        <v>644</v>
      </c>
      <c r="F22" s="246" t="s">
        <v>645</v>
      </c>
      <c r="G22" s="393"/>
      <c r="H22" s="247" t="s">
        <v>491</v>
      </c>
      <c r="I22" s="247" t="s">
        <v>632</v>
      </c>
      <c r="J22" s="247" t="s">
        <v>491</v>
      </c>
      <c r="K22" s="247" t="s">
        <v>632</v>
      </c>
      <c r="L22" s="247" t="s">
        <v>491</v>
      </c>
      <c r="M22" s="247" t="s">
        <v>632</v>
      </c>
      <c r="N22" s="247" t="s">
        <v>491</v>
      </c>
      <c r="O22" s="247" t="s">
        <v>632</v>
      </c>
      <c r="P22" s="247" t="s">
        <v>491</v>
      </c>
      <c r="Q22" s="247" t="s">
        <v>632</v>
      </c>
      <c r="R22" s="247" t="s">
        <v>491</v>
      </c>
      <c r="S22" s="247" t="s">
        <v>632</v>
      </c>
      <c r="T22" s="247" t="s">
        <v>491</v>
      </c>
      <c r="U22" s="247" t="s">
        <v>632</v>
      </c>
      <c r="V22" s="247" t="s">
        <v>491</v>
      </c>
      <c r="W22" s="247" t="s">
        <v>632</v>
      </c>
      <c r="X22" s="247" t="s">
        <v>491</v>
      </c>
      <c r="Y22" s="247" t="s">
        <v>632</v>
      </c>
      <c r="Z22" s="247" t="s">
        <v>491</v>
      </c>
      <c r="AA22" s="247" t="s">
        <v>632</v>
      </c>
      <c r="AB22" s="256" t="s">
        <v>190</v>
      </c>
      <c r="AC22" s="256" t="s">
        <v>189</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00" customFormat="1" ht="47.25" customHeight="1" x14ac:dyDescent="0.25">
      <c r="A24" s="197">
        <v>1</v>
      </c>
      <c r="B24" s="198" t="s">
        <v>188</v>
      </c>
      <c r="C24" s="199">
        <v>45.94271266708234</v>
      </c>
      <c r="D24" s="199">
        <v>42.448458230660314</v>
      </c>
      <c r="E24" s="199">
        <v>45.94271266708234</v>
      </c>
      <c r="F24" s="199">
        <v>44.974456567082342</v>
      </c>
      <c r="G24" s="199">
        <v>0.96825609999999995</v>
      </c>
      <c r="H24" s="199">
        <v>44.974456567082342</v>
      </c>
      <c r="I24" s="199"/>
      <c r="J24" s="199">
        <v>22.862015421600219</v>
      </c>
      <c r="K24" s="199"/>
      <c r="L24" s="199">
        <v>0</v>
      </c>
      <c r="M24" s="199"/>
      <c r="N24" s="199">
        <v>18.618186709060097</v>
      </c>
      <c r="O24" s="199"/>
      <c r="P24" s="199">
        <v>0</v>
      </c>
      <c r="Q24" s="199"/>
      <c r="R24" s="199">
        <v>0</v>
      </c>
      <c r="S24" s="199"/>
      <c r="T24" s="199">
        <v>0</v>
      </c>
      <c r="U24" s="199"/>
      <c r="V24" s="199">
        <v>0</v>
      </c>
      <c r="W24" s="199"/>
      <c r="X24" s="199">
        <v>0</v>
      </c>
      <c r="Y24" s="199"/>
      <c r="Z24" s="199" t="s">
        <v>589</v>
      </c>
      <c r="AA24" s="199"/>
      <c r="AB24" s="199">
        <v>44.974456567082342</v>
      </c>
      <c r="AC24" s="199">
        <v>41.480202130660317</v>
      </c>
    </row>
    <row r="25" spans="1:32" s="200" customFormat="1" ht="24" customHeight="1" x14ac:dyDescent="0.25">
      <c r="A25" s="201" t="s">
        <v>187</v>
      </c>
      <c r="B25" s="202"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589</v>
      </c>
      <c r="AA25" s="199"/>
      <c r="AB25" s="199">
        <v>0</v>
      </c>
      <c r="AC25" s="199">
        <v>0</v>
      </c>
    </row>
    <row r="26" spans="1:32" s="200" customFormat="1" x14ac:dyDescent="0.25">
      <c r="A26" s="201" t="s">
        <v>185</v>
      </c>
      <c r="B26" s="202"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589</v>
      </c>
      <c r="AA26" s="199"/>
      <c r="AB26" s="199">
        <v>0</v>
      </c>
      <c r="AC26" s="199">
        <v>0</v>
      </c>
    </row>
    <row r="27" spans="1:32" s="200" customFormat="1" ht="31.5" x14ac:dyDescent="0.25">
      <c r="A27" s="201" t="s">
        <v>183</v>
      </c>
      <c r="B27" s="202" t="s">
        <v>447</v>
      </c>
      <c r="C27" s="199"/>
      <c r="D27" s="199"/>
      <c r="E27" s="199"/>
      <c r="F27" s="199"/>
      <c r="G27" s="199">
        <v>0.80688008</v>
      </c>
      <c r="H27" s="199">
        <v>37.478713805901954</v>
      </c>
      <c r="I27" s="199"/>
      <c r="J27" s="199">
        <v>18.739356902950998</v>
      </c>
      <c r="K27" s="199"/>
      <c r="L27" s="199">
        <v>0</v>
      </c>
      <c r="M27" s="199"/>
      <c r="N27" s="199">
        <v>15.60109520124232</v>
      </c>
      <c r="O27" s="199"/>
      <c r="P27" s="199">
        <v>0</v>
      </c>
      <c r="Q27" s="199"/>
      <c r="R27" s="199">
        <v>0</v>
      </c>
      <c r="S27" s="199"/>
      <c r="T27" s="199">
        <v>0</v>
      </c>
      <c r="U27" s="199"/>
      <c r="V27" s="199">
        <v>0</v>
      </c>
      <c r="W27" s="199"/>
      <c r="X27" s="199">
        <v>0</v>
      </c>
      <c r="Y27" s="199"/>
      <c r="Z27" s="199" t="s">
        <v>589</v>
      </c>
      <c r="AA27" s="199"/>
      <c r="AB27" s="199">
        <v>37.478713805901954</v>
      </c>
      <c r="AC27" s="199">
        <v>34.340452104193318</v>
      </c>
    </row>
    <row r="28" spans="1:32" s="200" customFormat="1" x14ac:dyDescent="0.25">
      <c r="A28" s="201" t="s">
        <v>182</v>
      </c>
      <c r="B28" s="202"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s="200" customFormat="1" x14ac:dyDescent="0.25">
      <c r="A29" s="201" t="s">
        <v>180</v>
      </c>
      <c r="B29" s="203" t="s">
        <v>179</v>
      </c>
      <c r="C29" s="199"/>
      <c r="D29" s="199"/>
      <c r="E29" s="199"/>
      <c r="F29" s="199"/>
      <c r="G29" s="199">
        <v>0.16137601999999995</v>
      </c>
      <c r="H29" s="199">
        <v>7.495742761180388</v>
      </c>
      <c r="I29" s="199"/>
      <c r="J29" s="199">
        <v>4.1226585186492208</v>
      </c>
      <c r="K29" s="199"/>
      <c r="L29" s="199">
        <v>0</v>
      </c>
      <c r="M29" s="199"/>
      <c r="N29" s="199">
        <v>3.0170915078177778</v>
      </c>
      <c r="O29" s="199"/>
      <c r="P29" s="199">
        <v>0</v>
      </c>
      <c r="Q29" s="199"/>
      <c r="R29" s="199">
        <v>0</v>
      </c>
      <c r="S29" s="199"/>
      <c r="T29" s="199">
        <v>0</v>
      </c>
      <c r="U29" s="199"/>
      <c r="V29" s="199">
        <v>0</v>
      </c>
      <c r="W29" s="199"/>
      <c r="X29" s="199">
        <v>0</v>
      </c>
      <c r="Y29" s="199"/>
      <c r="Z29" s="199" t="s">
        <v>589</v>
      </c>
      <c r="AA29" s="199"/>
      <c r="AB29" s="199">
        <v>7.495742761180388</v>
      </c>
      <c r="AC29" s="199">
        <v>7.1397500264669986</v>
      </c>
    </row>
    <row r="30" spans="1:32" s="200" customFormat="1" ht="47.25" x14ac:dyDescent="0.25">
      <c r="A30" s="197" t="s">
        <v>64</v>
      </c>
      <c r="B30" s="198" t="s">
        <v>178</v>
      </c>
      <c r="C30" s="199">
        <v>38.285593889235287</v>
      </c>
      <c r="D30" s="199">
        <v>35.147332184193324</v>
      </c>
      <c r="E30" s="199">
        <v>37.478713809235288</v>
      </c>
      <c r="F30" s="199">
        <v>37.478713809235288</v>
      </c>
      <c r="G30" s="199">
        <v>0</v>
      </c>
      <c r="H30" s="199">
        <v>37.478713805901954</v>
      </c>
      <c r="I30" s="199"/>
      <c r="J30" s="199">
        <v>18.739356902950998</v>
      </c>
      <c r="K30" s="199"/>
      <c r="L30" s="199">
        <v>0</v>
      </c>
      <c r="M30" s="199"/>
      <c r="N30" s="199">
        <v>15.601095201242318</v>
      </c>
      <c r="O30" s="199"/>
      <c r="P30" s="199">
        <v>0</v>
      </c>
      <c r="Q30" s="199"/>
      <c r="R30" s="199">
        <v>0</v>
      </c>
      <c r="S30" s="199"/>
      <c r="T30" s="199">
        <v>0</v>
      </c>
      <c r="U30" s="199"/>
      <c r="V30" s="199">
        <v>0</v>
      </c>
      <c r="W30" s="199"/>
      <c r="X30" s="199">
        <v>0</v>
      </c>
      <c r="Y30" s="199"/>
      <c r="Z30" s="199" t="s">
        <v>589</v>
      </c>
      <c r="AA30" s="199"/>
      <c r="AB30" s="199">
        <v>37.478713805901954</v>
      </c>
      <c r="AC30" s="199">
        <v>34.340452104193318</v>
      </c>
    </row>
    <row r="31" spans="1:32" s="200" customFormat="1" x14ac:dyDescent="0.25">
      <c r="A31" s="197" t="s">
        <v>177</v>
      </c>
      <c r="B31" s="202" t="s">
        <v>176</v>
      </c>
      <c r="C31" s="199">
        <v>0.8310864</v>
      </c>
      <c r="D31" s="199">
        <v>0.80688008333333339</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175</v>
      </c>
      <c r="B32" s="202" t="s">
        <v>174</v>
      </c>
      <c r="C32" s="199">
        <v>1.8603943259159872</v>
      </c>
      <c r="D32" s="199">
        <v>1.669752833980356</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173</v>
      </c>
      <c r="B33" s="202" t="s">
        <v>172</v>
      </c>
      <c r="C33" s="199">
        <v>32.915447346661665</v>
      </c>
      <c r="D33" s="199">
        <v>29.542479636277633</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171</v>
      </c>
      <c r="B34" s="202" t="s">
        <v>170</v>
      </c>
      <c r="C34" s="199">
        <v>2.6786658166576371</v>
      </c>
      <c r="D34" s="199">
        <v>3.1282196306019996</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x14ac:dyDescent="0.25">
      <c r="A36" s="201" t="s">
        <v>168</v>
      </c>
      <c r="B36" s="202" t="s">
        <v>552</v>
      </c>
      <c r="C36" s="199"/>
      <c r="D36" s="199"/>
      <c r="E36" s="199"/>
      <c r="F36" s="199"/>
      <c r="G36" s="199">
        <v>0</v>
      </c>
      <c r="H36" s="199">
        <v>0</v>
      </c>
      <c r="I36" s="222" t="s">
        <v>598</v>
      </c>
      <c r="J36" s="199">
        <v>0</v>
      </c>
      <c r="K36" s="222" t="s">
        <v>598</v>
      </c>
      <c r="L36" s="199">
        <v>0</v>
      </c>
      <c r="M36" s="222" t="s">
        <v>598</v>
      </c>
      <c r="N36" s="199">
        <v>0</v>
      </c>
      <c r="O36" s="222" t="s">
        <v>598</v>
      </c>
      <c r="P36" s="199">
        <v>0</v>
      </c>
      <c r="Q36" s="222" t="s">
        <v>598</v>
      </c>
      <c r="R36" s="199">
        <v>0</v>
      </c>
      <c r="S36" s="222" t="s">
        <v>598</v>
      </c>
      <c r="T36" s="199">
        <v>0</v>
      </c>
      <c r="U36" s="222" t="s">
        <v>598</v>
      </c>
      <c r="V36" s="199">
        <v>0</v>
      </c>
      <c r="W36" s="222" t="s">
        <v>598</v>
      </c>
      <c r="X36" s="199">
        <v>0</v>
      </c>
      <c r="Y36" s="222" t="s">
        <v>598</v>
      </c>
      <c r="Z36" s="199" t="s">
        <v>589</v>
      </c>
      <c r="AA36" s="222" t="s">
        <v>589</v>
      </c>
      <c r="AB36" s="199">
        <v>0</v>
      </c>
      <c r="AC36" s="199">
        <v>0</v>
      </c>
    </row>
    <row r="37" spans="1:29" s="200" customFormat="1" ht="31.5" x14ac:dyDescent="0.25">
      <c r="A37" s="201" t="s">
        <v>167</v>
      </c>
      <c r="B37" s="204" t="s">
        <v>550</v>
      </c>
      <c r="C37" s="199"/>
      <c r="D37" s="199"/>
      <c r="E37" s="199"/>
      <c r="F37" s="199"/>
      <c r="G37" s="199">
        <v>0</v>
      </c>
      <c r="H37" s="199">
        <v>0</v>
      </c>
      <c r="I37" s="222" t="s">
        <v>598</v>
      </c>
      <c r="J37" s="199">
        <v>0</v>
      </c>
      <c r="K37" s="222" t="s">
        <v>598</v>
      </c>
      <c r="L37" s="199">
        <v>0</v>
      </c>
      <c r="M37" s="222" t="s">
        <v>598</v>
      </c>
      <c r="N37" s="199">
        <v>0</v>
      </c>
      <c r="O37" s="222" t="s">
        <v>598</v>
      </c>
      <c r="P37" s="199">
        <v>0</v>
      </c>
      <c r="Q37" s="222" t="s">
        <v>598</v>
      </c>
      <c r="R37" s="199">
        <v>0</v>
      </c>
      <c r="S37" s="222" t="s">
        <v>598</v>
      </c>
      <c r="T37" s="199">
        <v>0</v>
      </c>
      <c r="U37" s="222" t="s">
        <v>598</v>
      </c>
      <c r="V37" s="199">
        <v>0</v>
      </c>
      <c r="W37" s="222" t="s">
        <v>598</v>
      </c>
      <c r="X37" s="199">
        <v>0</v>
      </c>
      <c r="Y37" s="222" t="s">
        <v>598</v>
      </c>
      <c r="Z37" s="199" t="s">
        <v>589</v>
      </c>
      <c r="AA37" s="222" t="s">
        <v>589</v>
      </c>
      <c r="AB37" s="199">
        <v>0</v>
      </c>
      <c r="AC37" s="199">
        <v>0</v>
      </c>
    </row>
    <row r="38" spans="1:29" s="200" customFormat="1" x14ac:dyDescent="0.25">
      <c r="A38" s="201" t="s">
        <v>166</v>
      </c>
      <c r="B38" s="204" t="s">
        <v>157</v>
      </c>
      <c r="C38" s="199"/>
      <c r="D38" s="199"/>
      <c r="E38" s="199"/>
      <c r="F38" s="199"/>
      <c r="G38" s="199">
        <v>0</v>
      </c>
      <c r="H38" s="199">
        <v>0</v>
      </c>
      <c r="I38" s="222" t="s">
        <v>598</v>
      </c>
      <c r="J38" s="199">
        <v>0</v>
      </c>
      <c r="K38" s="222" t="s">
        <v>598</v>
      </c>
      <c r="L38" s="199">
        <v>0</v>
      </c>
      <c r="M38" s="222" t="s">
        <v>598</v>
      </c>
      <c r="N38" s="199">
        <v>0</v>
      </c>
      <c r="O38" s="222" t="s">
        <v>598</v>
      </c>
      <c r="P38" s="199">
        <v>0</v>
      </c>
      <c r="Q38" s="222" t="s">
        <v>598</v>
      </c>
      <c r="R38" s="199">
        <v>0</v>
      </c>
      <c r="S38" s="222" t="s">
        <v>598</v>
      </c>
      <c r="T38" s="199">
        <v>0</v>
      </c>
      <c r="U38" s="222" t="s">
        <v>598</v>
      </c>
      <c r="V38" s="199">
        <v>0</v>
      </c>
      <c r="W38" s="222" t="s">
        <v>598</v>
      </c>
      <c r="X38" s="199">
        <v>0</v>
      </c>
      <c r="Y38" s="222" t="s">
        <v>598</v>
      </c>
      <c r="Z38" s="199" t="s">
        <v>589</v>
      </c>
      <c r="AA38" s="222" t="s">
        <v>589</v>
      </c>
      <c r="AB38" s="199">
        <v>0</v>
      </c>
      <c r="AC38" s="199">
        <v>0</v>
      </c>
    </row>
    <row r="39" spans="1:29" s="200" customFormat="1" x14ac:dyDescent="0.25">
      <c r="A39" s="201" t="s">
        <v>165</v>
      </c>
      <c r="B39" s="202" t="s">
        <v>551</v>
      </c>
      <c r="C39" s="199"/>
      <c r="D39" s="199"/>
      <c r="E39" s="199"/>
      <c r="F39" s="199"/>
      <c r="G39" s="199">
        <v>0</v>
      </c>
      <c r="H39" s="199">
        <v>0</v>
      </c>
      <c r="I39" s="222" t="s">
        <v>598</v>
      </c>
      <c r="J39" s="199">
        <v>0</v>
      </c>
      <c r="K39" s="222" t="s">
        <v>598</v>
      </c>
      <c r="L39" s="199">
        <v>0</v>
      </c>
      <c r="M39" s="222" t="s">
        <v>598</v>
      </c>
      <c r="N39" s="199">
        <v>0</v>
      </c>
      <c r="O39" s="222" t="s">
        <v>598</v>
      </c>
      <c r="P39" s="199">
        <v>0</v>
      </c>
      <c r="Q39" s="222" t="s">
        <v>598</v>
      </c>
      <c r="R39" s="199">
        <v>0</v>
      </c>
      <c r="S39" s="222" t="s">
        <v>598</v>
      </c>
      <c r="T39" s="199">
        <v>0</v>
      </c>
      <c r="U39" s="222" t="s">
        <v>598</v>
      </c>
      <c r="V39" s="199">
        <v>0</v>
      </c>
      <c r="W39" s="222" t="s">
        <v>598</v>
      </c>
      <c r="X39" s="199">
        <v>0</v>
      </c>
      <c r="Y39" s="222" t="s">
        <v>598</v>
      </c>
      <c r="Z39" s="199" t="s">
        <v>589</v>
      </c>
      <c r="AA39" s="222" t="s">
        <v>589</v>
      </c>
      <c r="AB39" s="199">
        <v>0</v>
      </c>
      <c r="AC39" s="199">
        <v>0</v>
      </c>
    </row>
    <row r="40" spans="1:29" s="200" customFormat="1" x14ac:dyDescent="0.25">
      <c r="A40" s="201" t="s">
        <v>164</v>
      </c>
      <c r="B40" s="202" t="s">
        <v>553</v>
      </c>
      <c r="C40" s="199"/>
      <c r="D40" s="199"/>
      <c r="E40" s="199"/>
      <c r="F40" s="199"/>
      <c r="G40" s="199">
        <v>0</v>
      </c>
      <c r="H40" s="199">
        <v>0</v>
      </c>
      <c r="I40" s="222" t="s">
        <v>598</v>
      </c>
      <c r="J40" s="199">
        <v>0</v>
      </c>
      <c r="K40" s="222" t="s">
        <v>598</v>
      </c>
      <c r="L40" s="199">
        <v>0</v>
      </c>
      <c r="M40" s="222" t="s">
        <v>598</v>
      </c>
      <c r="N40" s="199">
        <v>0</v>
      </c>
      <c r="O40" s="222" t="s">
        <v>598</v>
      </c>
      <c r="P40" s="199">
        <v>0</v>
      </c>
      <c r="Q40" s="222" t="s">
        <v>598</v>
      </c>
      <c r="R40" s="199">
        <v>0</v>
      </c>
      <c r="S40" s="222" t="s">
        <v>598</v>
      </c>
      <c r="T40" s="199">
        <v>0</v>
      </c>
      <c r="U40" s="222" t="s">
        <v>598</v>
      </c>
      <c r="V40" s="199">
        <v>0</v>
      </c>
      <c r="W40" s="222" t="s">
        <v>598</v>
      </c>
      <c r="X40" s="199">
        <v>0</v>
      </c>
      <c r="Y40" s="222" t="s">
        <v>598</v>
      </c>
      <c r="Z40" s="199" t="s">
        <v>589</v>
      </c>
      <c r="AA40" s="222" t="s">
        <v>589</v>
      </c>
      <c r="AB40" s="199">
        <v>0</v>
      </c>
      <c r="AC40" s="199">
        <v>0</v>
      </c>
    </row>
    <row r="41" spans="1:29" s="200" customFormat="1" x14ac:dyDescent="0.25">
      <c r="A41" s="201" t="s">
        <v>163</v>
      </c>
      <c r="B41" s="202" t="s">
        <v>554</v>
      </c>
      <c r="C41" s="199"/>
      <c r="D41" s="199"/>
      <c r="E41" s="199"/>
      <c r="F41" s="199"/>
      <c r="G41" s="199">
        <v>0</v>
      </c>
      <c r="H41" s="199">
        <v>0</v>
      </c>
      <c r="I41" s="222" t="s">
        <v>598</v>
      </c>
      <c r="J41" s="199">
        <v>0</v>
      </c>
      <c r="K41" s="222" t="s">
        <v>598</v>
      </c>
      <c r="L41" s="199">
        <v>0</v>
      </c>
      <c r="M41" s="222" t="s">
        <v>598</v>
      </c>
      <c r="N41" s="199">
        <v>0</v>
      </c>
      <c r="O41" s="222" t="s">
        <v>598</v>
      </c>
      <c r="P41" s="199">
        <v>0</v>
      </c>
      <c r="Q41" s="222" t="s">
        <v>598</v>
      </c>
      <c r="R41" s="199">
        <v>0</v>
      </c>
      <c r="S41" s="222" t="s">
        <v>598</v>
      </c>
      <c r="T41" s="199">
        <v>0</v>
      </c>
      <c r="U41" s="222" t="s">
        <v>598</v>
      </c>
      <c r="V41" s="199">
        <v>0</v>
      </c>
      <c r="W41" s="222" t="s">
        <v>598</v>
      </c>
      <c r="X41" s="199">
        <v>0</v>
      </c>
      <c r="Y41" s="222" t="s">
        <v>598</v>
      </c>
      <c r="Z41" s="199" t="s">
        <v>589</v>
      </c>
      <c r="AA41" s="222" t="s">
        <v>589</v>
      </c>
      <c r="AB41" s="199">
        <v>0</v>
      </c>
      <c r="AC41" s="199">
        <v>0</v>
      </c>
    </row>
    <row r="42" spans="1:29" s="200" customFormat="1" x14ac:dyDescent="0.25">
      <c r="A42" s="201" t="s">
        <v>162</v>
      </c>
      <c r="B42" s="202" t="s">
        <v>555</v>
      </c>
      <c r="C42" s="199"/>
      <c r="D42" s="199"/>
      <c r="E42" s="199"/>
      <c r="F42" s="199"/>
      <c r="G42" s="199">
        <v>0</v>
      </c>
      <c r="H42" s="199">
        <v>0</v>
      </c>
      <c r="I42" s="222" t="s">
        <v>598</v>
      </c>
      <c r="J42" s="199">
        <v>0</v>
      </c>
      <c r="K42" s="222" t="s">
        <v>598</v>
      </c>
      <c r="L42" s="199">
        <v>0</v>
      </c>
      <c r="M42" s="222" t="s">
        <v>598</v>
      </c>
      <c r="N42" s="199">
        <v>0</v>
      </c>
      <c r="O42" s="222" t="s">
        <v>598</v>
      </c>
      <c r="P42" s="199">
        <v>0</v>
      </c>
      <c r="Q42" s="222" t="s">
        <v>598</v>
      </c>
      <c r="R42" s="199">
        <v>0</v>
      </c>
      <c r="S42" s="222" t="s">
        <v>598</v>
      </c>
      <c r="T42" s="199">
        <v>0</v>
      </c>
      <c r="U42" s="222" t="s">
        <v>598</v>
      </c>
      <c r="V42" s="199">
        <v>0</v>
      </c>
      <c r="W42" s="222" t="s">
        <v>598</v>
      </c>
      <c r="X42" s="199">
        <v>0</v>
      </c>
      <c r="Y42" s="222" t="s">
        <v>598</v>
      </c>
      <c r="Z42" s="199" t="s">
        <v>589</v>
      </c>
      <c r="AA42" s="222" t="s">
        <v>589</v>
      </c>
      <c r="AB42" s="199">
        <v>0</v>
      </c>
      <c r="AC42" s="199">
        <v>0</v>
      </c>
    </row>
    <row r="43" spans="1:29" s="200" customFormat="1" x14ac:dyDescent="0.25">
      <c r="A43" s="201" t="s">
        <v>556</v>
      </c>
      <c r="B43" s="202" t="s">
        <v>557</v>
      </c>
      <c r="C43" s="199"/>
      <c r="D43" s="199"/>
      <c r="E43" s="199"/>
      <c r="F43" s="199"/>
      <c r="G43" s="199">
        <v>0</v>
      </c>
      <c r="H43" s="199">
        <v>0</v>
      </c>
      <c r="I43" s="222" t="s">
        <v>598</v>
      </c>
      <c r="J43" s="199">
        <v>0</v>
      </c>
      <c r="K43" s="222" t="s">
        <v>598</v>
      </c>
      <c r="L43" s="199">
        <v>0</v>
      </c>
      <c r="M43" s="222" t="s">
        <v>598</v>
      </c>
      <c r="N43" s="199">
        <v>0</v>
      </c>
      <c r="O43" s="222" t="s">
        <v>598</v>
      </c>
      <c r="P43" s="199">
        <v>0</v>
      </c>
      <c r="Q43" s="222" t="s">
        <v>598</v>
      </c>
      <c r="R43" s="199">
        <v>0</v>
      </c>
      <c r="S43" s="222" t="s">
        <v>598</v>
      </c>
      <c r="T43" s="199">
        <v>0</v>
      </c>
      <c r="U43" s="222" t="s">
        <v>598</v>
      </c>
      <c r="V43" s="199">
        <v>0</v>
      </c>
      <c r="W43" s="222" t="s">
        <v>598</v>
      </c>
      <c r="X43" s="199">
        <v>0</v>
      </c>
      <c r="Y43" s="222" t="s">
        <v>598</v>
      </c>
      <c r="Z43" s="199" t="s">
        <v>589</v>
      </c>
      <c r="AA43" s="222" t="s">
        <v>589</v>
      </c>
      <c r="AB43" s="199">
        <v>0</v>
      </c>
      <c r="AC43" s="199">
        <v>0</v>
      </c>
    </row>
    <row r="44" spans="1:29" s="200" customFormat="1" x14ac:dyDescent="0.25">
      <c r="A44" s="201" t="s">
        <v>558</v>
      </c>
      <c r="B44" s="202" t="s">
        <v>559</v>
      </c>
      <c r="C44" s="199"/>
      <c r="D44" s="199"/>
      <c r="E44" s="199"/>
      <c r="F44" s="199"/>
      <c r="G44" s="199">
        <v>0</v>
      </c>
      <c r="H44" s="199">
        <v>0</v>
      </c>
      <c r="I44" s="222" t="s">
        <v>598</v>
      </c>
      <c r="J44" s="199">
        <v>0</v>
      </c>
      <c r="K44" s="222" t="s">
        <v>598</v>
      </c>
      <c r="L44" s="199">
        <v>0</v>
      </c>
      <c r="M44" s="222" t="s">
        <v>598</v>
      </c>
      <c r="N44" s="199">
        <v>0</v>
      </c>
      <c r="O44" s="222" t="s">
        <v>598</v>
      </c>
      <c r="P44" s="199">
        <v>0</v>
      </c>
      <c r="Q44" s="222" t="s">
        <v>598</v>
      </c>
      <c r="R44" s="199">
        <v>0</v>
      </c>
      <c r="S44" s="222" t="s">
        <v>598</v>
      </c>
      <c r="T44" s="199">
        <v>0</v>
      </c>
      <c r="U44" s="222" t="s">
        <v>598</v>
      </c>
      <c r="V44" s="199">
        <v>0</v>
      </c>
      <c r="W44" s="222" t="s">
        <v>598</v>
      </c>
      <c r="X44" s="199">
        <v>0</v>
      </c>
      <c r="Y44" s="222" t="s">
        <v>598</v>
      </c>
      <c r="Z44" s="199" t="s">
        <v>589</v>
      </c>
      <c r="AA44" s="222" t="s">
        <v>589</v>
      </c>
      <c r="AB44" s="199">
        <v>0</v>
      </c>
      <c r="AC44" s="199">
        <v>0</v>
      </c>
    </row>
    <row r="45" spans="1:29" s="200" customFormat="1" x14ac:dyDescent="0.25">
      <c r="A45" s="201" t="s">
        <v>560</v>
      </c>
      <c r="B45" s="202" t="s">
        <v>561</v>
      </c>
      <c r="C45" s="199"/>
      <c r="D45" s="199"/>
      <c r="E45" s="199"/>
      <c r="F45" s="199"/>
      <c r="G45" s="199">
        <v>0</v>
      </c>
      <c r="H45" s="199">
        <v>0</v>
      </c>
      <c r="I45" s="222" t="s">
        <v>598</v>
      </c>
      <c r="J45" s="199">
        <v>0</v>
      </c>
      <c r="K45" s="222" t="s">
        <v>598</v>
      </c>
      <c r="L45" s="199">
        <v>0</v>
      </c>
      <c r="M45" s="222" t="s">
        <v>598</v>
      </c>
      <c r="N45" s="199">
        <v>0</v>
      </c>
      <c r="O45" s="222" t="s">
        <v>598</v>
      </c>
      <c r="P45" s="199">
        <v>0</v>
      </c>
      <c r="Q45" s="222" t="s">
        <v>598</v>
      </c>
      <c r="R45" s="199">
        <v>0</v>
      </c>
      <c r="S45" s="222" t="s">
        <v>598</v>
      </c>
      <c r="T45" s="199">
        <v>0</v>
      </c>
      <c r="U45" s="222" t="s">
        <v>598</v>
      </c>
      <c r="V45" s="199">
        <v>0</v>
      </c>
      <c r="W45" s="222" t="s">
        <v>598</v>
      </c>
      <c r="X45" s="199">
        <v>0</v>
      </c>
      <c r="Y45" s="222" t="s">
        <v>598</v>
      </c>
      <c r="Z45" s="199" t="s">
        <v>589</v>
      </c>
      <c r="AA45" s="222" t="s">
        <v>589</v>
      </c>
      <c r="AB45" s="199">
        <v>0</v>
      </c>
      <c r="AC45" s="199">
        <v>0</v>
      </c>
    </row>
    <row r="46" spans="1:29" s="200" customFormat="1" x14ac:dyDescent="0.25">
      <c r="A46" s="201" t="s">
        <v>562</v>
      </c>
      <c r="B46" s="202" t="s">
        <v>563</v>
      </c>
      <c r="C46" s="199"/>
      <c r="D46" s="199"/>
      <c r="E46" s="199"/>
      <c r="F46" s="199"/>
      <c r="G46" s="199">
        <v>0</v>
      </c>
      <c r="H46" s="199">
        <v>0</v>
      </c>
      <c r="I46" s="222" t="s">
        <v>598</v>
      </c>
      <c r="J46" s="199"/>
      <c r="K46" s="222" t="s">
        <v>598</v>
      </c>
      <c r="L46" s="199">
        <v>0</v>
      </c>
      <c r="M46" s="222" t="s">
        <v>598</v>
      </c>
      <c r="N46" s="199"/>
      <c r="O46" s="222" t="s">
        <v>598</v>
      </c>
      <c r="P46" s="199">
        <v>0</v>
      </c>
      <c r="Q46" s="222" t="s">
        <v>598</v>
      </c>
      <c r="R46" s="199"/>
      <c r="S46" s="222" t="s">
        <v>598</v>
      </c>
      <c r="T46" s="199">
        <v>0</v>
      </c>
      <c r="U46" s="222" t="s">
        <v>598</v>
      </c>
      <c r="V46" s="199"/>
      <c r="W46" s="222" t="s">
        <v>598</v>
      </c>
      <c r="X46" s="199"/>
      <c r="Y46" s="222" t="s">
        <v>598</v>
      </c>
      <c r="Z46" s="199"/>
      <c r="AA46" s="222" t="s">
        <v>598</v>
      </c>
      <c r="AB46" s="199">
        <v>0</v>
      </c>
      <c r="AC46" s="199">
        <v>0</v>
      </c>
    </row>
    <row r="47" spans="1:29" s="200" customFormat="1" x14ac:dyDescent="0.25">
      <c r="A47" s="197" t="s">
        <v>62</v>
      </c>
      <c r="B47" s="198" t="s">
        <v>161</v>
      </c>
      <c r="C47" s="199"/>
      <c r="D47" s="199"/>
      <c r="E47" s="199"/>
      <c r="F47" s="199"/>
      <c r="G47" s="199"/>
      <c r="H47" s="199"/>
      <c r="I47" s="199"/>
      <c r="J47" s="199"/>
      <c r="K47" s="199"/>
      <c r="L47" s="199"/>
      <c r="M47" s="199"/>
      <c r="N47" s="199"/>
      <c r="O47" s="199"/>
      <c r="P47" s="199"/>
      <c r="Q47" s="199"/>
      <c r="R47" s="199"/>
      <c r="S47" s="222"/>
      <c r="T47" s="199"/>
      <c r="U47" s="199"/>
      <c r="V47" s="199"/>
      <c r="W47" s="199"/>
      <c r="X47" s="199"/>
      <c r="Y47" s="199"/>
      <c r="Z47" s="199"/>
      <c r="AA47" s="199"/>
      <c r="AB47" s="199"/>
      <c r="AC47" s="199"/>
    </row>
    <row r="48" spans="1:29" s="200" customFormat="1" x14ac:dyDescent="0.25">
      <c r="A48" s="201" t="s">
        <v>160</v>
      </c>
      <c r="B48" s="202" t="s">
        <v>552</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589</v>
      </c>
      <c r="AA48" s="199"/>
      <c r="AB48" s="199">
        <v>0</v>
      </c>
      <c r="AC48" s="199">
        <v>0</v>
      </c>
    </row>
    <row r="49" spans="1:29" s="200" customFormat="1" ht="31.5" x14ac:dyDescent="0.25">
      <c r="A49" s="201" t="s">
        <v>159</v>
      </c>
      <c r="B49" s="204" t="s">
        <v>550</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589</v>
      </c>
      <c r="AA49" s="199"/>
      <c r="AB49" s="199">
        <v>0</v>
      </c>
      <c r="AC49" s="199">
        <v>0</v>
      </c>
    </row>
    <row r="50" spans="1:29" s="200" customFormat="1" x14ac:dyDescent="0.25">
      <c r="A50" s="201" t="s">
        <v>158</v>
      </c>
      <c r="B50" s="204"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589</v>
      </c>
      <c r="AA50" s="199"/>
      <c r="AB50" s="199">
        <v>0</v>
      </c>
      <c r="AC50" s="199">
        <v>0</v>
      </c>
    </row>
    <row r="51" spans="1:29" s="200" customFormat="1" ht="31.5" x14ac:dyDescent="0.25">
      <c r="A51" s="201" t="s">
        <v>156</v>
      </c>
      <c r="B51" s="202"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589</v>
      </c>
      <c r="AA51" s="199"/>
      <c r="AB51" s="199">
        <v>0</v>
      </c>
      <c r="AC51" s="199">
        <v>0</v>
      </c>
    </row>
    <row r="52" spans="1:29" s="200" customFormat="1" ht="31.5" x14ac:dyDescent="0.25">
      <c r="A52" s="201" t="s">
        <v>154</v>
      </c>
      <c r="B52" s="202"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589</v>
      </c>
      <c r="AA52" s="199"/>
      <c r="AB52" s="199">
        <v>0</v>
      </c>
      <c r="AC52" s="199">
        <v>0</v>
      </c>
    </row>
    <row r="53" spans="1:29" s="200" customFormat="1" x14ac:dyDescent="0.25">
      <c r="A53" s="201" t="s">
        <v>152</v>
      </c>
      <c r="B53" s="202"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589</v>
      </c>
      <c r="AA53" s="199"/>
      <c r="AB53" s="199">
        <v>0</v>
      </c>
      <c r="AC53" s="199">
        <v>0</v>
      </c>
    </row>
    <row r="54" spans="1:29" s="200" customFormat="1" x14ac:dyDescent="0.25">
      <c r="A54" s="201" t="s">
        <v>150</v>
      </c>
      <c r="B54" s="202" t="s">
        <v>553</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589</v>
      </c>
      <c r="AA54" s="199"/>
      <c r="AB54" s="199">
        <v>0</v>
      </c>
      <c r="AC54" s="199">
        <v>0</v>
      </c>
    </row>
    <row r="55" spans="1:29" s="200" customFormat="1" x14ac:dyDescent="0.25">
      <c r="A55" s="201" t="s">
        <v>564</v>
      </c>
      <c r="B55" s="202" t="s">
        <v>554</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589</v>
      </c>
      <c r="AA55" s="199"/>
      <c r="AB55" s="199">
        <v>0</v>
      </c>
      <c r="AC55" s="199">
        <v>0</v>
      </c>
    </row>
    <row r="56" spans="1:29" s="200" customFormat="1" x14ac:dyDescent="0.25">
      <c r="A56" s="201" t="s">
        <v>565</v>
      </c>
      <c r="B56" s="202" t="s">
        <v>555</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589</v>
      </c>
      <c r="AA56" s="199"/>
      <c r="AB56" s="199">
        <v>0</v>
      </c>
      <c r="AC56" s="199">
        <v>0</v>
      </c>
    </row>
    <row r="57" spans="1:29" s="200" customFormat="1" x14ac:dyDescent="0.25">
      <c r="A57" s="201" t="s">
        <v>566</v>
      </c>
      <c r="B57" s="202" t="s">
        <v>557</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589</v>
      </c>
      <c r="AA57" s="199"/>
      <c r="AB57" s="199">
        <v>0</v>
      </c>
      <c r="AC57" s="199">
        <v>0</v>
      </c>
    </row>
    <row r="58" spans="1:29" s="200" customFormat="1" x14ac:dyDescent="0.25">
      <c r="A58" s="201" t="s">
        <v>567</v>
      </c>
      <c r="B58" s="202" t="s">
        <v>559</v>
      </c>
      <c r="C58" s="199">
        <v>8</v>
      </c>
      <c r="D58" s="199">
        <v>8</v>
      </c>
      <c r="E58" s="199"/>
      <c r="F58" s="199"/>
      <c r="G58" s="199">
        <v>0</v>
      </c>
      <c r="H58" s="199">
        <v>8</v>
      </c>
      <c r="I58" s="199"/>
      <c r="J58" s="199">
        <v>0</v>
      </c>
      <c r="K58" s="199"/>
      <c r="L58" s="199">
        <v>0</v>
      </c>
      <c r="M58" s="199"/>
      <c r="N58" s="199">
        <v>8</v>
      </c>
      <c r="O58" s="199"/>
      <c r="P58" s="199">
        <v>0</v>
      </c>
      <c r="Q58" s="199"/>
      <c r="R58" s="199">
        <v>0</v>
      </c>
      <c r="S58" s="199"/>
      <c r="T58" s="199">
        <v>0</v>
      </c>
      <c r="U58" s="199"/>
      <c r="V58" s="199">
        <v>0</v>
      </c>
      <c r="W58" s="199"/>
      <c r="X58" s="199">
        <v>0</v>
      </c>
      <c r="Y58" s="199"/>
      <c r="Z58" s="199" t="s">
        <v>589</v>
      </c>
      <c r="AA58" s="199"/>
      <c r="AB58" s="199">
        <v>8</v>
      </c>
      <c r="AC58" s="199">
        <v>8</v>
      </c>
    </row>
    <row r="59" spans="1:29" s="200" customFormat="1" x14ac:dyDescent="0.25">
      <c r="A59" s="201" t="s">
        <v>568</v>
      </c>
      <c r="B59" s="202" t="s">
        <v>561</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589</v>
      </c>
      <c r="AA59" s="199"/>
      <c r="AB59" s="199">
        <v>0</v>
      </c>
      <c r="AC59" s="199">
        <v>0</v>
      </c>
    </row>
    <row r="60" spans="1:29" s="200" customFormat="1" x14ac:dyDescent="0.25">
      <c r="A60" s="201" t="s">
        <v>569</v>
      </c>
      <c r="B60" s="202" t="s">
        <v>563</v>
      </c>
      <c r="C60" s="199">
        <v>0</v>
      </c>
      <c r="D60" s="199">
        <v>0</v>
      </c>
      <c r="E60" s="199"/>
      <c r="F60" s="199"/>
      <c r="G60" s="199">
        <v>0</v>
      </c>
      <c r="H60" s="199">
        <v>0</v>
      </c>
      <c r="I60" s="199"/>
      <c r="J60" s="199"/>
      <c r="K60" s="199"/>
      <c r="L60" s="199">
        <v>0</v>
      </c>
      <c r="M60" s="199"/>
      <c r="N60" s="199"/>
      <c r="O60" s="199"/>
      <c r="P60" s="199">
        <v>0</v>
      </c>
      <c r="Q60" s="199"/>
      <c r="R60" s="199"/>
      <c r="S60" s="199"/>
      <c r="T60" s="199">
        <v>0</v>
      </c>
      <c r="U60" s="199"/>
      <c r="V60" s="199"/>
      <c r="W60" s="199"/>
      <c r="X60" s="199"/>
      <c r="Y60" s="199"/>
      <c r="Z60" s="199"/>
      <c r="AA60" s="199"/>
      <c r="AB60" s="199">
        <v>0</v>
      </c>
      <c r="AC60" s="199">
        <v>0</v>
      </c>
    </row>
    <row r="61" spans="1:29" s="200" customFormat="1" ht="35.25" customHeight="1"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148</v>
      </c>
      <c r="B62" s="202" t="s">
        <v>147</v>
      </c>
      <c r="C62" s="199">
        <v>38.285593889235287</v>
      </c>
      <c r="D62" s="199">
        <v>35.147332184193324</v>
      </c>
      <c r="E62" s="199"/>
      <c r="F62" s="199"/>
      <c r="G62" s="199">
        <v>0</v>
      </c>
      <c r="H62" s="199">
        <v>38.285593889235287</v>
      </c>
      <c r="I62" s="199"/>
      <c r="J62" s="199">
        <v>0</v>
      </c>
      <c r="K62" s="199"/>
      <c r="L62" s="199">
        <v>0</v>
      </c>
      <c r="M62" s="199"/>
      <c r="N62" s="199">
        <v>35.147332184193317</v>
      </c>
      <c r="O62" s="199"/>
      <c r="P62" s="199">
        <v>0</v>
      </c>
      <c r="Q62" s="199"/>
      <c r="R62" s="199">
        <v>0</v>
      </c>
      <c r="S62" s="199"/>
      <c r="T62" s="199">
        <v>0</v>
      </c>
      <c r="U62" s="199"/>
      <c r="V62" s="199">
        <v>0</v>
      </c>
      <c r="W62" s="199"/>
      <c r="X62" s="199">
        <v>0</v>
      </c>
      <c r="Y62" s="199"/>
      <c r="Z62" s="199" t="s">
        <v>589</v>
      </c>
      <c r="AA62" s="199"/>
      <c r="AB62" s="199">
        <v>38.285593889235287</v>
      </c>
      <c r="AC62" s="199">
        <v>35.147332184193317</v>
      </c>
    </row>
    <row r="63" spans="1:29" s="200" customFormat="1" x14ac:dyDescent="0.25">
      <c r="A63" s="201" t="s">
        <v>146</v>
      </c>
      <c r="B63" s="204"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589</v>
      </c>
      <c r="AA63" s="199"/>
      <c r="AB63" s="199">
        <v>0</v>
      </c>
      <c r="AC63" s="199">
        <v>0</v>
      </c>
    </row>
    <row r="64" spans="1:29" s="200" customFormat="1" x14ac:dyDescent="0.25">
      <c r="A64" s="201" t="s">
        <v>145</v>
      </c>
      <c r="B64" s="202"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589</v>
      </c>
      <c r="AA64" s="199"/>
      <c r="AB64" s="199">
        <v>0</v>
      </c>
      <c r="AC64" s="199">
        <v>0</v>
      </c>
    </row>
    <row r="65" spans="1:29" s="200" customFormat="1" x14ac:dyDescent="0.25">
      <c r="A65" s="201" t="s">
        <v>144</v>
      </c>
      <c r="B65" s="204"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589</v>
      </c>
      <c r="AA65" s="199"/>
      <c r="AB65" s="199">
        <v>0</v>
      </c>
      <c r="AC65" s="199">
        <v>0</v>
      </c>
    </row>
    <row r="66" spans="1:29" s="200" customFormat="1" x14ac:dyDescent="0.25">
      <c r="A66" s="201" t="s">
        <v>143</v>
      </c>
      <c r="B66" s="204"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589</v>
      </c>
      <c r="AA66" s="199"/>
      <c r="AB66" s="199">
        <v>0</v>
      </c>
      <c r="AC66" s="199">
        <v>0</v>
      </c>
    </row>
    <row r="67" spans="1:29" s="200" customFormat="1" x14ac:dyDescent="0.25">
      <c r="A67" s="201" t="s">
        <v>142</v>
      </c>
      <c r="B67" s="202" t="s">
        <v>553</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589</v>
      </c>
      <c r="AA67" s="199"/>
      <c r="AB67" s="199">
        <v>0</v>
      </c>
      <c r="AC67" s="199">
        <v>0</v>
      </c>
    </row>
    <row r="68" spans="1:29" s="200" customFormat="1" x14ac:dyDescent="0.25">
      <c r="A68" s="201" t="s">
        <v>570</v>
      </c>
      <c r="B68" s="202" t="s">
        <v>554</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589</v>
      </c>
      <c r="AA68" s="199"/>
      <c r="AB68" s="199">
        <v>0</v>
      </c>
      <c r="AC68" s="199">
        <v>0</v>
      </c>
    </row>
    <row r="69" spans="1:29" s="200" customFormat="1" x14ac:dyDescent="0.25">
      <c r="A69" s="201" t="s">
        <v>571</v>
      </c>
      <c r="B69" s="202" t="s">
        <v>555</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589</v>
      </c>
      <c r="AA69" s="199"/>
      <c r="AB69" s="199">
        <v>0</v>
      </c>
      <c r="AC69" s="199">
        <v>0</v>
      </c>
    </row>
    <row r="70" spans="1:29" s="200" customFormat="1" x14ac:dyDescent="0.25">
      <c r="A70" s="201" t="s">
        <v>572</v>
      </c>
      <c r="B70" s="202" t="s">
        <v>557</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589</v>
      </c>
      <c r="AA70" s="199"/>
      <c r="AB70" s="199">
        <v>0</v>
      </c>
      <c r="AC70" s="199">
        <v>0</v>
      </c>
    </row>
    <row r="71" spans="1:29" s="200" customFormat="1" x14ac:dyDescent="0.25">
      <c r="A71" s="201" t="s">
        <v>573</v>
      </c>
      <c r="B71" s="202" t="s">
        <v>559</v>
      </c>
      <c r="C71" s="199"/>
      <c r="D71" s="199"/>
      <c r="E71" s="199"/>
      <c r="F71" s="199"/>
      <c r="G71" s="199">
        <v>0</v>
      </c>
      <c r="H71" s="199">
        <v>8</v>
      </c>
      <c r="I71" s="199"/>
      <c r="J71" s="199">
        <v>0</v>
      </c>
      <c r="K71" s="199"/>
      <c r="L71" s="199">
        <v>0</v>
      </c>
      <c r="M71" s="199"/>
      <c r="N71" s="199">
        <v>8</v>
      </c>
      <c r="O71" s="199"/>
      <c r="P71" s="199">
        <v>0</v>
      </c>
      <c r="Q71" s="199"/>
      <c r="R71" s="199">
        <v>0</v>
      </c>
      <c r="S71" s="199"/>
      <c r="T71" s="199">
        <v>0</v>
      </c>
      <c r="U71" s="199"/>
      <c r="V71" s="199">
        <v>0</v>
      </c>
      <c r="W71" s="199"/>
      <c r="X71" s="199">
        <v>0</v>
      </c>
      <c r="Y71" s="199"/>
      <c r="Z71" s="199" t="s">
        <v>589</v>
      </c>
      <c r="AA71" s="199"/>
      <c r="AB71" s="199">
        <v>8</v>
      </c>
      <c r="AC71" s="199">
        <v>8</v>
      </c>
    </row>
    <row r="72" spans="1:29" s="200" customFormat="1" x14ac:dyDescent="0.25">
      <c r="A72" s="201" t="s">
        <v>574</v>
      </c>
      <c r="B72" s="202" t="s">
        <v>561</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589</v>
      </c>
      <c r="AA72" s="199"/>
      <c r="AB72" s="199">
        <v>0</v>
      </c>
      <c r="AC72" s="199">
        <v>0</v>
      </c>
    </row>
    <row r="73" spans="1:29" s="200" customFormat="1" x14ac:dyDescent="0.25">
      <c r="A73" s="201" t="s">
        <v>575</v>
      </c>
      <c r="B73" s="202" t="s">
        <v>563</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c r="Y73" s="199"/>
      <c r="Z73" s="199"/>
      <c r="AA73" s="199"/>
      <c r="AB73" s="199">
        <v>0</v>
      </c>
      <c r="AC73" s="199">
        <v>0</v>
      </c>
    </row>
    <row r="74" spans="1:29" s="200" customFormat="1" ht="36.75" customHeight="1" x14ac:dyDescent="0.25">
      <c r="A74" s="197" t="s">
        <v>59</v>
      </c>
      <c r="B74" s="205"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589</v>
      </c>
      <c r="AA74" s="199"/>
      <c r="AB74" s="199">
        <v>0</v>
      </c>
      <c r="AC74" s="199">
        <v>0</v>
      </c>
    </row>
    <row r="75" spans="1:29" s="200" customForma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x14ac:dyDescent="0.25">
      <c r="A76" s="201" t="s">
        <v>231</v>
      </c>
      <c r="B76" s="202" t="s">
        <v>552</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589</v>
      </c>
      <c r="AA76" s="207"/>
      <c r="AB76" s="199">
        <v>0</v>
      </c>
      <c r="AC76" s="199">
        <v>0</v>
      </c>
    </row>
    <row r="77" spans="1:29" s="200" customFormat="1" ht="31.5" x14ac:dyDescent="0.25">
      <c r="A77" s="201" t="s">
        <v>232</v>
      </c>
      <c r="B77" s="204" t="s">
        <v>550</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589</v>
      </c>
      <c r="AA77" s="199"/>
      <c r="AB77" s="199">
        <v>0</v>
      </c>
      <c r="AC77" s="199">
        <v>0</v>
      </c>
    </row>
    <row r="78" spans="1:29" s="200" customFormat="1" x14ac:dyDescent="0.25">
      <c r="A78" s="201" t="s">
        <v>233</v>
      </c>
      <c r="B78" s="204"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589</v>
      </c>
      <c r="AA78" s="199"/>
      <c r="AB78" s="199">
        <v>0</v>
      </c>
      <c r="AC78" s="199">
        <v>0</v>
      </c>
    </row>
    <row r="79" spans="1:29" s="200" customFormat="1" x14ac:dyDescent="0.25">
      <c r="A79" s="201" t="s">
        <v>234</v>
      </c>
      <c r="B79" s="202" t="s">
        <v>576</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589</v>
      </c>
      <c r="AA79" s="199"/>
      <c r="AB79" s="199">
        <v>0</v>
      </c>
      <c r="AC79" s="199">
        <v>0</v>
      </c>
    </row>
    <row r="80" spans="1:29" s="200" customFormat="1" x14ac:dyDescent="0.25">
      <c r="A80" s="201" t="s">
        <v>235</v>
      </c>
      <c r="B80" s="202" t="s">
        <v>553</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589</v>
      </c>
      <c r="AA80" s="207"/>
      <c r="AB80" s="199">
        <v>0</v>
      </c>
      <c r="AC80" s="199">
        <v>0</v>
      </c>
    </row>
    <row r="81" spans="1:29" s="200" customFormat="1" x14ac:dyDescent="0.25">
      <c r="A81" s="201" t="s">
        <v>577</v>
      </c>
      <c r="B81" s="202" t="s">
        <v>554</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589</v>
      </c>
      <c r="AA81" s="207"/>
      <c r="AB81" s="199">
        <v>0</v>
      </c>
      <c r="AC81" s="199">
        <v>0</v>
      </c>
    </row>
    <row r="82" spans="1:29" s="200" customFormat="1" x14ac:dyDescent="0.25">
      <c r="A82" s="201" t="s">
        <v>578</v>
      </c>
      <c r="B82" s="202" t="s">
        <v>555</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589</v>
      </c>
      <c r="AA82" s="207"/>
      <c r="AB82" s="199">
        <v>0</v>
      </c>
      <c r="AC82" s="199">
        <v>0</v>
      </c>
    </row>
    <row r="83" spans="1:29" s="200" customFormat="1" x14ac:dyDescent="0.25">
      <c r="A83" s="201" t="s">
        <v>579</v>
      </c>
      <c r="B83" s="202" t="s">
        <v>557</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589</v>
      </c>
      <c r="AA83" s="207"/>
      <c r="AB83" s="199">
        <v>0</v>
      </c>
      <c r="AC83" s="199">
        <v>0</v>
      </c>
    </row>
    <row r="84" spans="1:29" s="200" customFormat="1" x14ac:dyDescent="0.25">
      <c r="A84" s="201" t="s">
        <v>580</v>
      </c>
      <c r="B84" s="202" t="s">
        <v>559</v>
      </c>
      <c r="C84" s="206"/>
      <c r="D84" s="207"/>
      <c r="E84" s="208"/>
      <c r="F84" s="208"/>
      <c r="G84" s="199">
        <v>0</v>
      </c>
      <c r="H84" s="199">
        <v>8</v>
      </c>
      <c r="I84" s="208"/>
      <c r="J84" s="199">
        <v>0</v>
      </c>
      <c r="K84" s="207"/>
      <c r="L84" s="199">
        <v>0</v>
      </c>
      <c r="M84" s="207"/>
      <c r="N84" s="199">
        <v>8</v>
      </c>
      <c r="O84" s="207"/>
      <c r="P84" s="199">
        <v>0</v>
      </c>
      <c r="Q84" s="207"/>
      <c r="R84" s="199">
        <v>0</v>
      </c>
      <c r="S84" s="207"/>
      <c r="T84" s="199">
        <v>0</v>
      </c>
      <c r="U84" s="207"/>
      <c r="V84" s="199">
        <v>0</v>
      </c>
      <c r="W84" s="207"/>
      <c r="X84" s="199">
        <v>0</v>
      </c>
      <c r="Y84" s="207"/>
      <c r="Z84" s="199" t="s">
        <v>589</v>
      </c>
      <c r="AA84" s="207"/>
      <c r="AB84" s="199">
        <v>8</v>
      </c>
      <c r="AC84" s="199">
        <v>8</v>
      </c>
    </row>
    <row r="85" spans="1:29" s="200" customFormat="1" x14ac:dyDescent="0.25">
      <c r="A85" s="201" t="s">
        <v>581</v>
      </c>
      <c r="B85" s="202" t="s">
        <v>561</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589</v>
      </c>
      <c r="AA85" s="207"/>
      <c r="AB85" s="199">
        <v>0</v>
      </c>
      <c r="AC85" s="199">
        <v>0</v>
      </c>
    </row>
    <row r="86" spans="1:29" s="200" customFormat="1" ht="13.5" customHeight="1" x14ac:dyDescent="0.25">
      <c r="A86" s="201" t="s">
        <v>582</v>
      </c>
      <c r="B86" s="202" t="s">
        <v>563</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589</v>
      </c>
      <c r="AA86" s="207"/>
      <c r="AB86" s="199">
        <v>0</v>
      </c>
      <c r="AC86" s="19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5" zoomScale="85" zoomScaleSheetLayoutView="85" workbookViewId="0">
      <selection activeCell="AA26" sqref="A26:XFD26"/>
    </sheetView>
  </sheetViews>
  <sheetFormatPr defaultRowHeight="15" x14ac:dyDescent="0.25"/>
  <cols>
    <col min="1" max="1" width="11.8554687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97.5703125" style="19" customWidth="1"/>
    <col min="15" max="15" width="18.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15.140625" style="19" customWidth="1"/>
    <col min="30" max="30" width="10.7109375" style="19" customWidth="1"/>
    <col min="31" max="31" width="15.85546875" style="19" customWidth="1"/>
    <col min="32" max="32" width="13.28515625" style="19" customWidth="1"/>
    <col min="33" max="33" width="15.42578125" style="19" customWidth="1"/>
    <col min="34" max="34" width="11.85546875" style="19" customWidth="1"/>
    <col min="35" max="35" width="12.42578125" style="19" customWidth="1"/>
    <col min="36" max="36" width="11.7109375" style="19" customWidth="1"/>
    <col min="37" max="37" width="12" style="19" customWidth="1"/>
    <col min="38" max="38" width="12.28515625" style="19" customWidth="1"/>
    <col min="39" max="39" width="13.140625" style="19" customWidth="1"/>
    <col min="40" max="40" width="13.4257812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8" t="s">
        <v>524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535</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444</v>
      </c>
      <c r="J23" s="420" t="s">
        <v>445</v>
      </c>
      <c r="K23" s="420" t="s">
        <v>446</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0" t="s">
        <v>14</v>
      </c>
      <c r="AG24" s="170" t="s">
        <v>13</v>
      </c>
      <c r="AH24" s="171" t="s">
        <v>3</v>
      </c>
      <c r="AI24" s="171"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8" t="s">
        <v>605</v>
      </c>
      <c r="B26" s="249" t="s">
        <v>606</v>
      </c>
      <c r="C26" s="249" t="s">
        <v>607</v>
      </c>
      <c r="D26" s="250">
        <v>12.202400000000001</v>
      </c>
      <c r="E26" s="251" t="s">
        <v>395</v>
      </c>
      <c r="F26" s="251" t="s">
        <v>395</v>
      </c>
      <c r="G26" s="251" t="s">
        <v>395</v>
      </c>
      <c r="H26" s="251" t="s">
        <v>395</v>
      </c>
      <c r="I26" s="251" t="s">
        <v>395</v>
      </c>
      <c r="J26" s="251" t="s">
        <v>395</v>
      </c>
      <c r="K26" s="251" t="s">
        <v>395</v>
      </c>
      <c r="L26" s="251" t="s">
        <v>395</v>
      </c>
      <c r="M26" s="249" t="s">
        <v>608</v>
      </c>
      <c r="N26" s="249" t="s">
        <v>609</v>
      </c>
      <c r="O26" s="249" t="s">
        <v>544</v>
      </c>
      <c r="P26" s="252">
        <v>807</v>
      </c>
      <c r="Q26" s="249" t="s">
        <v>610</v>
      </c>
      <c r="R26" s="252">
        <v>807</v>
      </c>
      <c r="S26" s="249" t="s">
        <v>611</v>
      </c>
      <c r="T26" s="249" t="s">
        <v>612</v>
      </c>
      <c r="U26" s="249">
        <v>1</v>
      </c>
      <c r="V26" s="249">
        <v>1</v>
      </c>
      <c r="W26" s="249" t="s">
        <v>613</v>
      </c>
      <c r="X26" s="252">
        <v>807</v>
      </c>
      <c r="Y26" s="253"/>
      <c r="Z26" s="249">
        <v>1</v>
      </c>
      <c r="AA26" s="252">
        <v>807</v>
      </c>
      <c r="AB26" s="252">
        <v>807</v>
      </c>
      <c r="AC26" s="249" t="s">
        <v>613</v>
      </c>
      <c r="AD26" s="252">
        <v>968</v>
      </c>
      <c r="AE26" s="252">
        <v>968</v>
      </c>
      <c r="AF26" s="248" t="s">
        <v>614</v>
      </c>
      <c r="AG26" s="249" t="s">
        <v>615</v>
      </c>
      <c r="AH26" s="249" t="s">
        <v>616</v>
      </c>
      <c r="AI26" s="249" t="s">
        <v>616</v>
      </c>
      <c r="AJ26" s="249" t="s">
        <v>617</v>
      </c>
      <c r="AK26" s="249" t="s">
        <v>618</v>
      </c>
      <c r="AL26" s="249" t="s">
        <v>619</v>
      </c>
      <c r="AM26" s="249" t="s">
        <v>620</v>
      </c>
      <c r="AN26" s="249" t="s">
        <v>618</v>
      </c>
      <c r="AO26" s="248" t="s">
        <v>621</v>
      </c>
      <c r="AP26" s="249" t="s">
        <v>622</v>
      </c>
      <c r="AQ26" s="249" t="s">
        <v>623</v>
      </c>
      <c r="AR26" s="249" t="s">
        <v>624</v>
      </c>
      <c r="AS26" s="249" t="s">
        <v>623</v>
      </c>
      <c r="AT26" s="249" t="s">
        <v>625</v>
      </c>
      <c r="AU26" s="253"/>
      <c r="AV26"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9" sqref="A29:B61"/>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543</v>
      </c>
    </row>
    <row r="4" spans="1:8" x14ac:dyDescent="0.25">
      <c r="B4" s="43"/>
    </row>
    <row r="5" spans="1:8" ht="18.75" x14ac:dyDescent="0.3">
      <c r="A5" s="425" t="str">
        <f>'1. паспорт местоположение'!A5:C5</f>
        <v>Год раскрытия информации: 2026 год</v>
      </c>
      <c r="B5" s="425"/>
      <c r="C5" s="72"/>
      <c r="D5" s="72"/>
      <c r="E5" s="72"/>
      <c r="F5" s="72"/>
      <c r="G5" s="72"/>
      <c r="H5" s="72"/>
    </row>
    <row r="6" spans="1:8" ht="18.75" x14ac:dyDescent="0.3">
      <c r="A6" s="175"/>
      <c r="B6" s="175"/>
      <c r="C6" s="175"/>
      <c r="D6" s="175"/>
      <c r="E6" s="175"/>
      <c r="F6" s="175"/>
      <c r="G6" s="175"/>
      <c r="H6" s="175"/>
    </row>
    <row r="7" spans="1:8" ht="18.75" x14ac:dyDescent="0.25">
      <c r="A7" s="264" t="s">
        <v>10</v>
      </c>
      <c r="B7" s="264"/>
      <c r="C7" s="174"/>
      <c r="D7" s="174"/>
      <c r="E7" s="174"/>
      <c r="F7" s="174"/>
      <c r="G7" s="174"/>
      <c r="H7" s="174"/>
    </row>
    <row r="8" spans="1:8" ht="18.75" x14ac:dyDescent="0.25">
      <c r="A8" s="174"/>
      <c r="B8" s="174"/>
      <c r="C8" s="174"/>
      <c r="D8" s="174"/>
      <c r="E8" s="174"/>
      <c r="F8" s="174"/>
      <c r="G8" s="174"/>
      <c r="H8" s="174"/>
    </row>
    <row r="9" spans="1:8" ht="18.75" x14ac:dyDescent="0.25">
      <c r="A9" s="263" t="str">
        <f>'1. паспорт местоположение'!A9:C9</f>
        <v>АО "Россети Тюмень"</v>
      </c>
      <c r="B9" s="263"/>
      <c r="C9" s="172"/>
      <c r="D9" s="172"/>
      <c r="E9" s="172"/>
      <c r="F9" s="172"/>
      <c r="G9" s="172"/>
      <c r="H9" s="172"/>
    </row>
    <row r="10" spans="1:8" x14ac:dyDescent="0.25">
      <c r="A10" s="261" t="s">
        <v>9</v>
      </c>
      <c r="B10" s="26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3" t="str">
        <f>'1. паспорт местоположение'!A12:C12</f>
        <v>N_TP3400.PS.0062</v>
      </c>
      <c r="B12" s="263"/>
      <c r="C12" s="172"/>
      <c r="D12" s="172"/>
      <c r="E12" s="172"/>
      <c r="F12" s="172"/>
      <c r="G12" s="172"/>
      <c r="H12" s="172"/>
    </row>
    <row r="13" spans="1:8" x14ac:dyDescent="0.25">
      <c r="A13" s="261" t="s">
        <v>8</v>
      </c>
      <c r="B13" s="261"/>
      <c r="C13" s="173"/>
      <c r="D13" s="173"/>
      <c r="E13" s="173"/>
      <c r="F13" s="173"/>
      <c r="G13" s="173"/>
      <c r="H13" s="173"/>
    </row>
    <row r="14" spans="1:8" ht="18.75" x14ac:dyDescent="0.25">
      <c r="A14" s="11"/>
      <c r="B14" s="11"/>
      <c r="C14" s="11"/>
      <c r="D14" s="11"/>
      <c r="E14" s="11"/>
      <c r="F14" s="11"/>
      <c r="G14" s="11"/>
      <c r="H14" s="11"/>
    </row>
    <row r="15" spans="1:8" ht="54" customHeight="1"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172"/>
      <c r="D15" s="172"/>
      <c r="E15" s="172"/>
      <c r="F15" s="172"/>
      <c r="G15" s="172"/>
      <c r="H15" s="172"/>
    </row>
    <row r="16" spans="1:8" x14ac:dyDescent="0.25">
      <c r="A16" s="261" t="s">
        <v>7</v>
      </c>
      <c r="B16" s="261"/>
      <c r="C16" s="173"/>
      <c r="D16" s="173"/>
      <c r="E16" s="173"/>
      <c r="F16" s="173"/>
      <c r="G16" s="173"/>
      <c r="H16" s="173"/>
    </row>
    <row r="17" spans="1:2" x14ac:dyDescent="0.25">
      <c r="B17" s="149"/>
    </row>
    <row r="18" spans="1:2" ht="33.75" customHeight="1" x14ac:dyDescent="0.25">
      <c r="A18" s="423" t="s">
        <v>525</v>
      </c>
      <c r="B18" s="424"/>
    </row>
    <row r="19" spans="1:2" x14ac:dyDescent="0.25">
      <c r="B19" s="43"/>
    </row>
    <row r="20" spans="1:2" ht="16.5" thickBot="1" x14ac:dyDescent="0.3">
      <c r="B20" s="150"/>
    </row>
    <row r="21" spans="1:2" ht="75.75" thickBot="1" x14ac:dyDescent="0.3">
      <c r="A21" s="151" t="s">
        <v>402</v>
      </c>
      <c r="B21" s="210" t="s">
        <v>593</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596</v>
      </c>
    </row>
    <row r="24" spans="1:2" ht="16.5" thickBot="1" x14ac:dyDescent="0.3">
      <c r="A24" s="151" t="s">
        <v>404</v>
      </c>
      <c r="B24" s="153" t="s">
        <v>592</v>
      </c>
    </row>
    <row r="25" spans="1:2" ht="16.5" thickBot="1" x14ac:dyDescent="0.3">
      <c r="A25" s="154" t="s">
        <v>405</v>
      </c>
      <c r="B25" s="152">
        <v>2027</v>
      </c>
    </row>
    <row r="26" spans="1:2" ht="16.5" thickBot="1" x14ac:dyDescent="0.3">
      <c r="A26" s="155" t="s">
        <v>406</v>
      </c>
      <c r="B26" s="156" t="s">
        <v>631</v>
      </c>
    </row>
    <row r="27" spans="1:2" ht="29.25" thickBot="1" x14ac:dyDescent="0.3">
      <c r="A27" s="160" t="s">
        <v>600</v>
      </c>
      <c r="B27" s="211">
        <v>42.448458230660314</v>
      </c>
    </row>
    <row r="28" spans="1:2" ht="16.5" thickBot="1" x14ac:dyDescent="0.3">
      <c r="A28" s="158" t="s">
        <v>407</v>
      </c>
      <c r="B28" s="158" t="s">
        <v>583</v>
      </c>
    </row>
    <row r="29" spans="1:2" ht="29.25" thickBot="1" x14ac:dyDescent="0.3">
      <c r="A29" s="161" t="s">
        <v>408</v>
      </c>
      <c r="B29" s="241">
        <v>0.96799999999999997</v>
      </c>
    </row>
    <row r="30" spans="1:2" ht="29.25" thickBot="1" x14ac:dyDescent="0.3">
      <c r="A30" s="161" t="s">
        <v>409</v>
      </c>
      <c r="B30" s="242">
        <v>0.96799999999999997</v>
      </c>
    </row>
    <row r="31" spans="1:2" ht="16.5" thickBot="1" x14ac:dyDescent="0.3">
      <c r="A31" s="158" t="s">
        <v>410</v>
      </c>
      <c r="B31" s="243"/>
    </row>
    <row r="32" spans="1:2" ht="29.25" thickBot="1" x14ac:dyDescent="0.3">
      <c r="A32" s="161" t="s">
        <v>634</v>
      </c>
      <c r="B32" s="244">
        <v>0.96799999999999997</v>
      </c>
    </row>
    <row r="33" spans="1:2" ht="30.75" thickBot="1" x14ac:dyDescent="0.3">
      <c r="A33" s="158" t="s">
        <v>635</v>
      </c>
      <c r="B33" s="245">
        <v>0.96799999999999997</v>
      </c>
    </row>
    <row r="34" spans="1:2" ht="16.5" thickBot="1" x14ac:dyDescent="0.3">
      <c r="A34" s="158" t="s">
        <v>411</v>
      </c>
      <c r="B34" s="158">
        <v>66.08</v>
      </c>
    </row>
    <row r="35" spans="1:2" ht="16.5" thickBot="1" x14ac:dyDescent="0.3">
      <c r="A35" s="158" t="s">
        <v>412</v>
      </c>
      <c r="B35" s="158">
        <v>0.96799999999999997</v>
      </c>
    </row>
    <row r="36" spans="1:2" ht="16.5" thickBot="1" x14ac:dyDescent="0.3">
      <c r="A36" s="158" t="s">
        <v>413</v>
      </c>
      <c r="B36" s="158">
        <v>0.80700000000000005</v>
      </c>
    </row>
    <row r="37" spans="1:2" ht="29.25" thickBot="1" x14ac:dyDescent="0.3">
      <c r="A37" s="161" t="s">
        <v>636</v>
      </c>
      <c r="B37" s="158">
        <v>0</v>
      </c>
    </row>
    <row r="38" spans="1:2" ht="16.5" thickBot="1" x14ac:dyDescent="0.3">
      <c r="A38" s="158" t="s">
        <v>637</v>
      </c>
      <c r="B38" s="158" t="s">
        <v>598</v>
      </c>
    </row>
    <row r="39" spans="1:2" ht="16.5" thickBot="1" x14ac:dyDescent="0.3">
      <c r="A39" s="158" t="s">
        <v>411</v>
      </c>
      <c r="B39" s="158" t="s">
        <v>598</v>
      </c>
    </row>
    <row r="40" spans="1:2" ht="16.5" thickBot="1" x14ac:dyDescent="0.3">
      <c r="A40" s="158" t="s">
        <v>412</v>
      </c>
      <c r="B40" s="158" t="s">
        <v>598</v>
      </c>
    </row>
    <row r="41" spans="1:2" ht="16.5" thickBot="1" x14ac:dyDescent="0.3">
      <c r="A41" s="158" t="s">
        <v>413</v>
      </c>
      <c r="B41" s="158" t="s">
        <v>598</v>
      </c>
    </row>
    <row r="42" spans="1:2" ht="29.25" thickBot="1" x14ac:dyDescent="0.3">
      <c r="A42" s="161" t="s">
        <v>638</v>
      </c>
      <c r="B42" s="158">
        <v>0</v>
      </c>
    </row>
    <row r="43" spans="1:2" ht="16.5" thickBot="1" x14ac:dyDescent="0.3">
      <c r="A43" s="158" t="s">
        <v>637</v>
      </c>
      <c r="B43" s="158" t="s">
        <v>598</v>
      </c>
    </row>
    <row r="44" spans="1:2" ht="16.5" thickBot="1" x14ac:dyDescent="0.3">
      <c r="A44" s="158" t="s">
        <v>411</v>
      </c>
      <c r="B44" s="158" t="s">
        <v>598</v>
      </c>
    </row>
    <row r="45" spans="1:2" ht="16.5" thickBot="1" x14ac:dyDescent="0.3">
      <c r="A45" s="158" t="s">
        <v>412</v>
      </c>
      <c r="B45" s="158" t="s">
        <v>598</v>
      </c>
    </row>
    <row r="46" spans="1:2" ht="16.5" thickBot="1" x14ac:dyDescent="0.3">
      <c r="A46" s="158" t="s">
        <v>413</v>
      </c>
      <c r="B46" s="158" t="s">
        <v>598</v>
      </c>
    </row>
    <row r="47" spans="1:2" ht="29.25" thickBot="1" x14ac:dyDescent="0.3">
      <c r="A47" s="157" t="s">
        <v>414</v>
      </c>
      <c r="B47" s="162" t="s">
        <v>598</v>
      </c>
    </row>
    <row r="48" spans="1:2" ht="16.5" thickBot="1" x14ac:dyDescent="0.3">
      <c r="A48" s="159" t="s">
        <v>410</v>
      </c>
      <c r="B48" s="162" t="s">
        <v>598</v>
      </c>
    </row>
    <row r="49" spans="1:2" ht="16.5" thickBot="1" x14ac:dyDescent="0.3">
      <c r="A49" s="159" t="s">
        <v>639</v>
      </c>
      <c r="B49" s="162" t="s">
        <v>598</v>
      </c>
    </row>
    <row r="50" spans="1:2" ht="16.5" thickBot="1" x14ac:dyDescent="0.3">
      <c r="A50" s="159" t="s">
        <v>640</v>
      </c>
      <c r="B50" s="162" t="s">
        <v>598</v>
      </c>
    </row>
    <row r="51" spans="1:2" ht="16.5" thickBot="1" x14ac:dyDescent="0.3">
      <c r="A51" s="159" t="s">
        <v>641</v>
      </c>
      <c r="B51" s="162" t="s">
        <v>598</v>
      </c>
    </row>
    <row r="52" spans="1:2" ht="16.5" thickBot="1" x14ac:dyDescent="0.3">
      <c r="A52" s="154" t="s">
        <v>415</v>
      </c>
      <c r="B52" s="163">
        <v>0</v>
      </c>
    </row>
    <row r="53" spans="1:2" ht="16.5" thickBot="1" x14ac:dyDescent="0.3">
      <c r="A53" s="154" t="s">
        <v>416</v>
      </c>
      <c r="B53" s="163">
        <v>0.96799999999999997</v>
      </c>
    </row>
    <row r="54" spans="1:2" ht="16.5" thickBot="1" x14ac:dyDescent="0.3">
      <c r="A54" s="154" t="s">
        <v>417</v>
      </c>
      <c r="B54" s="163">
        <v>0</v>
      </c>
    </row>
    <row r="55" spans="1:2" ht="16.5" thickBot="1" x14ac:dyDescent="0.3">
      <c r="A55" s="155" t="s">
        <v>418</v>
      </c>
      <c r="B55" s="156">
        <v>0.80700000000000005</v>
      </c>
    </row>
    <row r="56" spans="1:2" ht="15.75" customHeight="1" thickBot="1" x14ac:dyDescent="0.3">
      <c r="A56" s="233" t="s">
        <v>419</v>
      </c>
      <c r="B56" s="234" t="s">
        <v>598</v>
      </c>
    </row>
    <row r="57" spans="1:2" x14ac:dyDescent="0.25">
      <c r="A57" s="235" t="s">
        <v>420</v>
      </c>
      <c r="B57" s="236" t="s">
        <v>599</v>
      </c>
    </row>
    <row r="58" spans="1:2" x14ac:dyDescent="0.25">
      <c r="A58" s="237" t="s">
        <v>421</v>
      </c>
      <c r="B58" s="238" t="s">
        <v>603</v>
      </c>
    </row>
    <row r="59" spans="1:2" x14ac:dyDescent="0.25">
      <c r="A59" s="237" t="s">
        <v>422</v>
      </c>
      <c r="B59" s="238" t="s">
        <v>598</v>
      </c>
    </row>
    <row r="60" spans="1:2" x14ac:dyDescent="0.25">
      <c r="A60" s="237" t="s">
        <v>423</v>
      </c>
      <c r="B60" s="238" t="s">
        <v>598</v>
      </c>
    </row>
    <row r="61" spans="1:2" ht="16.5" thickBot="1" x14ac:dyDescent="0.3">
      <c r="A61" s="239" t="s">
        <v>424</v>
      </c>
      <c r="B61" s="240" t="s">
        <v>598</v>
      </c>
    </row>
    <row r="62" spans="1:2" ht="29.25" thickBot="1" x14ac:dyDescent="0.3">
      <c r="A62" s="227" t="s">
        <v>425</v>
      </c>
      <c r="B62" s="228" t="s">
        <v>586</v>
      </c>
    </row>
    <row r="63" spans="1:2" ht="29.25" thickBot="1" x14ac:dyDescent="0.3">
      <c r="A63" s="223" t="s">
        <v>426</v>
      </c>
      <c r="B63" s="228" t="s">
        <v>584</v>
      </c>
    </row>
    <row r="64" spans="1:2" x14ac:dyDescent="0.25">
      <c r="A64" s="224" t="s">
        <v>410</v>
      </c>
      <c r="B64" s="225"/>
    </row>
    <row r="65" spans="1:2" x14ac:dyDescent="0.25">
      <c r="A65" s="224" t="s">
        <v>427</v>
      </c>
      <c r="B65" s="225"/>
    </row>
    <row r="66" spans="1:2" x14ac:dyDescent="0.25">
      <c r="A66" s="224" t="s">
        <v>428</v>
      </c>
      <c r="B66" s="225"/>
    </row>
    <row r="67" spans="1:2" ht="16.5" thickBot="1" x14ac:dyDescent="0.3">
      <c r="A67" s="223" t="s">
        <v>429</v>
      </c>
      <c r="B67" s="228" t="s">
        <v>586</v>
      </c>
    </row>
    <row r="68" spans="1:2" ht="16.5" thickBot="1" x14ac:dyDescent="0.3">
      <c r="A68" s="223" t="s">
        <v>430</v>
      </c>
      <c r="B68" s="228" t="s">
        <v>586</v>
      </c>
    </row>
    <row r="69" spans="1:2" x14ac:dyDescent="0.25">
      <c r="A69" s="229" t="s">
        <v>431</v>
      </c>
      <c r="B69" s="230"/>
    </row>
    <row r="70" spans="1:2" x14ac:dyDescent="0.25">
      <c r="A70" s="224" t="s">
        <v>432</v>
      </c>
      <c r="B70" s="225"/>
    </row>
    <row r="71" spans="1:2" ht="16.5" thickBot="1" x14ac:dyDescent="0.3">
      <c r="A71" s="231" t="s">
        <v>433</v>
      </c>
      <c r="B71" s="232"/>
    </row>
    <row r="72" spans="1:2" ht="29.25" thickBot="1" x14ac:dyDescent="0.3">
      <c r="A72" s="227" t="s">
        <v>434</v>
      </c>
      <c r="B72" s="228" t="s">
        <v>604</v>
      </c>
    </row>
    <row r="73" spans="1:2" ht="28.5" customHeight="1" thickBot="1" x14ac:dyDescent="0.3">
      <c r="A73" s="223" t="s">
        <v>435</v>
      </c>
      <c r="B73" s="226" t="s">
        <v>585</v>
      </c>
    </row>
    <row r="74" spans="1:2" x14ac:dyDescent="0.25">
      <c r="A74" s="224" t="s">
        <v>436</v>
      </c>
      <c r="B74" s="225"/>
    </row>
    <row r="75" spans="1:2" x14ac:dyDescent="0.25">
      <c r="A75" s="224" t="s">
        <v>437</v>
      </c>
      <c r="B75" s="225"/>
    </row>
    <row r="76" spans="1:2" x14ac:dyDescent="0.25">
      <c r="A76" s="224" t="s">
        <v>438</v>
      </c>
      <c r="B76" s="225"/>
    </row>
    <row r="77" spans="1:2" x14ac:dyDescent="0.25">
      <c r="A77" s="224" t="s">
        <v>439</v>
      </c>
      <c r="B77" s="225"/>
    </row>
    <row r="78" spans="1:2" x14ac:dyDescent="0.25">
      <c r="A78" s="224" t="s">
        <v>440</v>
      </c>
      <c r="B78" s="225"/>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2026-04-21T14:32:48Z</dcterms:modified>
</cp:coreProperties>
</file>