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N_TP3600.PS.0049\"/>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5" i="16" s="1"/>
  <c r="H35" i="16" s="1"/>
  <c r="H31" i="16"/>
  <c r="G37" i="16" l="1"/>
  <c r="H37" i="16" s="1"/>
  <c r="A4" i="23" l="1"/>
  <c r="A15" i="6" l="1"/>
  <c r="C22" i="6"/>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<sst xmlns="http://schemas.openxmlformats.org/spreadsheetml/2006/main" count="1205" uniqueCount="621">
  <si>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</si>
  <si>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</si>
  <si>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</si>
  <si>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</si>
  <si>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</si>
  <si>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</si>
  <si>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</si>
  <si>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</si>
  <si>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</si>
  <si>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</si>
  <si>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</si>
  <si>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</si>
  <si>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</si>
  <si>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</si>
  <si>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</si>
  <si>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</si>
  <si>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</si>
  <si>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</si>
  <si>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</si>
  <si>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</si>
  <si>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</si>
  <si>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</si>
  <si>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</si>
  <si>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</si>
  <si>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</si>
  <si>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</si>
  <si>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</si>
  <si>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</si>
  <si>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</si>
  <si>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</si>
  <si>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</si>
  <si>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</si>
  <si>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</si>
  <si>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</si>
  <si>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</si>
  <si>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</si>
  <si>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</si>
  <si>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</si>
  <si>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</si>
  <si>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</si>
  <si>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</si>
  <si>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</si>
  <si>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</si>
  <si>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</si>
  <si>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</si>
  <si>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</si>
  <si>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</si>
  <si>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</si>
  <si>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</si>
  <si>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</si>
  <si>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</si>
  <si>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</si>
  <si>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</si>
  <si>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</si>
  <si>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</si>
  <si>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</si>
  <si>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</si>
  <si>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</si>
  <si>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</si>
  <si>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</si>
  <si>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</si>
  <si>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</si>
  <si>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</si>
  <si>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</si>
  <si>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</si>
  <si>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</si>
  <si>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</si>
  <si>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</si>
  <si>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</si>
  <si>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</si>
  <si>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</si>
  <si>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</si>
  <si>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</si>
  <si>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</si>
  <si>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</si>
  <si>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</si>
  <si>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</si>
  <si>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</si>
  <si>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</si>
  <si>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</si>
  <si>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</si>
  <si>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</si>
  <si>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</si>
  <si>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</si>
  <si>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</si>
  <si>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</si>
  <si>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</si>
  <si>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</si>
  <si>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</si>
  <si>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</si>
  <si>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</si>
  <si>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</si>
  <si>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</si>
  <si>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</si>
  <si>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</si>
  <si>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</si>
  <si>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</si>
  <si>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</si>
  <si>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</si>
  <si>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</si>
  <si>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</si>
  <si>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</si>
  <si>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</si>
  <si>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</si>
  <si>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</si>
  <si>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</si>
  <si>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</si>
  <si>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</si>
  <si>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</si>
  <si>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</si>
  <si>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</si>
  <si>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</si>
  <si>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</si>
  <si>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</si>
  <si>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</si>
  <si>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</si>
  <si>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</si>
  <si>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</si>
  <si>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</si>
  <si>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</si>
  <si>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</si>
  <si>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</si>
  <si>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</si>
  <si>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</si>
  <si>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</si>
  <si>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</si>
  <si>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</si>
  <si>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</si>
  <si>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</si>
  <si>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</si>
  <si>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</si>
  <si>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</si>
  <si>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</si>
  <si>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</si>
  <si>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</si>
  <si>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</si>
  <si>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</si>
  <si>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</si>
  <si>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</si>
  <si>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</si>
  <si>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</si>
  <si>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</si>
  <si>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</si>
  <si>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</si>
  <si>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</si>
  <si>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</si>
  <si>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</si>
  <si>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</si>
  <si>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</si>
  <si>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</si>
  <si>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</si>
  <si>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</si>
  <si>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</si>
  <si>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</si>
  <si>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</si>
  <si>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</si>
  <si>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</si>
  <si>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</si>
  <si>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</si>
  <si>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</si>
  <si>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</si>
  <si>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</si>
  <si>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</si>
  <si>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</si>
  <si>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</si>
  <si>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</si>
  <si>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</si>
  <si>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</si>
  <si>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</si>
  <si>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</si>
  <si>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</si>
  <si>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</si>
  <si>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</si>
  <si>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</si>
  <si>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</si>
  <si>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</si>
  <si>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</si>
  <si>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</si>
  <si>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</si>
  <si>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</si>
  <si>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</si>
  <si>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</si>
  <si>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</si>
  <si>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</si>
  <si>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</si>
  <si>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</si>
  <si>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</si>
  <si>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</si>
  <si>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</si>
  <si>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</si>
  <si>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</si>
  <si>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</si>
  <si>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</si>
  <si>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</si>
  <si>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</si>
  <si>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</si>
  <si>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</si>
  <si>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</si>
  <si>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</si>
  <si>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</si>
  <si>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</si>
  <si>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</si>
  <si>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</si>
  <si>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</si>
  <si>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</si>
  <si>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</si>
  <si>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</si>
  <si>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</si>
  <si>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</si>
  <si>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</si>
  <si>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</si>
  <si>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</si>
  <si>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</si>
  <si>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</si>
  <si>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</si>
  <si>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</si>
  <si>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</si>
  <si>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</si>
  <si>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</si>
  <si>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</si>
  <si>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</si>
  <si>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</si>
  <si>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</si>
  <si>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</si>
  <si>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</si>
  <si>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</si>
  <si>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</si>
  <si>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</si>
  <si>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</si>
  <si>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</si>
  <si>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</si>
  <si>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</si>
  <si>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</si>
  <si>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</si>
  <si>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</si>
  <si>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</si>
  <si>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</si>
  <si>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</si>
  <si>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</si>
  <si>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</si>
  <si>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</si>
  <si>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</si>
  <si>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</si>
  <si>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</si>
  <si>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</si>
  <si>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</si>
  <si>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</si>
  <si>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</si>
  <si>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</si>
  <si>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</si>
  <si>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</si>
  <si>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</si>
  <si>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</si>
  <si>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</si>
  <si>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</si>
  <si>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</si>
  <si>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</si>
  <si>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</si>
  <si>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</si>
  <si>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</si>
  <si>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</si>
  <si>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</si>
  <si>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</si>
  <si>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</si>
  <si>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</si>
  <si>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</si>
  <si>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</si>
  <si>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</si>
  <si>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</si>
  <si>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</si>
  <si>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</si>
  <si>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</si>
  <si>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</si>
  <si>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</si>
  <si>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</si>
  <si>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</si>
  <si>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</si>
  <si>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</si>
  <si>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</si>
  <si>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</si>
  <si>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</si>
  <si>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</si>
  <si>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</si>
  <si>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</si>
  <si>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</si>
  <si>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</si>
  <si>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</si>
  <si>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</si>
  <si>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</si>
  <si>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</si>
  <si>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</si>
  <si>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</si>
  <si>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</si>
  <si>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</si>
  <si>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</si>
  <si>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</si>
  <si>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</si>
  <si>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</si>
  <si>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</si>
  <si>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</si>
  <si>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</si>
  <si>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</si>
  <si>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</si>
  <si>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</si>
  <si>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</si>
  <si>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</si>
  <si>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</si>
  <si>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</si>
  <si>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</si>
  <si>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</si>
  <si>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</si>
  <si>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</si>
  <si>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</si>
  <si>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</si>
  <si>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</si>
  <si>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</si>
  <si>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</si>
  <si>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</si>
  <si>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</si>
  <si>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</si>
  <si>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</si>
  <si>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</si>
  <si>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</si>
  <si>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</si>
  <si>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</si>
  <si>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</si>
  <si>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</si>
  <si>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</si>
  <si>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</si>
  <si>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</si>
  <si>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</si>
  <si>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</si>
  <si>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</si>
  <si>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</si>
  <si>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</si>
  <si>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</si>
  <si>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</si>
  <si>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</si>
  <si>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</si>
  <si>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</si>
  <si>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</si>
  <si>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</si>
  <si>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</si>
  <si>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</si>
  <si>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</si>
  <si>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</si>
  <si>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</si>
  <si>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</si>
  <si>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</si>
  <si>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</si>
  <si>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</si>
  <si>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</si>
  <si>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</si>
  <si>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</si>
  <si>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</si>
  <si>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</si>
  <si>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</si>
  <si>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</si>
  <si>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</si>
  <si>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</si>
  <si>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</si>
  <si>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</si>
  <si>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</si>
  <si>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</si>
  <si>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</si>
  <si>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</si>
  <si>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</si>
  <si>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</si>
  <si>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</si>
  <si>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</si>
  <si>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</si>
  <si>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</si>
  <si>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</si>
  <si>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</si>
  <si>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</si>
  <si>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</si>
  <si>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</si>
  <si>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</si>
  <si>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</si>
  <si>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</si>
  <si>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</si>
  <si>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</si>
  <si>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</si>
  <si>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</si>
  <si>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</si>
  <si>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</si>
  <si>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</si>
  <si>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</si>
  <si>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</si>
  <si>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</si>
  <si>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</si>
  <si>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</si>
  <si>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</si>
  <si>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</si>
  <si>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</si>
  <si>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</si>
  <si>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</si>
  <si>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</si>
  <si>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</si>
  <si>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</si>
  <si>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</si>
  <si>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</si>
  <si>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</si>
  <si>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</si>
  <si>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</si>
  <si>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</si>
  <si>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</si>
  <si>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</si>
  <si>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</si>
  <si>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</si>
  <si>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</si>
  <si>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</si>
  <si>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</si>
  <si>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</si>
  <si>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</si>
  <si>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</si>
  <si>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</si>
  <si>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</si>
  <si>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</si>
  <si>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</si>
  <si>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</si>
  <si>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</si>
  <si>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</si>
  <si>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</si>
  <si>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</si>
  <si>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</si>
  <si>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</si>
  <si>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</si>
  <si>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</si>
  <si>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</si>
  <si>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</si>
  <si>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</si>
  <si>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</si>
  <si>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</si>
  <si>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</si>
  <si>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</si>
  <si>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</si>
  <si>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</si>
  <si>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</si>
  <si>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</si>
  <si>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</si>
  <si>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</si>
  <si>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</si>
  <si>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</si>
  <si>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</si>
  <si>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</si>
  <si>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</si>
  <si>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</si>
  <si>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</si>
  <si>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</si>
  <si>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</si>
  <si>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</si>
  <si>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</si>
  <si>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</si>
  <si>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</si>
  <si>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</si>
  <si>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</si>
  <si>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</si>
  <si>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</si>
  <si>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</si>
  <si>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</si>
  <si>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</si>
  <si>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</si>
  <si>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</si>
  <si>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</si>
  <si>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</si>
  <si>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</si>
  <si>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</si>
  <si>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</si>
  <si>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</si>
  <si>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</si>
  <si>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</si>
  <si>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</si>
  <si>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</si>
  <si>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</si>
  <si>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</si>
  <si>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</si>
  <si>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</si>
  <si>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</si>
  <si>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</si>
  <si>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</si>
  <si>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</si>
  <si>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</si>
  <si>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</si>
  <si>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</si>
  <si>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</si>
  <si>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</si>
  <si>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</si>
  <si>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</si>
  <si>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</si>
  <si>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</si>
  <si>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</si>
  <si>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</si>
  <si>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</si>
  <si>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</si>
  <si>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</si>
  <si>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</si>
  <si>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</si>
  <si>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</si>
  <si>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</si>
  <si>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</si>
  <si>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</si>
  <si>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</si>
  <si>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</si>
  <si>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</si>
  <si>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</si>
  <si>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</si>
  <si>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</si>
  <si>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</si>
  <si>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</si>
  <si>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</si>
  <si>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</si>
  <si>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</si>
  <si>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</si>
  <si>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</si>
  <si>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</si>
  <si>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</si>
  <si>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</si>
  <si>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</si>
  <si>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</si>
  <si>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</si>
  <si>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</si>
  <si>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</si>
  <si>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</si>
  <si>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</si>
  <si>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</si>
  <si>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</si>
  <si>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</si>
  <si>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</si>
  <si>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</si>
  <si>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</si>
  <si>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</si>
  <si>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</si>
  <si>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</si>
  <si>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</si>
  <si>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</si>
  <si>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</si>
  <si>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</si>
  <si>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</si>
  <si>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</si>
  <si>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</si>
  <si>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</si>
  <si>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</si>
  <si>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</si>
  <si>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</si>
  <si>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</si>
  <si>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</si>
  <si>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</si>
  <si>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</si>
  <si>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</si>
  <si>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</si>
  <si>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</si>
  <si>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</si>
  <si>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</si>
  <si>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</si>
  <si>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</si>
  <si>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</si>
  <si>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</si>
  <si>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</si>
  <si>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</si>
  <si>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</si>
  <si>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</si>
  <si>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</si>
  <si>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</si>
  <si>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</si>
  <si>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</si>
  <si>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</si>
  <si>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</si>
  <si>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</si>
  <si>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</si>
  <si>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</si>
  <si>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</si>
  <si>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</si>
  <si>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</si>
  <si>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</si>
  <si>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</si>
  <si>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</si>
  <si>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</si>
  <si>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</si>
  <si>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</si>
  <si>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</si>
  <si>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</si>
  <si>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</si>
  <si>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</si>
  <si>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</si>
  <si>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</si>
  <si>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</si>
  <si>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</si>
  <si>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</si>
  <si>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</si>
  <si>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</si>
  <si>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</si>
  <si>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</si>
  <si>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</si>
  <si>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</si>
  <si>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</si>
  <si>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</si>
  <si>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</si>
  <si>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</si>
  <si>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</si>
  <si>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</si>
  <si>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</si>
  <si>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</si>
  <si>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</si>
  <si>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</si>
  <si>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</si>
  <si>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районы Тюменской области</t>
  </si>
  <si>
    <t>Год 2028</t>
  </si>
  <si>
    <t>1.1</t>
  </si>
  <si>
    <t>1.2</t>
  </si>
  <si>
    <t>1.3</t>
  </si>
  <si>
    <t>1.4</t>
  </si>
  <si>
    <t>1.5</t>
  </si>
  <si>
    <t>Год 2029</t>
  </si>
  <si>
    <t>П</t>
  </si>
  <si>
    <t>Год раскрытия информации: 2026 год</t>
  </si>
  <si>
    <t xml:space="preserve">Факт 2025 года </t>
  </si>
  <si>
    <t>Год 2030</t>
  </si>
  <si>
    <t xml:space="preserve"> по состоянию на 01.01.2025</t>
  </si>
  <si>
    <t>по состоянию на 01.01.2026</t>
  </si>
  <si>
    <t>Техническое перевооружение ПС 110кВ Кутарбитка, ПС 110кВ Сетово, ПС 110кВ КС-8 (установка регистраторов аварийных событий- 3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</si>
</sst>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G22" sqref="G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615</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1" t="s">
        <v>620</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527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0" t="s">
        <v>589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474</v>
      </c>
      <c r="C25" s="200"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5"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475</v>
      </c>
      <c r="C28" s="40"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476</v>
      </c>
      <c r="C29" s="40"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477</v>
      </c>
      <c r="C30" s="40"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6"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7"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7"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7"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7"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7"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4">
        <v>1.3627697944204513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4">
        <v>1.1249768417138371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1" t="s">
        <v>501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390</v>
      </c>
      <c r="R20" s="46" t="s">
        <v>391</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8"/>
      <c r="B29" s="50" t="s">
        <v>387</v>
      </c>
      <c r="C29" s="50"/>
      <c r="D29" s="50"/>
      <c r="E29" s="148" t="s">
        <v>388</v>
      </c>
      <c r="F29" s="148" t="s">
        <v>388</v>
      </c>
      <c r="G29" s="148" t="s">
        <v>388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N_TP3600.PS.0049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506</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223</v>
      </c>
      <c r="C21" s="273"/>
      <c r="D21" s="276" t="s">
        <v>131</v>
      </c>
      <c r="E21" s="272" t="s">
        <v>535</v>
      </c>
      <c r="F21" s="273"/>
      <c r="G21" s="272" t="s">
        <v>273</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1" t="s">
        <v>124</v>
      </c>
      <c r="R22" s="101" t="s">
        <v>505</v>
      </c>
      <c r="S22" s="101" t="s">
        <v>123</v>
      </c>
      <c r="T22" s="101" t="s">
        <v>122</v>
      </c>
    </row>
    <row r="23" spans="1:113" ht="51.75" customHeight="1" x14ac:dyDescent="0.25">
      <c r="A23" s="281"/>
      <c r="B23" s="190" t="s">
        <v>120</v>
      </c>
      <c r="C23" s="190" t="s">
        <v>121</v>
      </c>
      <c r="D23" s="27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541</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1" t="s">
        <v>124</v>
      </c>
      <c r="Y22" s="101" t="s">
        <v>505</v>
      </c>
      <c r="Z22" s="101" t="s">
        <v>123</v>
      </c>
      <c r="AA22" s="101" t="s">
        <v>122</v>
      </c>
    </row>
    <row r="23" spans="1:27" ht="60" customHeight="1" x14ac:dyDescent="0.25">
      <c r="A23" s="288"/>
      <c r="B23" s="188" t="s">
        <v>120</v>
      </c>
      <c r="C23" s="18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N_TP3600.PS.0049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1"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500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0"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6"/>
      <c r="AB16" s="19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6"/>
      <c r="AB17" s="19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6"/>
      <c r="AB18" s="19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6"/>
      <c r="AB19" s="19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7"/>
      <c r="AB20" s="19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7"/>
      <c r="AB21" s="197"/>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8"/>
      <c r="AB22" s="198"/>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98" t="s">
        <v>233</v>
      </c>
      <c r="B24" s="99" t="s">
        <v>262</v>
      </c>
      <c r="C24" s="98" t="s">
        <v>379</v>
      </c>
      <c r="D24" s="98" t="s">
        <v>234</v>
      </c>
      <c r="E24" s="98" t="s">
        <v>380</v>
      </c>
      <c r="F24" s="98" t="s">
        <v>382</v>
      </c>
      <c r="G24" s="98" t="s">
        <v>381</v>
      </c>
      <c r="H24" s="98" t="s">
        <v>235</v>
      </c>
      <c r="I24" s="98" t="s">
        <v>383</v>
      </c>
      <c r="J24" s="98" t="s">
        <v>267</v>
      </c>
      <c r="K24" s="99" t="s">
        <v>261</v>
      </c>
      <c r="L24" s="99" t="s">
        <v>236</v>
      </c>
      <c r="M24" s="100" t="s">
        <v>281</v>
      </c>
      <c r="N24" s="99" t="s">
        <v>543</v>
      </c>
      <c r="O24" s="98" t="s">
        <v>278</v>
      </c>
      <c r="P24" s="98" t="s">
        <v>279</v>
      </c>
      <c r="Q24" s="98" t="s">
        <v>277</v>
      </c>
      <c r="R24" s="98" t="s">
        <v>235</v>
      </c>
      <c r="S24" s="98" t="s">
        <v>276</v>
      </c>
      <c r="T24" s="98" t="s">
        <v>275</v>
      </c>
      <c r="U24" s="98" t="s">
        <v>378</v>
      </c>
      <c r="V24" s="98" t="s">
        <v>277</v>
      </c>
      <c r="W24" s="113" t="s">
        <v>260</v>
      </c>
      <c r="X24" s="113" t="s">
        <v>292</v>
      </c>
      <c r="Y24" s="113" t="s">
        <v>293</v>
      </c>
      <c r="Z24" s="115" t="s">
        <v>290</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363</v>
      </c>
      <c r="B26" s="97"/>
      <c r="C26" s="93" t="s">
        <v>365</v>
      </c>
      <c r="D26" s="93" t="s">
        <v>366</v>
      </c>
      <c r="E26" s="93" t="s">
        <v>367</v>
      </c>
      <c r="F26" s="93" t="s">
        <v>272</v>
      </c>
      <c r="G26" s="93" t="s">
        <v>368</v>
      </c>
      <c r="H26" s="93" t="s">
        <v>235</v>
      </c>
      <c r="I26" s="93" t="s">
        <v>369</v>
      </c>
      <c r="J26" s="93" t="s">
        <v>370</v>
      </c>
      <c r="K26" s="90"/>
      <c r="L26" s="94" t="s">
        <v>258</v>
      </c>
      <c r="M26" s="96" t="s">
        <v>274</v>
      </c>
      <c r="N26" s="90"/>
      <c r="O26" s="90"/>
      <c r="P26" s="90"/>
      <c r="Q26" s="90"/>
      <c r="R26" s="90"/>
      <c r="S26" s="90"/>
      <c r="T26" s="90"/>
      <c r="U26" s="90"/>
      <c r="V26" s="90"/>
      <c r="W26" s="90"/>
      <c r="X26" s="90"/>
      <c r="Y26" s="90"/>
      <c r="Z26" s="92" t="s">
        <v>291</v>
      </c>
    </row>
    <row r="27" spans="1:28" x14ac:dyDescent="0.25">
      <c r="A27" s="90" t="s">
        <v>237</v>
      </c>
      <c r="B27" s="90" t="s">
        <v>263</v>
      </c>
      <c r="C27" s="90" t="s">
        <v>242</v>
      </c>
      <c r="D27" s="90" t="s">
        <v>243</v>
      </c>
      <c r="E27" s="90" t="s">
        <v>282</v>
      </c>
      <c r="F27" s="93" t="s">
        <v>238</v>
      </c>
      <c r="G27" s="93" t="s">
        <v>286</v>
      </c>
      <c r="H27" s="90" t="s">
        <v>235</v>
      </c>
      <c r="I27" s="93" t="s">
        <v>268</v>
      </c>
      <c r="J27" s="93" t="s">
        <v>250</v>
      </c>
      <c r="K27" s="94" t="s">
        <v>254</v>
      </c>
      <c r="L27" s="90"/>
      <c r="M27" s="94" t="s">
        <v>280</v>
      </c>
      <c r="N27" s="90"/>
      <c r="O27" s="90"/>
      <c r="P27" s="90"/>
      <c r="Q27" s="90"/>
      <c r="R27" s="90"/>
      <c r="S27" s="90"/>
      <c r="T27" s="90"/>
      <c r="U27" s="90"/>
      <c r="V27" s="90"/>
      <c r="W27" s="90"/>
      <c r="X27" s="90"/>
      <c r="Y27" s="90"/>
      <c r="Z27" s="90"/>
    </row>
    <row r="28" spans="1:28" x14ac:dyDescent="0.25">
      <c r="A28" s="90" t="s">
        <v>237</v>
      </c>
      <c r="B28" s="90" t="s">
        <v>264</v>
      </c>
      <c r="C28" s="90" t="s">
        <v>244</v>
      </c>
      <c r="D28" s="90" t="s">
        <v>245</v>
      </c>
      <c r="E28" s="90" t="s">
        <v>283</v>
      </c>
      <c r="F28" s="93" t="s">
        <v>239</v>
      </c>
      <c r="G28" s="93" t="s">
        <v>287</v>
      </c>
      <c r="H28" s="90" t="s">
        <v>235</v>
      </c>
      <c r="I28" s="93" t="s">
        <v>269</v>
      </c>
      <c r="J28" s="93" t="s">
        <v>251</v>
      </c>
      <c r="K28" s="94" t="s">
        <v>255</v>
      </c>
      <c r="L28" s="95"/>
      <c r="M28" s="94" t="s">
        <v>0</v>
      </c>
      <c r="N28" s="94"/>
      <c r="O28" s="94"/>
      <c r="P28" s="94"/>
      <c r="Q28" s="94"/>
      <c r="R28" s="94"/>
      <c r="S28" s="94"/>
      <c r="T28" s="94"/>
      <c r="U28" s="94"/>
      <c r="V28" s="94"/>
      <c r="W28" s="94"/>
      <c r="X28" s="94"/>
      <c r="Y28" s="94"/>
      <c r="Z28" s="94"/>
    </row>
    <row r="29" spans="1:28" x14ac:dyDescent="0.25">
      <c r="A29" s="90" t="s">
        <v>237</v>
      </c>
      <c r="B29" s="90" t="s">
        <v>265</v>
      </c>
      <c r="C29" s="90" t="s">
        <v>246</v>
      </c>
      <c r="D29" s="90" t="s">
        <v>247</v>
      </c>
      <c r="E29" s="90" t="s">
        <v>284</v>
      </c>
      <c r="F29" s="93" t="s">
        <v>240</v>
      </c>
      <c r="G29" s="93" t="s">
        <v>288</v>
      </c>
      <c r="H29" s="90" t="s">
        <v>235</v>
      </c>
      <c r="I29" s="93" t="s">
        <v>270</v>
      </c>
      <c r="J29" s="93" t="s">
        <v>252</v>
      </c>
      <c r="K29" s="94" t="s">
        <v>256</v>
      </c>
      <c r="L29" s="95"/>
      <c r="M29" s="90"/>
      <c r="N29" s="90"/>
      <c r="O29" s="90"/>
      <c r="P29" s="90"/>
      <c r="Q29" s="90"/>
      <c r="R29" s="90"/>
      <c r="S29" s="90"/>
      <c r="T29" s="90"/>
      <c r="U29" s="90"/>
      <c r="V29" s="90"/>
      <c r="W29" s="90"/>
      <c r="X29" s="90"/>
      <c r="Y29" s="90"/>
      <c r="Z29" s="90"/>
    </row>
    <row r="30" spans="1:28" x14ac:dyDescent="0.25">
      <c r="A30" s="90" t="s">
        <v>237</v>
      </c>
      <c r="B30" s="90" t="s">
        <v>266</v>
      </c>
      <c r="C30" s="90" t="s">
        <v>248</v>
      </c>
      <c r="D30" s="90" t="s">
        <v>249</v>
      </c>
      <c r="E30" s="90" t="s">
        <v>285</v>
      </c>
      <c r="F30" s="93" t="s">
        <v>241</v>
      </c>
      <c r="G30" s="93" t="s">
        <v>289</v>
      </c>
      <c r="H30" s="90" t="s">
        <v>235</v>
      </c>
      <c r="I30" s="93" t="s">
        <v>271</v>
      </c>
      <c r="J30" s="93" t="s">
        <v>253</v>
      </c>
      <c r="K30" s="94" t="s">
        <v>257</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364</v>
      </c>
      <c r="B32" s="97"/>
      <c r="C32" s="93" t="s">
        <v>371</v>
      </c>
      <c r="D32" s="93" t="s">
        <v>372</v>
      </c>
      <c r="E32" s="93" t="s">
        <v>373</v>
      </c>
      <c r="F32" s="93" t="s">
        <v>374</v>
      </c>
      <c r="G32" s="93" t="s">
        <v>375</v>
      </c>
      <c r="H32" s="93" t="s">
        <v>235</v>
      </c>
      <c r="I32" s="93" t="s">
        <v>376</v>
      </c>
      <c r="J32" s="93" t="s">
        <v>377</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509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1"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9" t="s">
        <v>359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7"/>
      <c r="AN24" s="117"/>
      <c r="AO24" s="145"/>
      <c r="AP24" s="145"/>
      <c r="AQ24" s="145"/>
      <c r="AR24" s="145"/>
      <c r="AS24" s="123"/>
    </row>
    <row r="25" spans="1:45" ht="12.75" customHeight="1" x14ac:dyDescent="0.25">
      <c r="A25" s="349" t="s">
        <v>358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8"/>
      <c r="AN25" s="370" t="s">
        <v>357</v>
      </c>
      <c r="AO25" s="370"/>
      <c r="AP25" s="370"/>
      <c r="AQ25" s="368"/>
      <c r="AR25" s="368"/>
      <c r="AS25" s="123"/>
    </row>
    <row r="26" spans="1:45" ht="17.25" customHeight="1" x14ac:dyDescent="0.25">
      <c r="A26" s="315" t="s">
        <v>356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8"/>
      <c r="AN26" s="359" t="s">
        <v>355</v>
      </c>
      <c r="AO26" s="360"/>
      <c r="AP26" s="361"/>
      <c r="AQ26" s="351"/>
      <c r="AR26" s="352"/>
      <c r="AS26" s="123"/>
    </row>
    <row r="27" spans="1:45" ht="17.25" customHeight="1" x14ac:dyDescent="0.25">
      <c r="A27" s="315" t="s">
        <v>354</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8"/>
      <c r="AN27" s="359" t="s">
        <v>353</v>
      </c>
      <c r="AO27" s="360"/>
      <c r="AP27" s="361"/>
      <c r="AQ27" s="351"/>
      <c r="AR27" s="352"/>
      <c r="AS27" s="123"/>
    </row>
    <row r="28" spans="1:45" ht="27.75" customHeight="1" thickBot="1" x14ac:dyDescent="0.3">
      <c r="A28" s="362" t="s">
        <v>352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8"/>
      <c r="AN28" s="365" t="s">
        <v>351</v>
      </c>
      <c r="AO28" s="366"/>
      <c r="AP28" s="367"/>
      <c r="AQ28" s="351"/>
      <c r="AR28" s="352"/>
      <c r="AS28" s="123"/>
    </row>
    <row r="29" spans="1:45" ht="17.25" customHeight="1" x14ac:dyDescent="0.25">
      <c r="A29" s="353" t="s">
        <v>350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8"/>
      <c r="AN29" s="356"/>
      <c r="AO29" s="357"/>
      <c r="AP29" s="357"/>
      <c r="AQ29" s="351"/>
      <c r="AR29" s="358"/>
      <c r="AS29" s="123"/>
    </row>
    <row r="30" spans="1:45" ht="17.25" customHeight="1" x14ac:dyDescent="0.25">
      <c r="A30" s="315" t="s">
        <v>349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8"/>
      <c r="AS30" s="123"/>
    </row>
    <row r="31" spans="1:45" ht="17.25" customHeight="1" x14ac:dyDescent="0.25">
      <c r="A31" s="315" t="s">
        <v>348</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8"/>
      <c r="AN31" s="118"/>
      <c r="AO31" s="144"/>
      <c r="AP31" s="144"/>
      <c r="AQ31" s="144"/>
      <c r="AR31" s="144"/>
      <c r="AS31" s="123"/>
    </row>
    <row r="32" spans="1:45" ht="17.25" customHeight="1" x14ac:dyDescent="0.25">
      <c r="A32" s="315" t="s">
        <v>323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8"/>
      <c r="AN32" s="118"/>
      <c r="AO32" s="118"/>
      <c r="AP32" s="118"/>
      <c r="AQ32" s="118"/>
      <c r="AR32" s="118"/>
      <c r="AS32" s="123"/>
    </row>
    <row r="33" spans="1:45" ht="17.25" customHeight="1" x14ac:dyDescent="0.25">
      <c r="A33" s="315" t="s">
        <v>347</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8"/>
      <c r="AN33" s="118"/>
      <c r="AO33" s="118"/>
      <c r="AP33" s="118"/>
      <c r="AQ33" s="118"/>
      <c r="AR33" s="118"/>
      <c r="AS33" s="123"/>
    </row>
    <row r="34" spans="1:45" ht="17.25" customHeight="1" x14ac:dyDescent="0.25">
      <c r="A34" s="315" t="s">
        <v>346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8"/>
      <c r="AN34" s="118"/>
      <c r="AO34" s="118"/>
      <c r="AP34" s="118"/>
      <c r="AQ34" s="118"/>
      <c r="AR34" s="118"/>
      <c r="AS34" s="1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8"/>
      <c r="AN35" s="118"/>
      <c r="AO35" s="118"/>
      <c r="AP35" s="118"/>
      <c r="AQ35" s="118"/>
      <c r="AR35" s="118"/>
      <c r="AS35" s="123"/>
    </row>
    <row r="36" spans="1:45" ht="17.25" customHeight="1" thickBot="1" x14ac:dyDescent="0.3">
      <c r="A36" s="333" t="s">
        <v>311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8"/>
      <c r="AN36" s="118"/>
      <c r="AO36" s="118"/>
      <c r="AP36" s="118"/>
      <c r="AQ36" s="118"/>
      <c r="AR36" s="118"/>
      <c r="AS36" s="12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8"/>
      <c r="AN37" s="118"/>
      <c r="AO37" s="118"/>
      <c r="AP37" s="118"/>
      <c r="AQ37" s="118"/>
      <c r="AR37" s="118"/>
      <c r="AS37" s="123"/>
    </row>
    <row r="38" spans="1:45" ht="17.25" customHeight="1" x14ac:dyDescent="0.25">
      <c r="A38" s="315" t="s">
        <v>345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8"/>
      <c r="AN38" s="118"/>
      <c r="AO38" s="118"/>
      <c r="AP38" s="118"/>
      <c r="AQ38" s="118"/>
      <c r="AR38" s="118"/>
      <c r="AS38" s="123"/>
    </row>
    <row r="39" spans="1:45" ht="17.25" customHeight="1" thickBot="1" x14ac:dyDescent="0.3">
      <c r="A39" s="333" t="s">
        <v>344</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8"/>
      <c r="AN39" s="118"/>
      <c r="AO39" s="118"/>
      <c r="AP39" s="118"/>
      <c r="AQ39" s="118"/>
      <c r="AR39" s="118"/>
      <c r="AS39" s="123"/>
    </row>
    <row r="40" spans="1:45" ht="17.25" customHeight="1" x14ac:dyDescent="0.25">
      <c r="A40" s="349" t="s">
        <v>343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8"/>
      <c r="AN40" s="118"/>
      <c r="AO40" s="118"/>
      <c r="AP40" s="118"/>
      <c r="AQ40" s="118"/>
      <c r="AR40" s="118"/>
      <c r="AS40" s="123"/>
    </row>
    <row r="41" spans="1:45" ht="17.25" customHeight="1" x14ac:dyDescent="0.25">
      <c r="A41" s="315" t="s">
        <v>342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8"/>
      <c r="AN41" s="118"/>
      <c r="AO41" s="118"/>
      <c r="AP41" s="118"/>
      <c r="AQ41" s="118"/>
      <c r="AR41" s="118"/>
      <c r="AS41" s="123"/>
    </row>
    <row r="42" spans="1:45" ht="17.25" customHeight="1" x14ac:dyDescent="0.25">
      <c r="A42" s="315" t="s">
        <v>341</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8"/>
      <c r="AN42" s="118"/>
      <c r="AO42" s="118"/>
      <c r="AP42" s="118"/>
      <c r="AQ42" s="118"/>
      <c r="AR42" s="118"/>
      <c r="AS42" s="123"/>
    </row>
    <row r="43" spans="1:45" ht="17.25" customHeight="1" x14ac:dyDescent="0.25">
      <c r="A43" s="315" t="s">
        <v>340</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8"/>
      <c r="AN43" s="118"/>
      <c r="AO43" s="118"/>
      <c r="AP43" s="118"/>
      <c r="AQ43" s="118"/>
      <c r="AR43" s="118"/>
      <c r="AS43" s="123"/>
    </row>
    <row r="44" spans="1:45" ht="17.25" customHeight="1" x14ac:dyDescent="0.25">
      <c r="A44" s="315" t="s">
        <v>339</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8"/>
      <c r="AN44" s="118"/>
      <c r="AO44" s="118"/>
      <c r="AP44" s="118"/>
      <c r="AQ44" s="118"/>
      <c r="AR44" s="118"/>
      <c r="AS44" s="123"/>
    </row>
    <row r="45" spans="1:45" ht="17.25" customHeight="1" x14ac:dyDescent="0.25">
      <c r="A45" s="315" t="s">
        <v>338</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8"/>
      <c r="AN45" s="118"/>
      <c r="AO45" s="118"/>
      <c r="AP45" s="118"/>
      <c r="AQ45" s="118"/>
      <c r="AR45" s="118"/>
      <c r="AS45" s="123"/>
    </row>
    <row r="46" spans="1:45" ht="17.25" customHeight="1" thickBot="1" x14ac:dyDescent="0.3">
      <c r="A46" s="342" t="s">
        <v>337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8"/>
      <c r="AN46" s="118"/>
      <c r="AO46" s="118"/>
      <c r="AP46" s="118"/>
      <c r="AQ46" s="118"/>
      <c r="AR46" s="118"/>
      <c r="AS46" s="123"/>
    </row>
    <row r="47" spans="1:45" ht="24" customHeight="1" x14ac:dyDescent="0.25">
      <c r="A47" s="345" t="s">
        <v>336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317</v>
      </c>
      <c r="AN47" s="332"/>
      <c r="AO47" s="131" t="s">
        <v>316</v>
      </c>
      <c r="AP47" s="131" t="s">
        <v>315</v>
      </c>
      <c r="AQ47" s="123"/>
    </row>
    <row r="48" spans="1:45" ht="12" customHeight="1" x14ac:dyDescent="0.25">
      <c r="A48" s="315" t="s">
        <v>335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5"/>
      <c r="AP48" s="135"/>
      <c r="AQ48" s="123"/>
    </row>
    <row r="49" spans="1:43" ht="12" customHeight="1" x14ac:dyDescent="0.25">
      <c r="A49" s="315" t="s">
        <v>334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5"/>
      <c r="AP49" s="135"/>
      <c r="AQ49" s="123"/>
    </row>
    <row r="50" spans="1:43" ht="12" customHeight="1" thickBot="1" x14ac:dyDescent="0.3">
      <c r="A50" s="333" t="s">
        <v>333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317</v>
      </c>
      <c r="AN52" s="332"/>
      <c r="AO52" s="131" t="s">
        <v>316</v>
      </c>
      <c r="AP52" s="131" t="s">
        <v>315</v>
      </c>
      <c r="AQ52" s="123"/>
    </row>
    <row r="53" spans="1:43" ht="11.25" customHeight="1" x14ac:dyDescent="0.25">
      <c r="A53" s="339" t="s">
        <v>331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9"/>
      <c r="AP53" s="139"/>
      <c r="AQ53" s="123"/>
    </row>
    <row r="54" spans="1:43" ht="12" customHeight="1" x14ac:dyDescent="0.25">
      <c r="A54" s="315" t="s">
        <v>330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5"/>
      <c r="AP54" s="135"/>
      <c r="AQ54" s="123"/>
    </row>
    <row r="55" spans="1:43" ht="12" customHeight="1" x14ac:dyDescent="0.25">
      <c r="A55" s="315" t="s">
        <v>329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5"/>
      <c r="AP55" s="135"/>
      <c r="AQ55" s="123"/>
    </row>
    <row r="56" spans="1:43" ht="12" customHeight="1" thickBot="1" x14ac:dyDescent="0.3">
      <c r="A56" s="333" t="s">
        <v>328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327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317</v>
      </c>
      <c r="AN58" s="332"/>
      <c r="AO58" s="131" t="s">
        <v>316</v>
      </c>
      <c r="AP58" s="131" t="s">
        <v>315</v>
      </c>
      <c r="AQ58" s="123"/>
    </row>
    <row r="59" spans="1:43" ht="12.75" customHeight="1" x14ac:dyDescent="0.25">
      <c r="A59" s="336" t="s">
        <v>326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7"/>
      <c r="AP59" s="137"/>
      <c r="AQ59" s="129"/>
    </row>
    <row r="60" spans="1:43" ht="12" customHeight="1" x14ac:dyDescent="0.25">
      <c r="A60" s="315" t="s">
        <v>325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5"/>
      <c r="AP60" s="135"/>
      <c r="AQ60" s="123"/>
    </row>
    <row r="61" spans="1:43" ht="12" customHeight="1" x14ac:dyDescent="0.25">
      <c r="A61" s="315" t="s">
        <v>324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5"/>
      <c r="AP61" s="135"/>
      <c r="AQ61" s="123"/>
    </row>
    <row r="62" spans="1:43" ht="12" customHeight="1" x14ac:dyDescent="0.25">
      <c r="A62" s="315" t="s">
        <v>323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5"/>
      <c r="AP62" s="135"/>
      <c r="AQ62" s="1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5"/>
      <c r="AP63" s="135"/>
      <c r="AQ63" s="1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5"/>
      <c r="AP64" s="135"/>
      <c r="AQ64" s="123"/>
    </row>
    <row r="65" spans="1:43" ht="12" customHeight="1" x14ac:dyDescent="0.25">
      <c r="A65" s="315" t="s">
        <v>322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5"/>
      <c r="AP65" s="135"/>
      <c r="AQ65" s="123"/>
    </row>
    <row r="66" spans="1:43" ht="27.75" customHeight="1" x14ac:dyDescent="0.25">
      <c r="A66" s="319" t="s">
        <v>321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6"/>
      <c r="AP66" s="136"/>
      <c r="AQ66" s="129"/>
    </row>
    <row r="67" spans="1:43" ht="11.25" customHeight="1" x14ac:dyDescent="0.25">
      <c r="A67" s="315" t="s">
        <v>313</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5"/>
      <c r="AP67" s="135"/>
      <c r="AQ67" s="123"/>
    </row>
    <row r="68" spans="1:43" ht="25.5" customHeight="1" x14ac:dyDescent="0.25">
      <c r="A68" s="319" t="s">
        <v>314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6"/>
      <c r="AP68" s="136"/>
      <c r="AQ68" s="129"/>
    </row>
    <row r="69" spans="1:43" ht="12" customHeight="1" x14ac:dyDescent="0.25">
      <c r="A69" s="315" t="s">
        <v>312</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5"/>
      <c r="AP69" s="135"/>
      <c r="AQ69" s="123"/>
    </row>
    <row r="70" spans="1:43" ht="12.75" customHeight="1" x14ac:dyDescent="0.25">
      <c r="A70" s="324" t="s">
        <v>320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6"/>
      <c r="AP70" s="136"/>
      <c r="AQ70" s="129"/>
    </row>
    <row r="71" spans="1:43" ht="12" customHeight="1" x14ac:dyDescent="0.25">
      <c r="A71" s="315" t="s">
        <v>311</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5"/>
      <c r="AP71" s="135"/>
      <c r="AQ71" s="123"/>
    </row>
    <row r="72" spans="1:43" ht="12.75" customHeight="1" thickBot="1" x14ac:dyDescent="0.3">
      <c r="A72" s="326" t="s">
        <v>319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318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317</v>
      </c>
      <c r="AN74" s="332"/>
      <c r="AO74" s="131" t="s">
        <v>316</v>
      </c>
      <c r="AP74" s="131" t="s">
        <v>315</v>
      </c>
      <c r="AQ74" s="123"/>
    </row>
    <row r="75" spans="1:43" ht="25.5" customHeight="1" x14ac:dyDescent="0.25">
      <c r="A75" s="319" t="s">
        <v>314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7"/>
      <c r="AP75" s="127"/>
      <c r="AQ75" s="129"/>
    </row>
    <row r="76" spans="1:43" ht="12" customHeight="1" x14ac:dyDescent="0.25">
      <c r="A76" s="315" t="s">
        <v>313</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0"/>
      <c r="AP76" s="130"/>
      <c r="AQ76" s="123"/>
    </row>
    <row r="77" spans="1:43" ht="12" customHeight="1" x14ac:dyDescent="0.25">
      <c r="A77" s="315" t="s">
        <v>312</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0"/>
      <c r="AP77" s="130"/>
      <c r="AQ77" s="123"/>
    </row>
    <row r="78" spans="1:43" ht="12" customHeight="1" x14ac:dyDescent="0.25">
      <c r="A78" s="315" t="s">
        <v>311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0"/>
      <c r="AP78" s="130"/>
      <c r="AQ78" s="123"/>
    </row>
    <row r="79" spans="1:43" ht="12" customHeight="1" x14ac:dyDescent="0.25">
      <c r="A79" s="315" t="s">
        <v>310</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0"/>
      <c r="AP79" s="130"/>
      <c r="AQ79" s="123"/>
    </row>
    <row r="80" spans="1:43" ht="12" customHeight="1" x14ac:dyDescent="0.25">
      <c r="A80" s="315" t="s">
        <v>309</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0"/>
      <c r="AP80" s="130"/>
      <c r="AQ80" s="123"/>
    </row>
    <row r="81" spans="1:45" ht="12.75" customHeight="1" x14ac:dyDescent="0.25">
      <c r="A81" s="315" t="s">
        <v>308</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0"/>
      <c r="AP81" s="130"/>
      <c r="AQ81" s="123"/>
    </row>
    <row r="82" spans="1:45" ht="12.75" customHeight="1" x14ac:dyDescent="0.25">
      <c r="A82" s="315" t="s">
        <v>307</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0"/>
      <c r="AP82" s="130"/>
      <c r="AQ82" s="123"/>
    </row>
    <row r="83" spans="1:45" ht="12" customHeight="1" x14ac:dyDescent="0.25">
      <c r="A83" s="324" t="s">
        <v>306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7"/>
      <c r="AP83" s="127"/>
      <c r="AQ83" s="129"/>
    </row>
    <row r="84" spans="1:45" ht="12" customHeight="1" x14ac:dyDescent="0.25">
      <c r="A84" s="324" t="s">
        <v>305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7"/>
      <c r="AP84" s="127"/>
      <c r="AQ84" s="129"/>
    </row>
    <row r="85" spans="1:45" ht="12" customHeight="1" x14ac:dyDescent="0.25">
      <c r="A85" s="315" t="s">
        <v>304</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0"/>
      <c r="AP85" s="130"/>
      <c r="AQ85" s="117"/>
    </row>
    <row r="86" spans="1:45" ht="27.75" customHeight="1" x14ac:dyDescent="0.25">
      <c r="A86" s="319" t="s">
        <v>303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7"/>
      <c r="AP86" s="127"/>
      <c r="AQ86" s="129"/>
    </row>
    <row r="87" spans="1:45" x14ac:dyDescent="0.25">
      <c r="A87" s="319" t="s">
        <v>302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7"/>
      <c r="AP87" s="127"/>
      <c r="AQ87" s="129"/>
    </row>
    <row r="88" spans="1:45" ht="14.25" customHeight="1" x14ac:dyDescent="0.25">
      <c r="A88" s="308" t="s">
        <v>301</v>
      </c>
      <c r="B88" s="309"/>
      <c r="C88" s="309"/>
      <c r="D88" s="31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1"/>
      <c r="AL88" s="312"/>
      <c r="AM88" s="313"/>
      <c r="AN88" s="314"/>
      <c r="AO88" s="127"/>
      <c r="AP88" s="127"/>
      <c r="AQ88" s="129"/>
    </row>
    <row r="89" spans="1:45" x14ac:dyDescent="0.25">
      <c r="A89" s="308" t="s">
        <v>300</v>
      </c>
      <c r="B89" s="309"/>
      <c r="C89" s="309"/>
      <c r="D89" s="31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1"/>
      <c r="AL89" s="312"/>
      <c r="AM89" s="313"/>
      <c r="AN89" s="314"/>
      <c r="AO89" s="127"/>
      <c r="AP89" s="127"/>
      <c r="AQ89" s="117"/>
    </row>
    <row r="90" spans="1:45" ht="12" customHeight="1" thickBot="1" x14ac:dyDescent="0.3">
      <c r="A90" s="126" t="s">
        <v>299</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4"/>
      <c r="AL90" s="305"/>
      <c r="AM90" s="306"/>
      <c r="AN90" s="30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298</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297</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296</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295</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294</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4" zoomScale="70" zoomScaleNormal="7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N_TP3600.PS.0049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81" t="s">
        <v>511</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6" t="s">
        <v>218</v>
      </c>
      <c r="D23" s="86" t="s">
        <v>217</v>
      </c>
      <c r="E23" s="86" t="s">
        <v>218</v>
      </c>
      <c r="F23" s="86" t="s">
        <v>217</v>
      </c>
      <c r="G23" s="86" t="s">
        <v>218</v>
      </c>
      <c r="H23" s="86" t="s">
        <v>217</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216</v>
      </c>
      <c r="C25" s="79"/>
      <c r="D25" s="84"/>
      <c r="E25" s="84"/>
      <c r="F25" s="84"/>
      <c r="G25" s="84"/>
      <c r="H25" s="84"/>
      <c r="I25" s="84"/>
      <c r="J25" s="84"/>
      <c r="K25" s="76"/>
      <c r="L25" s="97"/>
    </row>
    <row r="26" spans="1:12" ht="21.75" customHeight="1" x14ac:dyDescent="0.25">
      <c r="A26" s="78" t="s">
        <v>215</v>
      </c>
      <c r="B26" s="85" t="s">
        <v>448</v>
      </c>
      <c r="C26" s="222" t="s">
        <v>587</v>
      </c>
      <c r="D26" s="222" t="s">
        <v>587</v>
      </c>
      <c r="E26" s="84"/>
      <c r="F26" s="84"/>
      <c r="G26" s="222" t="s">
        <v>587</v>
      </c>
      <c r="H26" s="222" t="s">
        <v>587</v>
      </c>
      <c r="I26" s="84"/>
      <c r="J26" s="84"/>
      <c r="K26" s="76"/>
      <c r="L26" s="76"/>
    </row>
    <row r="27" spans="1:12" s="71" customFormat="1" ht="39" customHeight="1" x14ac:dyDescent="0.25">
      <c r="A27" s="78" t="s">
        <v>214</v>
      </c>
      <c r="B27" s="85" t="s">
        <v>450</v>
      </c>
      <c r="C27" s="222" t="s">
        <v>587</v>
      </c>
      <c r="D27" s="222" t="s">
        <v>587</v>
      </c>
      <c r="E27" s="84"/>
      <c r="F27" s="84"/>
      <c r="G27" s="222" t="s">
        <v>587</v>
      </c>
      <c r="H27" s="222" t="s">
        <v>587</v>
      </c>
      <c r="I27" s="84"/>
      <c r="J27" s="84"/>
      <c r="K27" s="76"/>
      <c r="L27" s="76"/>
    </row>
    <row r="28" spans="1:12" s="71" customFormat="1" ht="70.5" customHeight="1" x14ac:dyDescent="0.25">
      <c r="A28" s="78" t="s">
        <v>449</v>
      </c>
      <c r="B28" s="85" t="s">
        <v>454</v>
      </c>
      <c r="C28" s="222" t="s">
        <v>587</v>
      </c>
      <c r="D28" s="222" t="s">
        <v>587</v>
      </c>
      <c r="E28" s="84"/>
      <c r="F28" s="84"/>
      <c r="G28" s="222" t="s">
        <v>587</v>
      </c>
      <c r="H28" s="222" t="s">
        <v>587</v>
      </c>
      <c r="I28" s="84"/>
      <c r="J28" s="84"/>
      <c r="K28" s="76"/>
      <c r="L28" s="76"/>
    </row>
    <row r="29" spans="1:12" s="71" customFormat="1" ht="54" customHeight="1" x14ac:dyDescent="0.25">
      <c r="A29" s="78" t="s">
        <v>213</v>
      </c>
      <c r="B29" s="85" t="s">
        <v>453</v>
      </c>
      <c r="C29" s="222" t="s">
        <v>587</v>
      </c>
      <c r="D29" s="222" t="s">
        <v>587</v>
      </c>
      <c r="E29" s="84"/>
      <c r="F29" s="84"/>
      <c r="G29" s="222" t="s">
        <v>587</v>
      </c>
      <c r="H29" s="222" t="s">
        <v>587</v>
      </c>
      <c r="I29" s="84"/>
      <c r="J29" s="84"/>
      <c r="K29" s="76"/>
      <c r="L29" s="76"/>
    </row>
    <row r="30" spans="1:12" s="71" customFormat="1" ht="42" customHeight="1" x14ac:dyDescent="0.25">
      <c r="A30" s="78" t="s">
        <v>212</v>
      </c>
      <c r="B30" s="85" t="s">
        <v>455</v>
      </c>
      <c r="C30" s="222" t="s">
        <v>587</v>
      </c>
      <c r="D30" s="222" t="s">
        <v>587</v>
      </c>
      <c r="E30" s="84"/>
      <c r="F30" s="84"/>
      <c r="G30" s="222" t="s">
        <v>587</v>
      </c>
      <c r="H30" s="222" t="s">
        <v>587</v>
      </c>
      <c r="I30" s="84"/>
      <c r="J30" s="84"/>
      <c r="K30" s="76"/>
      <c r="L30" s="76"/>
    </row>
    <row r="31" spans="1:12" s="71" customFormat="1" ht="37.5" customHeight="1" x14ac:dyDescent="0.25">
      <c r="A31" s="78" t="s">
        <v>211</v>
      </c>
      <c r="B31" s="77" t="s">
        <v>451</v>
      </c>
      <c r="C31" s="219">
        <v>46447</v>
      </c>
      <c r="D31" s="218">
        <v>46507</v>
      </c>
      <c r="E31" s="84"/>
      <c r="F31" s="84"/>
      <c r="G31" s="219">
        <v>46447</v>
      </c>
      <c r="H31" s="218">
        <f>G31+60</f>
        <v>46507</v>
      </c>
      <c r="I31" s="84"/>
      <c r="J31" s="84"/>
      <c r="K31" s="76"/>
      <c r="L31" s="76"/>
    </row>
    <row r="32" spans="1:12" s="71" customFormat="1" ht="31.5" x14ac:dyDescent="0.25">
      <c r="A32" s="78" t="s">
        <v>209</v>
      </c>
      <c r="B32" s="77" t="s">
        <v>456</v>
      </c>
      <c r="C32" s="219">
        <v>46569</v>
      </c>
      <c r="D32" s="218">
        <v>46669</v>
      </c>
      <c r="E32" s="84"/>
      <c r="F32" s="84"/>
      <c r="G32" s="219">
        <v>46569</v>
      </c>
      <c r="H32" s="218">
        <f>G32+100</f>
        <v>46669</v>
      </c>
      <c r="I32" s="84"/>
      <c r="J32" s="84"/>
      <c r="K32" s="76"/>
      <c r="L32" s="76"/>
    </row>
    <row r="33" spans="1:12" s="71" customFormat="1" ht="37.5" customHeight="1" x14ac:dyDescent="0.25">
      <c r="A33" s="78" t="s">
        <v>467</v>
      </c>
      <c r="B33" s="77" t="s">
        <v>384</v>
      </c>
      <c r="C33" s="222" t="s">
        <v>587</v>
      </c>
      <c r="D33" s="222" t="s">
        <v>587</v>
      </c>
      <c r="E33" s="84"/>
      <c r="F33" s="84"/>
      <c r="G33" s="222" t="s">
        <v>587</v>
      </c>
      <c r="H33" s="222" t="s">
        <v>587</v>
      </c>
      <c r="I33" s="84"/>
      <c r="J33" s="84"/>
      <c r="K33" s="76"/>
      <c r="L33" s="76"/>
    </row>
    <row r="34" spans="1:12" s="71" customFormat="1" ht="47.25" customHeight="1" x14ac:dyDescent="0.25">
      <c r="A34" s="78" t="s">
        <v>468</v>
      </c>
      <c r="B34" s="77" t="s">
        <v>460</v>
      </c>
      <c r="C34" s="222" t="s">
        <v>587</v>
      </c>
      <c r="D34" s="222" t="s">
        <v>587</v>
      </c>
      <c r="E34" s="83"/>
      <c r="F34" s="83"/>
      <c r="G34" s="222" t="s">
        <v>587</v>
      </c>
      <c r="H34" s="222" t="s">
        <v>587</v>
      </c>
      <c r="I34" s="83"/>
      <c r="J34" s="83"/>
      <c r="K34" s="83"/>
      <c r="L34" s="76"/>
    </row>
    <row r="35" spans="1:12" s="71" customFormat="1" ht="49.5" customHeight="1" x14ac:dyDescent="0.25">
      <c r="A35" s="78" t="s">
        <v>469</v>
      </c>
      <c r="B35" s="77" t="s">
        <v>210</v>
      </c>
      <c r="C35" s="219">
        <v>46689</v>
      </c>
      <c r="D35" s="218">
        <v>46734</v>
      </c>
      <c r="E35" s="83"/>
      <c r="F35" s="83"/>
      <c r="G35" s="219">
        <f>H32+20</f>
        <v>46689</v>
      </c>
      <c r="H35" s="218">
        <f>G35+45</f>
        <v>46734</v>
      </c>
      <c r="I35" s="83"/>
      <c r="J35" s="83"/>
      <c r="K35" s="83"/>
      <c r="L35" s="76"/>
    </row>
    <row r="36" spans="1:12" ht="37.5" customHeight="1" x14ac:dyDescent="0.25">
      <c r="A36" s="78" t="s">
        <v>470</v>
      </c>
      <c r="B36" s="77" t="s">
        <v>452</v>
      </c>
      <c r="C36" s="222" t="s">
        <v>587</v>
      </c>
      <c r="D36" s="222" t="s">
        <v>587</v>
      </c>
      <c r="E36" s="218" t="s">
        <v>587</v>
      </c>
      <c r="F36" s="218" t="s">
        <v>587</v>
      </c>
      <c r="G36" s="222" t="s">
        <v>587</v>
      </c>
      <c r="H36" s="222" t="s">
        <v>587</v>
      </c>
      <c r="I36" s="80"/>
      <c r="J36" s="80"/>
      <c r="K36" s="76"/>
      <c r="L36" s="76"/>
    </row>
    <row r="37" spans="1:12" x14ac:dyDescent="0.25">
      <c r="A37" s="78" t="s">
        <v>471</v>
      </c>
      <c r="B37" s="77" t="s">
        <v>208</v>
      </c>
      <c r="C37" s="219">
        <v>46669</v>
      </c>
      <c r="D37" s="218">
        <v>46729</v>
      </c>
      <c r="E37" s="82"/>
      <c r="F37" s="81"/>
      <c r="G37" s="219">
        <f>H32</f>
        <v>46669</v>
      </c>
      <c r="H37" s="218">
        <f>G37+60</f>
        <v>46729</v>
      </c>
      <c r="I37" s="80"/>
      <c r="J37" s="80"/>
      <c r="K37" s="76"/>
      <c r="L37" s="76"/>
    </row>
    <row r="38" spans="1:12" x14ac:dyDescent="0.25">
      <c r="A38" s="78" t="s">
        <v>472</v>
      </c>
      <c r="B38" s="79" t="s">
        <v>207</v>
      </c>
      <c r="C38" s="220"/>
      <c r="D38" s="76"/>
      <c r="E38" s="76"/>
      <c r="F38" s="76"/>
      <c r="G38" s="220"/>
      <c r="H38" s="76"/>
      <c r="I38" s="76"/>
      <c r="J38" s="76"/>
      <c r="K38" s="76"/>
      <c r="L38" s="76"/>
    </row>
    <row r="39" spans="1:12" ht="63" x14ac:dyDescent="0.25">
      <c r="A39" s="78">
        <v>2</v>
      </c>
      <c r="B39" s="77" t="s">
        <v>457</v>
      </c>
      <c r="C39" s="218" t="s">
        <v>587</v>
      </c>
      <c r="D39" s="218" t="s">
        <v>587</v>
      </c>
      <c r="E39" s="76"/>
      <c r="F39" s="76"/>
      <c r="G39" s="218" t="s">
        <v>587</v>
      </c>
      <c r="H39" s="218" t="s">
        <v>587</v>
      </c>
      <c r="I39" s="76"/>
      <c r="J39" s="76"/>
      <c r="K39" s="76"/>
      <c r="L39" s="76"/>
    </row>
    <row r="40" spans="1:12" ht="33.75" customHeight="1" x14ac:dyDescent="0.25">
      <c r="A40" s="78" t="s">
        <v>206</v>
      </c>
      <c r="B40" s="77" t="s">
        <v>459</v>
      </c>
      <c r="C40" s="218" t="s">
        <v>587</v>
      </c>
      <c r="D40" s="218" t="s">
        <v>587</v>
      </c>
      <c r="E40" s="76"/>
      <c r="F40" s="76"/>
      <c r="G40" s="218" t="s">
        <v>587</v>
      </c>
      <c r="H40" s="218" t="s">
        <v>587</v>
      </c>
      <c r="I40" s="76"/>
      <c r="J40" s="76"/>
      <c r="K40" s="76"/>
      <c r="L40" s="76"/>
    </row>
    <row r="41" spans="1:12" ht="63" customHeight="1" x14ac:dyDescent="0.25">
      <c r="A41" s="78" t="s">
        <v>205</v>
      </c>
      <c r="B41" s="79" t="s">
        <v>542</v>
      </c>
      <c r="C41" s="218" t="s">
        <v>587</v>
      </c>
      <c r="D41" s="218" t="s">
        <v>587</v>
      </c>
      <c r="E41" s="76"/>
      <c r="F41" s="76"/>
      <c r="G41" s="218" t="s">
        <v>587</v>
      </c>
      <c r="H41" s="218" t="s">
        <v>587</v>
      </c>
      <c r="I41" s="76"/>
      <c r="J41" s="76"/>
      <c r="K41" s="76"/>
      <c r="L41" s="76"/>
    </row>
    <row r="42" spans="1:12" ht="58.5" customHeight="1" x14ac:dyDescent="0.25">
      <c r="A42" s="78">
        <v>3</v>
      </c>
      <c r="B42" s="77" t="s">
        <v>458</v>
      </c>
      <c r="C42" s="218" t="s">
        <v>587</v>
      </c>
      <c r="D42" s="218" t="s">
        <v>587</v>
      </c>
      <c r="E42" s="76"/>
      <c r="F42" s="76"/>
      <c r="G42" s="218" t="s">
        <v>587</v>
      </c>
      <c r="H42" s="218" t="s">
        <v>587</v>
      </c>
      <c r="I42" s="76"/>
      <c r="J42" s="76"/>
      <c r="K42" s="76"/>
      <c r="L42" s="76"/>
    </row>
    <row r="43" spans="1:12" ht="34.5" customHeight="1" x14ac:dyDescent="0.25">
      <c r="A43" s="78" t="s">
        <v>204</v>
      </c>
      <c r="B43" s="77" t="s">
        <v>202</v>
      </c>
      <c r="C43" s="218" t="s">
        <v>587</v>
      </c>
      <c r="D43" s="218" t="s">
        <v>587</v>
      </c>
      <c r="E43" s="76"/>
      <c r="F43" s="76"/>
      <c r="G43" s="218" t="s">
        <v>587</v>
      </c>
      <c r="H43" s="218" t="s">
        <v>587</v>
      </c>
      <c r="I43" s="76"/>
      <c r="J43" s="76"/>
      <c r="K43" s="76"/>
      <c r="L43" s="76"/>
    </row>
    <row r="44" spans="1:12" ht="24.75" customHeight="1" x14ac:dyDescent="0.25">
      <c r="A44" s="78" t="s">
        <v>203</v>
      </c>
      <c r="B44" s="77" t="s">
        <v>200</v>
      </c>
      <c r="C44" s="218" t="s">
        <v>587</v>
      </c>
      <c r="D44" s="218" t="s">
        <v>587</v>
      </c>
      <c r="E44" s="76"/>
      <c r="F44" s="76"/>
      <c r="G44" s="218" t="s">
        <v>587</v>
      </c>
      <c r="H44" s="218" t="s">
        <v>587</v>
      </c>
      <c r="I44" s="76"/>
      <c r="J44" s="76"/>
      <c r="K44" s="76"/>
      <c r="L44" s="76"/>
    </row>
    <row r="45" spans="1:12" ht="90.75" customHeight="1" x14ac:dyDescent="0.25">
      <c r="A45" s="78" t="s">
        <v>201</v>
      </c>
      <c r="B45" s="77" t="s">
        <v>463</v>
      </c>
      <c r="C45" s="218" t="s">
        <v>587</v>
      </c>
      <c r="D45" s="218" t="s">
        <v>587</v>
      </c>
      <c r="E45" s="76"/>
      <c r="F45" s="76"/>
      <c r="G45" s="218" t="s">
        <v>587</v>
      </c>
      <c r="H45" s="218" t="s">
        <v>587</v>
      </c>
      <c r="I45" s="76"/>
      <c r="J45" s="76"/>
      <c r="K45" s="76"/>
      <c r="L45" s="76"/>
    </row>
    <row r="46" spans="1:12" ht="167.25" customHeight="1" x14ac:dyDescent="0.25">
      <c r="A46" s="78" t="s">
        <v>199</v>
      </c>
      <c r="B46" s="77" t="s">
        <v>461</v>
      </c>
      <c r="C46" s="218" t="s">
        <v>587</v>
      </c>
      <c r="D46" s="218" t="s">
        <v>587</v>
      </c>
      <c r="E46" s="76"/>
      <c r="F46" s="76"/>
      <c r="G46" s="218" t="s">
        <v>587</v>
      </c>
      <c r="H46" s="218" t="s">
        <v>587</v>
      </c>
      <c r="I46" s="76"/>
      <c r="J46" s="76"/>
      <c r="K46" s="76"/>
      <c r="L46" s="76"/>
    </row>
    <row r="47" spans="1:12" ht="30.75" customHeight="1" x14ac:dyDescent="0.25">
      <c r="A47" s="78" t="s">
        <v>197</v>
      </c>
      <c r="B47" s="77" t="s">
        <v>198</v>
      </c>
      <c r="C47" s="218" t="s">
        <v>587</v>
      </c>
      <c r="D47" s="218" t="s">
        <v>587</v>
      </c>
      <c r="E47" s="76"/>
      <c r="F47" s="76"/>
      <c r="G47" s="218" t="s">
        <v>587</v>
      </c>
      <c r="H47" s="218" t="s">
        <v>587</v>
      </c>
      <c r="I47" s="76"/>
      <c r="J47" s="76"/>
      <c r="K47" s="76"/>
      <c r="L47" s="76"/>
    </row>
    <row r="48" spans="1:12" ht="37.5" customHeight="1" x14ac:dyDescent="0.25">
      <c r="A48" s="78" t="s">
        <v>473</v>
      </c>
      <c r="B48" s="79" t="s">
        <v>196</v>
      </c>
      <c r="C48" s="218" t="s">
        <v>587</v>
      </c>
      <c r="D48" s="218" t="s">
        <v>587</v>
      </c>
      <c r="E48" s="76"/>
      <c r="F48" s="76"/>
      <c r="G48" s="218" t="s">
        <v>587</v>
      </c>
      <c r="H48" s="218" t="s">
        <v>587</v>
      </c>
      <c r="I48" s="76"/>
      <c r="J48" s="76"/>
      <c r="K48" s="76"/>
      <c r="L48" s="76"/>
    </row>
    <row r="49" spans="1:12" ht="35.25" customHeight="1" x14ac:dyDescent="0.25">
      <c r="A49" s="78">
        <v>4</v>
      </c>
      <c r="B49" s="77" t="s">
        <v>194</v>
      </c>
      <c r="C49" s="218" t="s">
        <v>587</v>
      </c>
      <c r="D49" s="218" t="s">
        <v>587</v>
      </c>
      <c r="E49" s="76"/>
      <c r="F49" s="76"/>
      <c r="G49" s="218" t="s">
        <v>587</v>
      </c>
      <c r="H49" s="218" t="s">
        <v>587</v>
      </c>
      <c r="I49" s="76"/>
      <c r="J49" s="76"/>
      <c r="K49" s="76"/>
      <c r="L49" s="76"/>
    </row>
    <row r="50" spans="1:12" ht="86.25" customHeight="1" x14ac:dyDescent="0.25">
      <c r="A50" s="78" t="s">
        <v>195</v>
      </c>
      <c r="B50" s="77" t="s">
        <v>462</v>
      </c>
      <c r="C50" s="218" t="s">
        <v>587</v>
      </c>
      <c r="D50" s="218" t="s">
        <v>587</v>
      </c>
      <c r="E50" s="76"/>
      <c r="F50" s="76"/>
      <c r="G50" s="218" t="s">
        <v>587</v>
      </c>
      <c r="H50" s="218" t="s">
        <v>587</v>
      </c>
      <c r="I50" s="76"/>
      <c r="J50" s="76"/>
      <c r="K50" s="76"/>
      <c r="L50" s="76"/>
    </row>
    <row r="51" spans="1:12" ht="77.25" customHeight="1" x14ac:dyDescent="0.25">
      <c r="A51" s="78" t="s">
        <v>193</v>
      </c>
      <c r="B51" s="77" t="s">
        <v>464</v>
      </c>
      <c r="C51" s="218" t="s">
        <v>587</v>
      </c>
      <c r="D51" s="218" t="s">
        <v>587</v>
      </c>
      <c r="E51" s="76"/>
      <c r="F51" s="76"/>
      <c r="G51" s="218" t="s">
        <v>587</v>
      </c>
      <c r="H51" s="218" t="s">
        <v>587</v>
      </c>
      <c r="I51" s="76"/>
      <c r="J51" s="76"/>
      <c r="K51" s="76"/>
      <c r="L51" s="76"/>
    </row>
    <row r="52" spans="1:12" ht="71.25" customHeight="1" x14ac:dyDescent="0.25">
      <c r="A52" s="78" t="s">
        <v>191</v>
      </c>
      <c r="B52" s="77" t="s">
        <v>192</v>
      </c>
      <c r="C52" s="218" t="s">
        <v>587</v>
      </c>
      <c r="D52" s="218" t="s">
        <v>587</v>
      </c>
      <c r="E52" s="76"/>
      <c r="F52" s="76"/>
      <c r="G52" s="218" t="s">
        <v>587</v>
      </c>
      <c r="H52" s="218" t="s">
        <v>587</v>
      </c>
      <c r="I52" s="76"/>
      <c r="J52" s="76"/>
      <c r="K52" s="76"/>
      <c r="L52" s="76"/>
    </row>
    <row r="53" spans="1:12" ht="48" customHeight="1" x14ac:dyDescent="0.25">
      <c r="A53" s="78" t="s">
        <v>189</v>
      </c>
      <c r="B53" s="181" t="s">
        <v>465</v>
      </c>
      <c r="C53" s="218" t="s">
        <v>587</v>
      </c>
      <c r="D53" s="218" t="s">
        <v>587</v>
      </c>
      <c r="E53" s="76"/>
      <c r="F53" s="76"/>
      <c r="G53" s="218" t="s">
        <v>587</v>
      </c>
      <c r="H53" s="218" t="s">
        <v>587</v>
      </c>
      <c r="I53" s="76"/>
      <c r="J53" s="76"/>
      <c r="K53" s="76"/>
      <c r="L53" s="76"/>
    </row>
    <row r="54" spans="1:12" ht="46.5" customHeight="1" x14ac:dyDescent="0.25">
      <c r="A54" s="78" t="s">
        <v>466</v>
      </c>
      <c r="B54" s="77" t="s">
        <v>190</v>
      </c>
      <c r="C54" s="218" t="s">
        <v>587</v>
      </c>
      <c r="D54" s="218" t="s">
        <v>587</v>
      </c>
      <c r="E54" s="76"/>
      <c r="F54" s="76"/>
      <c r="G54" s="218" t="s">
        <v>587</v>
      </c>
      <c r="H54" s="218" t="s">
        <v>587</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zoomScale="70" zoomScaleNormal="70" zoomScaleSheetLayoutView="70" workbookViewId="0">
      <selection activeCell="C20" sqref="C20:AC22"/>
    </sheetView>
  </sheetViews>
  <sheetFormatPr defaultColWidth="9.140625" defaultRowHeight="15.75" x14ac:dyDescent="0.25"/>
  <cols>
    <col min="1" max="1" width="9.140625" style="68"/>
    <col min="2" max="2" width="57.85546875" style="68" customWidth="1"/>
    <col min="3" max="6" width="15.2851562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9" width="1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6" t="str">
        <f>'1. паспорт местоположение'!$A$5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69"/>
      <c r="B5" s="69"/>
      <c r="C5" s="69"/>
      <c r="D5" s="69"/>
      <c r="E5" s="69"/>
      <c r="F5" s="69"/>
      <c r="L5" s="69"/>
      <c r="M5" s="69"/>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85"/>
      <c r="B7" s="185"/>
      <c r="C7" s="185"/>
      <c r="D7" s="185"/>
      <c r="E7" s="185"/>
      <c r="F7" s="185"/>
      <c r="G7" s="185"/>
      <c r="H7" s="185"/>
      <c r="I7" s="185"/>
      <c r="J7" s="74"/>
      <c r="K7" s="74"/>
      <c r="L7" s="74"/>
      <c r="M7" s="74"/>
      <c r="N7" s="74"/>
      <c r="O7" s="74"/>
      <c r="P7" s="74"/>
      <c r="Q7" s="74"/>
      <c r="R7" s="74"/>
      <c r="S7" s="74"/>
      <c r="T7" s="74"/>
      <c r="U7" s="74"/>
      <c r="V7" s="74"/>
      <c r="W7" s="74"/>
      <c r="X7" s="74"/>
      <c r="Y7" s="74"/>
      <c r="Z7" s="74"/>
      <c r="AA7" s="74"/>
      <c r="AB7" s="74"/>
      <c r="AC7" s="74"/>
    </row>
    <row r="8" spans="1:29" ht="18.75" x14ac:dyDescent="0.25">
      <c r="A8" s="262" t="s">
        <v>545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85"/>
      <c r="B10" s="185"/>
      <c r="C10" s="185"/>
      <c r="D10" s="185"/>
      <c r="E10" s="185"/>
      <c r="F10" s="185"/>
      <c r="G10" s="185"/>
      <c r="H10" s="185"/>
      <c r="I10" s="18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7" t="s">
        <v>512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29" s="205" customFormat="1" ht="33" customHeight="1" x14ac:dyDescent="0.25">
      <c r="A20" s="388" t="s">
        <v>188</v>
      </c>
      <c r="B20" s="388" t="s">
        <v>187</v>
      </c>
      <c r="C20" s="391" t="s">
        <v>186</v>
      </c>
      <c r="D20" s="391"/>
      <c r="E20" s="392" t="s">
        <v>185</v>
      </c>
      <c r="F20" s="392"/>
      <c r="G20" s="393" t="s">
        <v>616</v>
      </c>
      <c r="H20" s="382" t="s">
        <v>549</v>
      </c>
      <c r="I20" s="383"/>
      <c r="J20" s="383"/>
      <c r="K20" s="383"/>
      <c r="L20" s="382" t="s">
        <v>550</v>
      </c>
      <c r="M20" s="383"/>
      <c r="N20" s="383"/>
      <c r="O20" s="383"/>
      <c r="P20" s="382" t="s">
        <v>607</v>
      </c>
      <c r="Q20" s="383"/>
      <c r="R20" s="383"/>
      <c r="S20" s="383"/>
      <c r="T20" s="382" t="s">
        <v>613</v>
      </c>
      <c r="U20" s="383"/>
      <c r="V20" s="383"/>
      <c r="W20" s="383"/>
      <c r="X20" s="382" t="s">
        <v>617</v>
      </c>
      <c r="Y20" s="383"/>
      <c r="Z20" s="383"/>
      <c r="AA20" s="383"/>
      <c r="AB20" s="384" t="s">
        <v>184</v>
      </c>
      <c r="AC20" s="384"/>
    </row>
    <row r="21" spans="1:29" s="205" customFormat="1" ht="66.75" customHeight="1" x14ac:dyDescent="0.25">
      <c r="A21" s="389"/>
      <c r="B21" s="389"/>
      <c r="C21" s="391"/>
      <c r="D21" s="391"/>
      <c r="E21" s="392"/>
      <c r="F21" s="392"/>
      <c r="G21" s="394"/>
      <c r="H21" s="385" t="s">
        <v>3</v>
      </c>
      <c r="I21" s="385"/>
      <c r="J21" s="385" t="s">
        <v>182</v>
      </c>
      <c r="K21" s="385"/>
      <c r="L21" s="385" t="s">
        <v>3</v>
      </c>
      <c r="M21" s="385"/>
      <c r="N21" s="385" t="s">
        <v>182</v>
      </c>
      <c r="O21" s="385"/>
      <c r="P21" s="385" t="s">
        <v>3</v>
      </c>
      <c r="Q21" s="385"/>
      <c r="R21" s="385" t="s">
        <v>182</v>
      </c>
      <c r="S21" s="385"/>
      <c r="T21" s="385" t="s">
        <v>3</v>
      </c>
      <c r="U21" s="385"/>
      <c r="V21" s="385" t="s">
        <v>182</v>
      </c>
      <c r="W21" s="385"/>
      <c r="X21" s="385" t="s">
        <v>3</v>
      </c>
      <c r="Y21" s="385"/>
      <c r="Z21" s="385" t="s">
        <v>182</v>
      </c>
      <c r="AA21" s="385"/>
      <c r="AB21" s="384"/>
      <c r="AC21" s="384"/>
    </row>
    <row r="22" spans="1:29" s="205" customFormat="1" ht="89.25" customHeight="1" x14ac:dyDescent="0.25">
      <c r="A22" s="390"/>
      <c r="B22" s="390"/>
      <c r="C22" s="255" t="s">
        <v>3</v>
      </c>
      <c r="D22" s="255" t="s">
        <v>182</v>
      </c>
      <c r="E22" s="223" t="s">
        <v>618</v>
      </c>
      <c r="F22" s="223" t="s">
        <v>619</v>
      </c>
      <c r="G22" s="395"/>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55" t="s">
        <v>183</v>
      </c>
      <c r="AC22" s="255" t="s">
        <v>182</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5" customFormat="1" ht="47.25" customHeight="1" x14ac:dyDescent="0.25">
      <c r="A24" s="202">
        <v>1</v>
      </c>
      <c r="B24" s="203" t="s">
        <v>603</v>
      </c>
      <c r="C24" s="204">
        <v>0.57650339143710305</v>
      </c>
      <c r="D24" s="204">
        <v>1.3627697944204513</v>
      </c>
      <c r="E24" s="204">
        <v>0.57650339143710305</v>
      </c>
      <c r="F24" s="204">
        <v>0.57650339143710305</v>
      </c>
      <c r="G24" s="204">
        <v>0</v>
      </c>
      <c r="H24" s="204">
        <v>0</v>
      </c>
      <c r="I24" s="204"/>
      <c r="J24" s="204">
        <v>0</v>
      </c>
      <c r="K24" s="204"/>
      <c r="L24" s="204">
        <v>0.57650339143710305</v>
      </c>
      <c r="M24" s="204"/>
      <c r="N24" s="204">
        <v>1.3627697944204513</v>
      </c>
      <c r="O24" s="204"/>
      <c r="P24" s="204">
        <v>0</v>
      </c>
      <c r="Q24" s="204"/>
      <c r="R24" s="204">
        <v>0</v>
      </c>
      <c r="S24" s="204"/>
      <c r="T24" s="204">
        <v>0</v>
      </c>
      <c r="U24" s="204"/>
      <c r="V24" s="204">
        <v>0</v>
      </c>
      <c r="W24" s="204"/>
      <c r="X24" s="204">
        <v>0</v>
      </c>
      <c r="Y24" s="204"/>
      <c r="Z24" s="204" t="s">
        <v>591</v>
      </c>
      <c r="AA24" s="204"/>
      <c r="AB24" s="204">
        <v>0.57650339143710305</v>
      </c>
      <c r="AC24" s="204">
        <v>1.3627697944204513</v>
      </c>
    </row>
    <row r="25" spans="1:29" s="205" customFormat="1" ht="24" customHeight="1" x14ac:dyDescent="0.25">
      <c r="A25" s="206" t="s">
        <v>608</v>
      </c>
      <c r="B25" s="207" t="s">
        <v>604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591</v>
      </c>
      <c r="AA25" s="204"/>
      <c r="AB25" s="204">
        <v>0</v>
      </c>
      <c r="AC25" s="204">
        <v>0</v>
      </c>
    </row>
    <row r="26" spans="1:29" s="205" customFormat="1" x14ac:dyDescent="0.25">
      <c r="A26" s="206" t="s">
        <v>609</v>
      </c>
      <c r="B26" s="207"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591</v>
      </c>
      <c r="AA26" s="204"/>
      <c r="AB26" s="204">
        <v>0</v>
      </c>
      <c r="AC26" s="204">
        <v>0</v>
      </c>
    </row>
    <row r="27" spans="1:29" s="205" customFormat="1" ht="31.5" x14ac:dyDescent="0.25">
      <c r="A27" s="206" t="s">
        <v>610</v>
      </c>
      <c r="B27" s="207" t="s">
        <v>447</v>
      </c>
      <c r="C27" s="204"/>
      <c r="D27" s="204"/>
      <c r="E27" s="204"/>
      <c r="F27" s="204"/>
      <c r="G27" s="204">
        <v>0</v>
      </c>
      <c r="H27" s="204">
        <v>0</v>
      </c>
      <c r="I27" s="204"/>
      <c r="J27" s="204">
        <v>0</v>
      </c>
      <c r="K27" s="204"/>
      <c r="L27" s="204">
        <v>0.48041949286425256</v>
      </c>
      <c r="M27" s="204"/>
      <c r="N27" s="204">
        <v>1.1249768417138371</v>
      </c>
      <c r="O27" s="204"/>
      <c r="P27" s="204">
        <v>0</v>
      </c>
      <c r="Q27" s="204"/>
      <c r="R27" s="204">
        <v>0</v>
      </c>
      <c r="S27" s="204"/>
      <c r="T27" s="204">
        <v>0</v>
      </c>
      <c r="U27" s="204"/>
      <c r="V27" s="204">
        <v>0</v>
      </c>
      <c r="W27" s="204"/>
      <c r="X27" s="204">
        <v>0</v>
      </c>
      <c r="Y27" s="204"/>
      <c r="Z27" s="204" t="s">
        <v>591</v>
      </c>
      <c r="AA27" s="204"/>
      <c r="AB27" s="204">
        <v>0.48041949286425256</v>
      </c>
      <c r="AC27" s="204">
        <v>1.1249768417138371</v>
      </c>
    </row>
    <row r="28" spans="1:29" s="205" customFormat="1" x14ac:dyDescent="0.25">
      <c r="A28" s="206" t="s">
        <v>611</v>
      </c>
      <c r="B28" s="207"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205" customFormat="1" x14ac:dyDescent="0.25">
      <c r="A29" s="206" t="s">
        <v>612</v>
      </c>
      <c r="B29" s="208" t="s">
        <v>179</v>
      </c>
      <c r="C29" s="204"/>
      <c r="D29" s="204"/>
      <c r="E29" s="204"/>
      <c r="F29" s="204"/>
      <c r="G29" s="204">
        <v>0</v>
      </c>
      <c r="H29" s="204">
        <v>0</v>
      </c>
      <c r="I29" s="204"/>
      <c r="J29" s="204">
        <v>0</v>
      </c>
      <c r="K29" s="204"/>
      <c r="L29" s="204">
        <v>9.608389857285049E-2</v>
      </c>
      <c r="M29" s="204"/>
      <c r="N29" s="204">
        <v>0.23779295270661427</v>
      </c>
      <c r="O29" s="204"/>
      <c r="P29" s="204">
        <v>0</v>
      </c>
      <c r="Q29" s="204"/>
      <c r="R29" s="204">
        <v>0</v>
      </c>
      <c r="S29" s="204"/>
      <c r="T29" s="204">
        <v>0</v>
      </c>
      <c r="U29" s="204"/>
      <c r="V29" s="204">
        <v>0</v>
      </c>
      <c r="W29" s="204"/>
      <c r="X29" s="204">
        <v>0</v>
      </c>
      <c r="Y29" s="204"/>
      <c r="Z29" s="204" t="s">
        <v>591</v>
      </c>
      <c r="AA29" s="204"/>
      <c r="AB29" s="204">
        <v>9.608389857285049E-2</v>
      </c>
      <c r="AC29" s="204">
        <v>0.23779295270661427</v>
      </c>
    </row>
    <row r="30" spans="1:29" s="205" customFormat="1" ht="47.25" x14ac:dyDescent="0.25">
      <c r="A30" s="202" t="s">
        <v>64</v>
      </c>
      <c r="B30" s="203" t="s">
        <v>178</v>
      </c>
      <c r="C30" s="204">
        <v>0.48041949286425251</v>
      </c>
      <c r="D30" s="204">
        <v>1.1249768417138371</v>
      </c>
      <c r="E30" s="204">
        <v>0.48041949286425251</v>
      </c>
      <c r="F30" s="204">
        <v>0.48041949286425251</v>
      </c>
      <c r="G30" s="204">
        <v>0</v>
      </c>
      <c r="H30" s="204">
        <v>0</v>
      </c>
      <c r="I30" s="204"/>
      <c r="J30" s="204">
        <v>0</v>
      </c>
      <c r="K30" s="204"/>
      <c r="L30" s="204">
        <v>0.48041949286425251</v>
      </c>
      <c r="M30" s="204"/>
      <c r="N30" s="204">
        <v>1.1249768417138371</v>
      </c>
      <c r="O30" s="204"/>
      <c r="P30" s="204">
        <v>0</v>
      </c>
      <c r="Q30" s="204"/>
      <c r="R30" s="204">
        <v>0</v>
      </c>
      <c r="S30" s="204"/>
      <c r="T30" s="204">
        <v>0</v>
      </c>
      <c r="U30" s="204"/>
      <c r="V30" s="204">
        <v>0</v>
      </c>
      <c r="W30" s="204"/>
      <c r="X30" s="204">
        <v>0</v>
      </c>
      <c r="Y30" s="204"/>
      <c r="Z30" s="204" t="s">
        <v>591</v>
      </c>
      <c r="AA30" s="204"/>
      <c r="AB30" s="204">
        <v>0.48041949286425251</v>
      </c>
      <c r="AC30" s="204">
        <v>1.1249768417138371</v>
      </c>
    </row>
    <row r="31" spans="1:29" s="205" customFormat="1" x14ac:dyDescent="0.25">
      <c r="A31" s="202" t="s">
        <v>177</v>
      </c>
      <c r="B31" s="207" t="s">
        <v>176</v>
      </c>
      <c r="C31" s="204">
        <v>0.48041949286425251</v>
      </c>
      <c r="D31" s="204">
        <v>1.0808770577573377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205" customFormat="1" ht="31.5" x14ac:dyDescent="0.25">
      <c r="A32" s="202" t="s">
        <v>175</v>
      </c>
      <c r="B32" s="207"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v>0</v>
      </c>
      <c r="D34" s="204">
        <v>4.4099783956499362E-2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7" t="s">
        <v>553</v>
      </c>
      <c r="C36" s="204"/>
      <c r="D36" s="204"/>
      <c r="E36" s="204"/>
      <c r="F36" s="204"/>
      <c r="G36" s="204">
        <v>0</v>
      </c>
      <c r="H36" s="204">
        <v>0</v>
      </c>
      <c r="I36" s="250" t="s">
        <v>600</v>
      </c>
      <c r="J36" s="204">
        <v>0</v>
      </c>
      <c r="K36" s="250" t="s">
        <v>600</v>
      </c>
      <c r="L36" s="204">
        <v>0</v>
      </c>
      <c r="M36" s="250" t="s">
        <v>600</v>
      </c>
      <c r="N36" s="204">
        <v>0</v>
      </c>
      <c r="O36" s="250" t="s">
        <v>600</v>
      </c>
      <c r="P36" s="204">
        <v>0</v>
      </c>
      <c r="Q36" s="250" t="s">
        <v>600</v>
      </c>
      <c r="R36" s="204">
        <v>0</v>
      </c>
      <c r="S36" s="250" t="s">
        <v>600</v>
      </c>
      <c r="T36" s="204">
        <v>0</v>
      </c>
      <c r="U36" s="250" t="s">
        <v>600</v>
      </c>
      <c r="V36" s="204">
        <v>0</v>
      </c>
      <c r="W36" s="250" t="s">
        <v>600</v>
      </c>
      <c r="X36" s="204">
        <v>0</v>
      </c>
      <c r="Y36" s="250" t="s">
        <v>600</v>
      </c>
      <c r="Z36" s="204" t="s">
        <v>591</v>
      </c>
      <c r="AA36" s="250" t="s">
        <v>591</v>
      </c>
      <c r="AB36" s="204">
        <v>0</v>
      </c>
      <c r="AC36" s="204">
        <v>0</v>
      </c>
    </row>
    <row r="37" spans="1:29" s="205" customFormat="1" ht="31.5" x14ac:dyDescent="0.25">
      <c r="A37" s="206" t="s">
        <v>167</v>
      </c>
      <c r="B37" s="209" t="s">
        <v>551</v>
      </c>
      <c r="C37" s="204"/>
      <c r="D37" s="204"/>
      <c r="E37" s="204"/>
      <c r="F37" s="204"/>
      <c r="G37" s="204">
        <v>0</v>
      </c>
      <c r="H37" s="204">
        <v>0</v>
      </c>
      <c r="I37" s="250" t="s">
        <v>600</v>
      </c>
      <c r="J37" s="204">
        <v>0</v>
      </c>
      <c r="K37" s="250" t="s">
        <v>600</v>
      </c>
      <c r="L37" s="204">
        <v>0</v>
      </c>
      <c r="M37" s="250" t="s">
        <v>600</v>
      </c>
      <c r="N37" s="204">
        <v>0</v>
      </c>
      <c r="O37" s="250" t="s">
        <v>600</v>
      </c>
      <c r="P37" s="204">
        <v>0</v>
      </c>
      <c r="Q37" s="250" t="s">
        <v>600</v>
      </c>
      <c r="R37" s="204">
        <v>0</v>
      </c>
      <c r="S37" s="250" t="s">
        <v>600</v>
      </c>
      <c r="T37" s="204">
        <v>0</v>
      </c>
      <c r="U37" s="250" t="s">
        <v>600</v>
      </c>
      <c r="V37" s="204">
        <v>0</v>
      </c>
      <c r="W37" s="250" t="s">
        <v>600</v>
      </c>
      <c r="X37" s="204">
        <v>0</v>
      </c>
      <c r="Y37" s="250" t="s">
        <v>600</v>
      </c>
      <c r="Z37" s="204" t="s">
        <v>591</v>
      </c>
      <c r="AA37" s="250" t="s">
        <v>591</v>
      </c>
      <c r="AB37" s="204">
        <v>0</v>
      </c>
      <c r="AC37" s="204">
        <v>0</v>
      </c>
    </row>
    <row r="38" spans="1:29" s="205" customFormat="1" x14ac:dyDescent="0.25">
      <c r="A38" s="206" t="s">
        <v>166</v>
      </c>
      <c r="B38" s="209" t="s">
        <v>157</v>
      </c>
      <c r="C38" s="204"/>
      <c r="D38" s="204"/>
      <c r="E38" s="204"/>
      <c r="F38" s="204"/>
      <c r="G38" s="204">
        <v>0</v>
      </c>
      <c r="H38" s="204">
        <v>0</v>
      </c>
      <c r="I38" s="250" t="s">
        <v>600</v>
      </c>
      <c r="J38" s="204">
        <v>0</v>
      </c>
      <c r="K38" s="250" t="s">
        <v>600</v>
      </c>
      <c r="L38" s="204">
        <v>0</v>
      </c>
      <c r="M38" s="250" t="s">
        <v>600</v>
      </c>
      <c r="N38" s="204">
        <v>0</v>
      </c>
      <c r="O38" s="250" t="s">
        <v>600</v>
      </c>
      <c r="P38" s="204">
        <v>0</v>
      </c>
      <c r="Q38" s="250" t="s">
        <v>600</v>
      </c>
      <c r="R38" s="204">
        <v>0</v>
      </c>
      <c r="S38" s="250" t="s">
        <v>600</v>
      </c>
      <c r="T38" s="204">
        <v>0</v>
      </c>
      <c r="U38" s="250" t="s">
        <v>600</v>
      </c>
      <c r="V38" s="204">
        <v>0</v>
      </c>
      <c r="W38" s="250" t="s">
        <v>600</v>
      </c>
      <c r="X38" s="204">
        <v>0</v>
      </c>
      <c r="Y38" s="250" t="s">
        <v>600</v>
      </c>
      <c r="Z38" s="204" t="s">
        <v>591</v>
      </c>
      <c r="AA38" s="250" t="s">
        <v>591</v>
      </c>
      <c r="AB38" s="204">
        <v>0</v>
      </c>
      <c r="AC38" s="204">
        <v>0</v>
      </c>
    </row>
    <row r="39" spans="1:29" s="205" customFormat="1" x14ac:dyDescent="0.25">
      <c r="A39" s="206" t="s">
        <v>165</v>
      </c>
      <c r="B39" s="207" t="s">
        <v>552</v>
      </c>
      <c r="C39" s="204"/>
      <c r="D39" s="204"/>
      <c r="E39" s="204"/>
      <c r="F39" s="204"/>
      <c r="G39" s="204">
        <v>0</v>
      </c>
      <c r="H39" s="204">
        <v>0</v>
      </c>
      <c r="I39" s="250" t="s">
        <v>600</v>
      </c>
      <c r="J39" s="204">
        <v>0</v>
      </c>
      <c r="K39" s="250" t="s">
        <v>600</v>
      </c>
      <c r="L39" s="204">
        <v>0</v>
      </c>
      <c r="M39" s="250" t="s">
        <v>600</v>
      </c>
      <c r="N39" s="204">
        <v>0</v>
      </c>
      <c r="O39" s="250" t="s">
        <v>600</v>
      </c>
      <c r="P39" s="204">
        <v>0</v>
      </c>
      <c r="Q39" s="250" t="s">
        <v>600</v>
      </c>
      <c r="R39" s="204">
        <v>0</v>
      </c>
      <c r="S39" s="250" t="s">
        <v>600</v>
      </c>
      <c r="T39" s="204">
        <v>0</v>
      </c>
      <c r="U39" s="250" t="s">
        <v>600</v>
      </c>
      <c r="V39" s="204">
        <v>0</v>
      </c>
      <c r="W39" s="250" t="s">
        <v>600</v>
      </c>
      <c r="X39" s="204">
        <v>0</v>
      </c>
      <c r="Y39" s="250" t="s">
        <v>600</v>
      </c>
      <c r="Z39" s="204" t="s">
        <v>591</v>
      </c>
      <c r="AA39" s="250" t="s">
        <v>591</v>
      </c>
      <c r="AB39" s="204">
        <v>0</v>
      </c>
      <c r="AC39" s="204">
        <v>0</v>
      </c>
    </row>
    <row r="40" spans="1:29" s="205" customFormat="1" x14ac:dyDescent="0.25">
      <c r="A40" s="206" t="s">
        <v>164</v>
      </c>
      <c r="B40" s="207" t="s">
        <v>554</v>
      </c>
      <c r="C40" s="204"/>
      <c r="D40" s="204"/>
      <c r="E40" s="204"/>
      <c r="F40" s="204"/>
      <c r="G40" s="204">
        <v>0</v>
      </c>
      <c r="H40" s="204">
        <v>0</v>
      </c>
      <c r="I40" s="250" t="s">
        <v>600</v>
      </c>
      <c r="J40" s="204">
        <v>0</v>
      </c>
      <c r="K40" s="250" t="s">
        <v>600</v>
      </c>
      <c r="L40" s="204">
        <v>0</v>
      </c>
      <c r="M40" s="250" t="s">
        <v>600</v>
      </c>
      <c r="N40" s="204">
        <v>0</v>
      </c>
      <c r="O40" s="250" t="s">
        <v>600</v>
      </c>
      <c r="P40" s="204">
        <v>0</v>
      </c>
      <c r="Q40" s="250" t="s">
        <v>600</v>
      </c>
      <c r="R40" s="204">
        <v>0</v>
      </c>
      <c r="S40" s="250" t="s">
        <v>600</v>
      </c>
      <c r="T40" s="204">
        <v>0</v>
      </c>
      <c r="U40" s="250" t="s">
        <v>600</v>
      </c>
      <c r="V40" s="204">
        <v>0</v>
      </c>
      <c r="W40" s="250" t="s">
        <v>600</v>
      </c>
      <c r="X40" s="204">
        <v>0</v>
      </c>
      <c r="Y40" s="250" t="s">
        <v>600</v>
      </c>
      <c r="Z40" s="204" t="s">
        <v>591</v>
      </c>
      <c r="AA40" s="250" t="s">
        <v>591</v>
      </c>
      <c r="AB40" s="204">
        <v>0</v>
      </c>
      <c r="AC40" s="204">
        <v>0</v>
      </c>
    </row>
    <row r="41" spans="1:29" s="205" customFormat="1" x14ac:dyDescent="0.25">
      <c r="A41" s="206" t="s">
        <v>163</v>
      </c>
      <c r="B41" s="207" t="s">
        <v>555</v>
      </c>
      <c r="C41" s="204"/>
      <c r="D41" s="204"/>
      <c r="E41" s="204"/>
      <c r="F41" s="204"/>
      <c r="G41" s="204">
        <v>0</v>
      </c>
      <c r="H41" s="204">
        <v>0</v>
      </c>
      <c r="I41" s="250" t="s">
        <v>600</v>
      </c>
      <c r="J41" s="204">
        <v>0</v>
      </c>
      <c r="K41" s="250" t="s">
        <v>600</v>
      </c>
      <c r="L41" s="204">
        <v>0</v>
      </c>
      <c r="M41" s="250" t="s">
        <v>600</v>
      </c>
      <c r="N41" s="204">
        <v>0</v>
      </c>
      <c r="O41" s="250" t="s">
        <v>600</v>
      </c>
      <c r="P41" s="204">
        <v>0</v>
      </c>
      <c r="Q41" s="250" t="s">
        <v>600</v>
      </c>
      <c r="R41" s="204">
        <v>0</v>
      </c>
      <c r="S41" s="250" t="s">
        <v>600</v>
      </c>
      <c r="T41" s="204">
        <v>0</v>
      </c>
      <c r="U41" s="250" t="s">
        <v>600</v>
      </c>
      <c r="V41" s="204">
        <v>0</v>
      </c>
      <c r="W41" s="250" t="s">
        <v>600</v>
      </c>
      <c r="X41" s="204">
        <v>0</v>
      </c>
      <c r="Y41" s="250" t="s">
        <v>600</v>
      </c>
      <c r="Z41" s="204" t="s">
        <v>591</v>
      </c>
      <c r="AA41" s="250" t="s">
        <v>591</v>
      </c>
      <c r="AB41" s="204">
        <v>0</v>
      </c>
      <c r="AC41" s="204">
        <v>0</v>
      </c>
    </row>
    <row r="42" spans="1:29" s="205" customFormat="1" x14ac:dyDescent="0.25">
      <c r="A42" s="206" t="s">
        <v>162</v>
      </c>
      <c r="B42" s="207" t="s">
        <v>556</v>
      </c>
      <c r="C42" s="204"/>
      <c r="D42" s="204"/>
      <c r="E42" s="204"/>
      <c r="F42" s="204"/>
      <c r="G42" s="204">
        <v>0</v>
      </c>
      <c r="H42" s="204">
        <v>0</v>
      </c>
      <c r="I42" s="250" t="s">
        <v>600</v>
      </c>
      <c r="J42" s="204">
        <v>0</v>
      </c>
      <c r="K42" s="250" t="s">
        <v>600</v>
      </c>
      <c r="L42" s="204">
        <v>0</v>
      </c>
      <c r="M42" s="250" t="s">
        <v>600</v>
      </c>
      <c r="N42" s="204">
        <v>0</v>
      </c>
      <c r="O42" s="250" t="s">
        <v>600</v>
      </c>
      <c r="P42" s="204">
        <v>0</v>
      </c>
      <c r="Q42" s="250" t="s">
        <v>600</v>
      </c>
      <c r="R42" s="204">
        <v>0</v>
      </c>
      <c r="S42" s="250" t="s">
        <v>600</v>
      </c>
      <c r="T42" s="204">
        <v>0</v>
      </c>
      <c r="U42" s="250" t="s">
        <v>600</v>
      </c>
      <c r="V42" s="204">
        <v>0</v>
      </c>
      <c r="W42" s="250" t="s">
        <v>600</v>
      </c>
      <c r="X42" s="204">
        <v>0</v>
      </c>
      <c r="Y42" s="250" t="s">
        <v>600</v>
      </c>
      <c r="Z42" s="204" t="s">
        <v>591</v>
      </c>
      <c r="AA42" s="250" t="s">
        <v>591</v>
      </c>
      <c r="AB42" s="204">
        <v>0</v>
      </c>
      <c r="AC42" s="204">
        <v>0</v>
      </c>
    </row>
    <row r="43" spans="1:29" s="205" customFormat="1" x14ac:dyDescent="0.25">
      <c r="A43" s="206" t="s">
        <v>557</v>
      </c>
      <c r="B43" s="207" t="s">
        <v>558</v>
      </c>
      <c r="C43" s="204"/>
      <c r="D43" s="204"/>
      <c r="E43" s="204"/>
      <c r="F43" s="204"/>
      <c r="G43" s="204">
        <v>0</v>
      </c>
      <c r="H43" s="204">
        <v>0</v>
      </c>
      <c r="I43" s="250" t="s">
        <v>600</v>
      </c>
      <c r="J43" s="204">
        <v>0</v>
      </c>
      <c r="K43" s="250" t="s">
        <v>600</v>
      </c>
      <c r="L43" s="204">
        <v>0</v>
      </c>
      <c r="M43" s="250" t="s">
        <v>600</v>
      </c>
      <c r="N43" s="204">
        <v>0</v>
      </c>
      <c r="O43" s="250" t="s">
        <v>600</v>
      </c>
      <c r="P43" s="204">
        <v>0</v>
      </c>
      <c r="Q43" s="250" t="s">
        <v>600</v>
      </c>
      <c r="R43" s="204">
        <v>0</v>
      </c>
      <c r="S43" s="250" t="s">
        <v>600</v>
      </c>
      <c r="T43" s="204">
        <v>0</v>
      </c>
      <c r="U43" s="250" t="s">
        <v>600</v>
      </c>
      <c r="V43" s="204">
        <v>0</v>
      </c>
      <c r="W43" s="250" t="s">
        <v>600</v>
      </c>
      <c r="X43" s="204">
        <v>0</v>
      </c>
      <c r="Y43" s="250" t="s">
        <v>600</v>
      </c>
      <c r="Z43" s="204" t="s">
        <v>591</v>
      </c>
      <c r="AA43" s="250" t="s">
        <v>591</v>
      </c>
      <c r="AB43" s="204">
        <v>0</v>
      </c>
      <c r="AC43" s="204">
        <v>0</v>
      </c>
    </row>
    <row r="44" spans="1:29" s="205" customFormat="1" x14ac:dyDescent="0.25">
      <c r="A44" s="206" t="s">
        <v>559</v>
      </c>
      <c r="B44" s="207" t="s">
        <v>560</v>
      </c>
      <c r="C44" s="204"/>
      <c r="D44" s="204"/>
      <c r="E44" s="204"/>
      <c r="F44" s="204"/>
      <c r="G44" s="204">
        <v>0</v>
      </c>
      <c r="H44" s="204">
        <v>0</v>
      </c>
      <c r="I44" s="250" t="s">
        <v>600</v>
      </c>
      <c r="J44" s="204">
        <v>0</v>
      </c>
      <c r="K44" s="250" t="s">
        <v>600</v>
      </c>
      <c r="L44" s="204">
        <v>0</v>
      </c>
      <c r="M44" s="250" t="s">
        <v>600</v>
      </c>
      <c r="N44" s="204">
        <v>0</v>
      </c>
      <c r="O44" s="250" t="s">
        <v>600</v>
      </c>
      <c r="P44" s="204">
        <v>0</v>
      </c>
      <c r="Q44" s="250" t="s">
        <v>600</v>
      </c>
      <c r="R44" s="204">
        <v>0</v>
      </c>
      <c r="S44" s="250" t="s">
        <v>600</v>
      </c>
      <c r="T44" s="204">
        <v>0</v>
      </c>
      <c r="U44" s="250" t="s">
        <v>600</v>
      </c>
      <c r="V44" s="204">
        <v>0</v>
      </c>
      <c r="W44" s="250" t="s">
        <v>600</v>
      </c>
      <c r="X44" s="204">
        <v>0</v>
      </c>
      <c r="Y44" s="250" t="s">
        <v>600</v>
      </c>
      <c r="Z44" s="204" t="s">
        <v>591</v>
      </c>
      <c r="AA44" s="250" t="s">
        <v>591</v>
      </c>
      <c r="AB44" s="204">
        <v>0</v>
      </c>
      <c r="AC44" s="204">
        <v>0</v>
      </c>
    </row>
    <row r="45" spans="1:29" s="205" customFormat="1" x14ac:dyDescent="0.25">
      <c r="A45" s="206" t="s">
        <v>561</v>
      </c>
      <c r="B45" s="207" t="s">
        <v>562</v>
      </c>
      <c r="C45" s="204"/>
      <c r="D45" s="204"/>
      <c r="E45" s="204"/>
      <c r="F45" s="204"/>
      <c r="G45" s="204">
        <v>0</v>
      </c>
      <c r="H45" s="204">
        <v>0</v>
      </c>
      <c r="I45" s="250" t="s">
        <v>600</v>
      </c>
      <c r="J45" s="204">
        <v>0</v>
      </c>
      <c r="K45" s="250" t="s">
        <v>600</v>
      </c>
      <c r="L45" s="204">
        <v>0</v>
      </c>
      <c r="M45" s="250" t="s">
        <v>600</v>
      </c>
      <c r="N45" s="204">
        <v>0</v>
      </c>
      <c r="O45" s="250" t="s">
        <v>600</v>
      </c>
      <c r="P45" s="204">
        <v>0</v>
      </c>
      <c r="Q45" s="250" t="s">
        <v>600</v>
      </c>
      <c r="R45" s="204">
        <v>0</v>
      </c>
      <c r="S45" s="250" t="s">
        <v>600</v>
      </c>
      <c r="T45" s="204">
        <v>0</v>
      </c>
      <c r="U45" s="250" t="s">
        <v>600</v>
      </c>
      <c r="V45" s="204">
        <v>0</v>
      </c>
      <c r="W45" s="250" t="s">
        <v>600</v>
      </c>
      <c r="X45" s="204">
        <v>0</v>
      </c>
      <c r="Y45" s="250" t="s">
        <v>600</v>
      </c>
      <c r="Z45" s="204" t="s">
        <v>591</v>
      </c>
      <c r="AA45" s="250" t="s">
        <v>591</v>
      </c>
      <c r="AB45" s="204">
        <v>0</v>
      </c>
      <c r="AC45" s="204">
        <v>0</v>
      </c>
    </row>
    <row r="46" spans="1:29" s="205" customFormat="1" x14ac:dyDescent="0.25">
      <c r="A46" s="206" t="s">
        <v>563</v>
      </c>
      <c r="B46" s="207" t="s">
        <v>564</v>
      </c>
      <c r="C46" s="204"/>
      <c r="D46" s="204"/>
      <c r="E46" s="204"/>
      <c r="F46" s="204"/>
      <c r="G46" s="204">
        <v>0</v>
      </c>
      <c r="H46" s="204">
        <v>0</v>
      </c>
      <c r="I46" s="250" t="s">
        <v>600</v>
      </c>
      <c r="J46" s="204"/>
      <c r="K46" s="250" t="s">
        <v>600</v>
      </c>
      <c r="L46" s="204">
        <v>0</v>
      </c>
      <c r="M46" s="250" t="s">
        <v>600</v>
      </c>
      <c r="N46" s="204"/>
      <c r="O46" s="250" t="s">
        <v>600</v>
      </c>
      <c r="P46" s="204">
        <v>0</v>
      </c>
      <c r="Q46" s="250" t="s">
        <v>600</v>
      </c>
      <c r="R46" s="204"/>
      <c r="S46" s="250" t="s">
        <v>600</v>
      </c>
      <c r="T46" s="204">
        <v>0</v>
      </c>
      <c r="U46" s="250" t="s">
        <v>600</v>
      </c>
      <c r="V46" s="204"/>
      <c r="W46" s="250" t="s">
        <v>600</v>
      </c>
      <c r="X46" s="204"/>
      <c r="Y46" s="250" t="s">
        <v>600</v>
      </c>
      <c r="Z46" s="204"/>
      <c r="AA46" s="250" t="s">
        <v>600</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0"/>
      <c r="T47" s="204"/>
      <c r="U47" s="204"/>
      <c r="V47" s="204"/>
      <c r="W47" s="204"/>
      <c r="X47" s="204"/>
      <c r="Y47" s="204"/>
      <c r="Z47" s="204"/>
      <c r="AA47" s="204"/>
      <c r="AB47" s="204"/>
      <c r="AC47" s="204"/>
    </row>
    <row r="48" spans="1:29" s="205" customFormat="1" x14ac:dyDescent="0.25">
      <c r="A48" s="206" t="s">
        <v>160</v>
      </c>
      <c r="B48" s="207" t="s">
        <v>553</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591</v>
      </c>
      <c r="AA48" s="204"/>
      <c r="AB48" s="204">
        <v>0</v>
      </c>
      <c r="AC48" s="204">
        <v>0</v>
      </c>
    </row>
    <row r="49" spans="1:29" s="205" customFormat="1" ht="31.5" x14ac:dyDescent="0.25">
      <c r="A49" s="206" t="s">
        <v>159</v>
      </c>
      <c r="B49" s="209" t="s">
        <v>551</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591</v>
      </c>
      <c r="AA49" s="204"/>
      <c r="AB49" s="204">
        <v>0</v>
      </c>
      <c r="AC49" s="204">
        <v>0</v>
      </c>
    </row>
    <row r="50" spans="1:29" s="205" customFormat="1" x14ac:dyDescent="0.25">
      <c r="A50" s="206"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591</v>
      </c>
      <c r="AA50" s="204"/>
      <c r="AB50" s="204">
        <v>0</v>
      </c>
      <c r="AC50" s="204">
        <v>0</v>
      </c>
    </row>
    <row r="51" spans="1:29" s="205" customFormat="1" ht="31.5" x14ac:dyDescent="0.25">
      <c r="A51" s="206" t="s">
        <v>156</v>
      </c>
      <c r="B51" s="207"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591</v>
      </c>
      <c r="AA51" s="204"/>
      <c r="AB51" s="204">
        <v>0</v>
      </c>
      <c r="AC51" s="204">
        <v>0</v>
      </c>
    </row>
    <row r="52" spans="1:29" s="205" customFormat="1" ht="31.5" x14ac:dyDescent="0.25">
      <c r="A52" s="206" t="s">
        <v>154</v>
      </c>
      <c r="B52" s="207"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591</v>
      </c>
      <c r="AA52" s="204"/>
      <c r="AB52" s="204">
        <v>0</v>
      </c>
      <c r="AC52" s="204">
        <v>0</v>
      </c>
    </row>
    <row r="53" spans="1:29" s="205" customFormat="1" x14ac:dyDescent="0.25">
      <c r="A53" s="206" t="s">
        <v>152</v>
      </c>
      <c r="B53" s="207"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591</v>
      </c>
      <c r="AA53" s="204"/>
      <c r="AB53" s="204">
        <v>0</v>
      </c>
      <c r="AC53" s="204">
        <v>0</v>
      </c>
    </row>
    <row r="54" spans="1:29" s="205" customFormat="1" x14ac:dyDescent="0.25">
      <c r="A54" s="206" t="s">
        <v>150</v>
      </c>
      <c r="B54" s="207" t="s">
        <v>554</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591</v>
      </c>
      <c r="AA54" s="204"/>
      <c r="AB54" s="204">
        <v>0</v>
      </c>
      <c r="AC54" s="204">
        <v>0</v>
      </c>
    </row>
    <row r="55" spans="1:29" s="205" customFormat="1" x14ac:dyDescent="0.25">
      <c r="A55" s="206" t="s">
        <v>565</v>
      </c>
      <c r="B55" s="207" t="s">
        <v>555</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591</v>
      </c>
      <c r="AA55" s="204"/>
      <c r="AB55" s="204">
        <v>0</v>
      </c>
      <c r="AC55" s="204">
        <v>0</v>
      </c>
    </row>
    <row r="56" spans="1:29" s="205" customFormat="1" x14ac:dyDescent="0.25">
      <c r="A56" s="206" t="s">
        <v>566</v>
      </c>
      <c r="B56" s="207" t="s">
        <v>556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591</v>
      </c>
      <c r="AA56" s="204"/>
      <c r="AB56" s="204">
        <v>0</v>
      </c>
      <c r="AC56" s="204">
        <v>0</v>
      </c>
    </row>
    <row r="57" spans="1:29" s="205" customFormat="1" x14ac:dyDescent="0.25">
      <c r="A57" s="206" t="s">
        <v>567</v>
      </c>
      <c r="B57" s="207" t="s">
        <v>558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591</v>
      </c>
      <c r="AA57" s="204"/>
      <c r="AB57" s="204">
        <v>0</v>
      </c>
      <c r="AC57" s="204">
        <v>0</v>
      </c>
    </row>
    <row r="58" spans="1:29" s="205" customFormat="1" x14ac:dyDescent="0.25">
      <c r="A58" s="206" t="s">
        <v>568</v>
      </c>
      <c r="B58" s="207" t="s">
        <v>560</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591</v>
      </c>
      <c r="AA58" s="204"/>
      <c r="AB58" s="204">
        <v>0</v>
      </c>
      <c r="AC58" s="204">
        <v>0</v>
      </c>
    </row>
    <row r="59" spans="1:29" s="205" customFormat="1" x14ac:dyDescent="0.25">
      <c r="A59" s="206" t="s">
        <v>569</v>
      </c>
      <c r="B59" s="207" t="s">
        <v>562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591</v>
      </c>
      <c r="AA59" s="204"/>
      <c r="AB59" s="204">
        <v>0</v>
      </c>
      <c r="AC59" s="204">
        <v>0</v>
      </c>
    </row>
    <row r="60" spans="1:29" s="205" customFormat="1" x14ac:dyDescent="0.25">
      <c r="A60" s="206" t="s">
        <v>570</v>
      </c>
      <c r="B60" s="207" t="s">
        <v>564</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04"/>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v>0.48041949286425251</v>
      </c>
      <c r="D62" s="204">
        <v>1.1249768417138371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591</v>
      </c>
      <c r="AA62" s="204"/>
      <c r="AB62" s="204">
        <v>0</v>
      </c>
      <c r="AC62" s="204">
        <v>0</v>
      </c>
    </row>
    <row r="63" spans="1:29" s="205" customFormat="1" x14ac:dyDescent="0.25">
      <c r="A63" s="206"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591</v>
      </c>
      <c r="AA63" s="204"/>
      <c r="AB63" s="204">
        <v>0</v>
      </c>
      <c r="AC63" s="204">
        <v>0</v>
      </c>
    </row>
    <row r="64" spans="1:29" s="205" customFormat="1" x14ac:dyDescent="0.25">
      <c r="A64" s="206" t="s">
        <v>145</v>
      </c>
      <c r="B64" s="207"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591</v>
      </c>
      <c r="AA64" s="204"/>
      <c r="AB64" s="204">
        <v>0</v>
      </c>
      <c r="AC64" s="204">
        <v>0</v>
      </c>
    </row>
    <row r="65" spans="1:29" s="205" customFormat="1" x14ac:dyDescent="0.25">
      <c r="A65" s="206"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591</v>
      </c>
      <c r="AA65" s="204"/>
      <c r="AB65" s="204">
        <v>0</v>
      </c>
      <c r="AC65" s="204">
        <v>0</v>
      </c>
    </row>
    <row r="66" spans="1:29" s="205" customFormat="1" x14ac:dyDescent="0.25">
      <c r="A66" s="206"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591</v>
      </c>
      <c r="AA66" s="204"/>
      <c r="AB66" s="204">
        <v>0</v>
      </c>
      <c r="AC66" s="204">
        <v>0</v>
      </c>
    </row>
    <row r="67" spans="1:29" s="205" customFormat="1" x14ac:dyDescent="0.25">
      <c r="A67" s="206" t="s">
        <v>142</v>
      </c>
      <c r="B67" s="207" t="s">
        <v>554</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591</v>
      </c>
      <c r="AA67" s="204"/>
      <c r="AB67" s="204">
        <v>0</v>
      </c>
      <c r="AC67" s="204">
        <v>0</v>
      </c>
    </row>
    <row r="68" spans="1:29" s="205" customFormat="1" x14ac:dyDescent="0.25">
      <c r="A68" s="206" t="s">
        <v>571</v>
      </c>
      <c r="B68" s="207" t="s">
        <v>555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591</v>
      </c>
      <c r="AA68" s="204"/>
      <c r="AB68" s="204">
        <v>0</v>
      </c>
      <c r="AC68" s="204">
        <v>0</v>
      </c>
    </row>
    <row r="69" spans="1:29" s="205" customFormat="1" x14ac:dyDescent="0.25">
      <c r="A69" s="206" t="s">
        <v>572</v>
      </c>
      <c r="B69" s="207" t="s">
        <v>556</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591</v>
      </c>
      <c r="AA69" s="204"/>
      <c r="AB69" s="204">
        <v>0</v>
      </c>
      <c r="AC69" s="204">
        <v>0</v>
      </c>
    </row>
    <row r="70" spans="1:29" s="205" customFormat="1" x14ac:dyDescent="0.25">
      <c r="A70" s="206" t="s">
        <v>573</v>
      </c>
      <c r="B70" s="207" t="s">
        <v>558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591</v>
      </c>
      <c r="AA70" s="204"/>
      <c r="AB70" s="204">
        <v>0</v>
      </c>
      <c r="AC70" s="204">
        <v>0</v>
      </c>
    </row>
    <row r="71" spans="1:29" s="205" customFormat="1" x14ac:dyDescent="0.25">
      <c r="A71" s="206" t="s">
        <v>574</v>
      </c>
      <c r="B71" s="207" t="s">
        <v>560</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591</v>
      </c>
      <c r="AA71" s="204"/>
      <c r="AB71" s="204">
        <v>0</v>
      </c>
      <c r="AC71" s="204">
        <v>0</v>
      </c>
    </row>
    <row r="72" spans="1:29" s="205" customFormat="1" x14ac:dyDescent="0.25">
      <c r="A72" s="206" t="s">
        <v>575</v>
      </c>
      <c r="B72" s="207" t="s">
        <v>562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591</v>
      </c>
      <c r="AA72" s="204"/>
      <c r="AB72" s="204">
        <v>0</v>
      </c>
      <c r="AC72" s="204">
        <v>0</v>
      </c>
    </row>
    <row r="73" spans="1:29" s="205" customFormat="1" x14ac:dyDescent="0.25">
      <c r="A73" s="206" t="s">
        <v>576</v>
      </c>
      <c r="B73" s="207" t="s">
        <v>564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04"/>
      <c r="AA73" s="204"/>
      <c r="AB73" s="204">
        <v>0</v>
      </c>
      <c r="AC73" s="204">
        <v>0</v>
      </c>
    </row>
    <row r="74" spans="1:29" s="205" customFormat="1" ht="36.75" customHeight="1" x14ac:dyDescent="0.25">
      <c r="A74" s="202" t="s">
        <v>59</v>
      </c>
      <c r="B74" s="210" t="s">
        <v>229</v>
      </c>
      <c r="C74" s="251"/>
      <c r="D74" s="251"/>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591</v>
      </c>
      <c r="AA74" s="204"/>
      <c r="AB74" s="204">
        <v>0</v>
      </c>
      <c r="AC74" s="204">
        <v>0</v>
      </c>
    </row>
    <row r="75" spans="1:29" s="205" customFormat="1" x14ac:dyDescent="0.25">
      <c r="A75" s="202" t="s">
        <v>57</v>
      </c>
      <c r="B75" s="203" t="s">
        <v>141</v>
      </c>
      <c r="C75" s="251"/>
      <c r="D75" s="251"/>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224</v>
      </c>
      <c r="B76" s="207" t="s">
        <v>553</v>
      </c>
      <c r="C76" s="252"/>
      <c r="D76" s="253"/>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591</v>
      </c>
      <c r="AA76" s="211"/>
      <c r="AB76" s="204">
        <v>0</v>
      </c>
      <c r="AC76" s="204">
        <v>0</v>
      </c>
    </row>
    <row r="77" spans="1:29" s="205" customFormat="1" ht="31.5" x14ac:dyDescent="0.25">
      <c r="A77" s="206" t="s">
        <v>225</v>
      </c>
      <c r="B77" s="209" t="s">
        <v>551</v>
      </c>
      <c r="C77" s="251"/>
      <c r="D77" s="251"/>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591</v>
      </c>
      <c r="AA77" s="204"/>
      <c r="AB77" s="204">
        <v>0</v>
      </c>
      <c r="AC77" s="204">
        <v>0</v>
      </c>
    </row>
    <row r="78" spans="1:29" s="205" customFormat="1" x14ac:dyDescent="0.25">
      <c r="A78" s="206" t="s">
        <v>226</v>
      </c>
      <c r="B78" s="209" t="s">
        <v>157</v>
      </c>
      <c r="C78" s="251"/>
      <c r="D78" s="251"/>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591</v>
      </c>
      <c r="AA78" s="204"/>
      <c r="AB78" s="204">
        <v>0</v>
      </c>
      <c r="AC78" s="204">
        <v>0</v>
      </c>
    </row>
    <row r="79" spans="1:29" s="205" customFormat="1" x14ac:dyDescent="0.25">
      <c r="A79" s="206" t="s">
        <v>227</v>
      </c>
      <c r="B79" s="207" t="s">
        <v>577</v>
      </c>
      <c r="C79" s="251"/>
      <c r="D79" s="251"/>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591</v>
      </c>
      <c r="AA79" s="204"/>
      <c r="AB79" s="204">
        <v>0</v>
      </c>
      <c r="AC79" s="204">
        <v>0</v>
      </c>
    </row>
    <row r="80" spans="1:29" s="205" customFormat="1" x14ac:dyDescent="0.25">
      <c r="A80" s="206" t="s">
        <v>228</v>
      </c>
      <c r="B80" s="207" t="s">
        <v>554</v>
      </c>
      <c r="C80" s="252"/>
      <c r="D80" s="253"/>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591</v>
      </c>
      <c r="AA80" s="211"/>
      <c r="AB80" s="204">
        <v>0</v>
      </c>
      <c r="AC80" s="204">
        <v>0</v>
      </c>
    </row>
    <row r="81" spans="1:29" s="205" customFormat="1" x14ac:dyDescent="0.25">
      <c r="A81" s="206" t="s">
        <v>578</v>
      </c>
      <c r="B81" s="207" t="s">
        <v>555</v>
      </c>
      <c r="C81" s="252"/>
      <c r="D81" s="253"/>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591</v>
      </c>
      <c r="AA81" s="211"/>
      <c r="AB81" s="204">
        <v>0</v>
      </c>
      <c r="AC81" s="204">
        <v>0</v>
      </c>
    </row>
    <row r="82" spans="1:29" s="205" customFormat="1" x14ac:dyDescent="0.25">
      <c r="A82" s="206" t="s">
        <v>579</v>
      </c>
      <c r="B82" s="207" t="s">
        <v>556</v>
      </c>
      <c r="C82" s="252"/>
      <c r="D82" s="253"/>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591</v>
      </c>
      <c r="AA82" s="211"/>
      <c r="AB82" s="204">
        <v>0</v>
      </c>
      <c r="AC82" s="204">
        <v>0</v>
      </c>
    </row>
    <row r="83" spans="1:29" s="205" customFormat="1" x14ac:dyDescent="0.25">
      <c r="A83" s="206" t="s">
        <v>580</v>
      </c>
      <c r="B83" s="207" t="s">
        <v>558</v>
      </c>
      <c r="C83" s="252"/>
      <c r="D83" s="253"/>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591</v>
      </c>
      <c r="AA83" s="211"/>
      <c r="AB83" s="204">
        <v>0</v>
      </c>
      <c r="AC83" s="204">
        <v>0</v>
      </c>
    </row>
    <row r="84" spans="1:29" s="205" customFormat="1" x14ac:dyDescent="0.25">
      <c r="A84" s="206" t="s">
        <v>581</v>
      </c>
      <c r="B84" s="207" t="s">
        <v>560</v>
      </c>
      <c r="C84" s="252"/>
      <c r="D84" s="253"/>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591</v>
      </c>
      <c r="AA84" s="211"/>
      <c r="AB84" s="204">
        <v>0</v>
      </c>
      <c r="AC84" s="204">
        <v>0</v>
      </c>
    </row>
    <row r="85" spans="1:29" s="205" customFormat="1" x14ac:dyDescent="0.25">
      <c r="A85" s="206" t="s">
        <v>582</v>
      </c>
      <c r="B85" s="207" t="s">
        <v>562</v>
      </c>
      <c r="C85" s="252"/>
      <c r="D85" s="253"/>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591</v>
      </c>
      <c r="AA85" s="211"/>
      <c r="AB85" s="204">
        <v>0</v>
      </c>
      <c r="AC85" s="204">
        <v>0</v>
      </c>
    </row>
    <row r="86" spans="1:29" s="205" customFormat="1" ht="13.5" customHeight="1" x14ac:dyDescent="0.25">
      <c r="A86" s="206" t="s">
        <v>583</v>
      </c>
      <c r="B86" s="207" t="s">
        <v>564</v>
      </c>
      <c r="C86" s="254"/>
      <c r="D86" s="253"/>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591</v>
      </c>
      <c r="AA86" s="211"/>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1" t="s">
        <v>525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536</v>
      </c>
      <c r="F22" s="417"/>
      <c r="G22" s="417"/>
      <c r="H22" s="417"/>
      <c r="I22" s="417"/>
      <c r="J22" s="417"/>
      <c r="K22" s="417"/>
      <c r="L22" s="418"/>
      <c r="M22" s="402" t="s">
        <v>50</v>
      </c>
      <c r="N22" s="402" t="s">
        <v>49</v>
      </c>
      <c r="O22" s="402" t="s">
        <v>48</v>
      </c>
      <c r="P22" s="397" t="s">
        <v>259</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444</v>
      </c>
      <c r="J23" s="400" t="s">
        <v>445</v>
      </c>
      <c r="K23" s="400" t="s">
        <v>446</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5" t="s">
        <v>14</v>
      </c>
      <c r="AG24" s="175" t="s">
        <v>13</v>
      </c>
      <c r="AH24" s="176" t="s">
        <v>3</v>
      </c>
      <c r="AI24" s="17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6" zoomScale="9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4" t="str">
        <f>'1. паспорт местоположение'!A5:C5</f>
        <v>Год раскрытия информации: 2026 год</v>
      </c>
      <c r="B5" s="424"/>
      <c r="C5" s="75"/>
      <c r="D5" s="75"/>
      <c r="E5" s="75"/>
      <c r="F5" s="75"/>
      <c r="G5" s="75"/>
      <c r="H5" s="75"/>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ht="18.75" x14ac:dyDescent="0.25">
      <c r="A9" s="262" t="str">
        <f>'1. паспорт местоположение'!A9:C9</f>
        <v>АО "Россети Тюмень"</v>
      </c>
      <c r="B9" s="262"/>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2" t="str">
        <f>'1. паспорт местоположение'!A12:C12</f>
        <v>N_TP3600.PS.0049</v>
      </c>
      <c r="B12" s="262"/>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54" customHeight="1" x14ac:dyDescent="0.25">
      <c r="A15" s="261" t="str">
        <f>'1. паспорт местоположение'!A15:C15</f>
        <v>Техническое перевооружение ПС 110кВ Кутарбитка, ПС 110кВ Сетово, ПС 110кВ КС-8 (установка регистраторов аварийных событий- 3 шт.) (проектирование)</v>
      </c>
      <c r="B15" s="261"/>
      <c r="C15" s="177"/>
      <c r="D15" s="177"/>
      <c r="E15" s="177"/>
      <c r="F15" s="177"/>
      <c r="G15" s="177"/>
      <c r="H15" s="177"/>
    </row>
    <row r="16" spans="1:8" x14ac:dyDescent="0.25">
      <c r="A16" s="260" t="s">
        <v>7</v>
      </c>
      <c r="B16" s="260"/>
      <c r="C16" s="178"/>
      <c r="D16" s="178"/>
      <c r="E16" s="178"/>
      <c r="F16" s="178"/>
      <c r="G16" s="178"/>
      <c r="H16" s="178"/>
    </row>
    <row r="17" spans="1:2" x14ac:dyDescent="0.25">
      <c r="B17" s="152"/>
    </row>
    <row r="18" spans="1:2" ht="33.75" customHeight="1" x14ac:dyDescent="0.25">
      <c r="A18" s="422" t="s">
        <v>526</v>
      </c>
      <c r="B18" s="423"/>
    </row>
    <row r="19" spans="1:2" x14ac:dyDescent="0.25">
      <c r="B19" s="47"/>
    </row>
    <row r="20" spans="1:2" ht="16.5" thickBot="1" x14ac:dyDescent="0.3">
      <c r="B20" s="153"/>
    </row>
    <row r="21" spans="1:2" ht="45.75" thickBot="1" x14ac:dyDescent="0.3">
      <c r="A21" s="154" t="s">
        <v>395</v>
      </c>
      <c r="B21" s="221" t="s">
        <v>595</v>
      </c>
    </row>
    <row r="22" spans="1:2" ht="16.5" thickBot="1" x14ac:dyDescent="0.3">
      <c r="A22" s="154" t="s">
        <v>396</v>
      </c>
      <c r="B22" s="155" t="str">
        <f>'1. паспорт местоположение'!C27</f>
        <v>районы Тюменской области</v>
      </c>
    </row>
    <row r="23" spans="1:2" ht="16.5" thickBot="1" x14ac:dyDescent="0.3">
      <c r="A23" s="154" t="s">
        <v>361</v>
      </c>
      <c r="B23" s="156" t="s">
        <v>594</v>
      </c>
    </row>
    <row r="24" spans="1:2" ht="16.5" thickBot="1" x14ac:dyDescent="0.3">
      <c r="A24" s="154" t="s">
        <v>397</v>
      </c>
      <c r="B24" s="156" t="s">
        <v>593</v>
      </c>
    </row>
    <row r="25" spans="1:2" ht="16.5" thickBot="1" x14ac:dyDescent="0.3">
      <c r="A25" s="157" t="s">
        <v>398</v>
      </c>
      <c r="B25" s="155">
        <v>2027</v>
      </c>
    </row>
    <row r="26" spans="1:2" ht="16.5" thickBot="1" x14ac:dyDescent="0.3">
      <c r="A26" s="158" t="s">
        <v>399</v>
      </c>
      <c r="B26" s="159" t="s">
        <v>614</v>
      </c>
    </row>
    <row r="27" spans="1:2" ht="29.25" thickBot="1" x14ac:dyDescent="0.3">
      <c r="A27" s="164" t="s">
        <v>584</v>
      </c>
      <c r="B27" s="213">
        <v>1.3627697944204513</v>
      </c>
    </row>
    <row r="28" spans="1:2" ht="16.5" thickBot="1" x14ac:dyDescent="0.3">
      <c r="A28" s="161" t="s">
        <v>400</v>
      </c>
      <c r="B28" s="161" t="s">
        <v>585</v>
      </c>
    </row>
    <row r="29" spans="1:2" ht="29.25" thickBot="1" x14ac:dyDescent="0.3">
      <c r="A29" s="165" t="s">
        <v>401</v>
      </c>
      <c r="B29" s="161"/>
    </row>
    <row r="30" spans="1:2" ht="29.25" thickBot="1" x14ac:dyDescent="0.3">
      <c r="A30" s="165" t="s">
        <v>402</v>
      </c>
      <c r="B30" s="161"/>
    </row>
    <row r="31" spans="1:2" ht="16.5" thickBot="1" x14ac:dyDescent="0.3">
      <c r="A31" s="161" t="s">
        <v>403</v>
      </c>
      <c r="B31" s="161"/>
    </row>
    <row r="32" spans="1:2" ht="29.25" thickBot="1" x14ac:dyDescent="0.3">
      <c r="A32" s="165" t="s">
        <v>404</v>
      </c>
      <c r="B32" s="161"/>
    </row>
    <row r="33" spans="1:2" ht="16.5" thickBot="1" x14ac:dyDescent="0.3">
      <c r="A33" s="161" t="s">
        <v>405</v>
      </c>
      <c r="B33" s="161"/>
    </row>
    <row r="34" spans="1:2" ht="16.5" thickBot="1" x14ac:dyDescent="0.3">
      <c r="A34" s="161" t="s">
        <v>406</v>
      </c>
      <c r="B34" s="161"/>
    </row>
    <row r="35" spans="1:2" ht="16.5" thickBot="1" x14ac:dyDescent="0.3">
      <c r="A35" s="161" t="s">
        <v>407</v>
      </c>
      <c r="B35" s="161"/>
    </row>
    <row r="36" spans="1:2" ht="16.5" thickBot="1" x14ac:dyDescent="0.3">
      <c r="A36" s="161" t="s">
        <v>408</v>
      </c>
      <c r="B36" s="161"/>
    </row>
    <row r="37" spans="1:2" ht="29.25" thickBot="1" x14ac:dyDescent="0.3">
      <c r="A37" s="165" t="s">
        <v>409</v>
      </c>
      <c r="B37" s="161"/>
    </row>
    <row r="38" spans="1:2" ht="16.5" thickBot="1" x14ac:dyDescent="0.3">
      <c r="A38" s="161" t="s">
        <v>405</v>
      </c>
      <c r="B38" s="161"/>
    </row>
    <row r="39" spans="1:2" ht="16.5" thickBot="1" x14ac:dyDescent="0.3">
      <c r="A39" s="161" t="s">
        <v>406</v>
      </c>
      <c r="B39" s="161"/>
    </row>
    <row r="40" spans="1:2" ht="16.5" thickBot="1" x14ac:dyDescent="0.3">
      <c r="A40" s="161" t="s">
        <v>407</v>
      </c>
      <c r="B40" s="161"/>
    </row>
    <row r="41" spans="1:2" ht="16.5" thickBot="1" x14ac:dyDescent="0.3">
      <c r="A41" s="161" t="s">
        <v>408</v>
      </c>
      <c r="B41" s="161"/>
    </row>
    <row r="42" spans="1:2" ht="29.25" thickBot="1" x14ac:dyDescent="0.3">
      <c r="A42" s="165" t="s">
        <v>410</v>
      </c>
      <c r="B42" s="161"/>
    </row>
    <row r="43" spans="1:2" ht="16.5" thickBot="1" x14ac:dyDescent="0.3">
      <c r="A43" s="161" t="s">
        <v>405</v>
      </c>
      <c r="B43" s="161"/>
    </row>
    <row r="44" spans="1:2" ht="16.5" thickBot="1" x14ac:dyDescent="0.3">
      <c r="A44" s="161" t="s">
        <v>406</v>
      </c>
      <c r="B44" s="161"/>
    </row>
    <row r="45" spans="1:2" ht="16.5" thickBot="1" x14ac:dyDescent="0.3">
      <c r="A45" s="161" t="s">
        <v>407</v>
      </c>
      <c r="B45" s="161"/>
    </row>
    <row r="46" spans="1:2" ht="16.5" thickBot="1" x14ac:dyDescent="0.3">
      <c r="A46" s="161" t="s">
        <v>408</v>
      </c>
      <c r="B46" s="161"/>
    </row>
    <row r="47" spans="1:2" ht="29.25" thickBot="1" x14ac:dyDescent="0.3">
      <c r="A47" s="160" t="s">
        <v>411</v>
      </c>
      <c r="B47" s="166"/>
    </row>
    <row r="48" spans="1:2" ht="16.5" thickBot="1" x14ac:dyDescent="0.3">
      <c r="A48" s="162" t="s">
        <v>403</v>
      </c>
      <c r="B48" s="166"/>
    </row>
    <row r="49" spans="1:2" ht="16.5" thickBot="1" x14ac:dyDescent="0.3">
      <c r="A49" s="162" t="s">
        <v>412</v>
      </c>
      <c r="B49" s="166"/>
    </row>
    <row r="50" spans="1:2" ht="16.5" thickBot="1" x14ac:dyDescent="0.3">
      <c r="A50" s="162" t="s">
        <v>413</v>
      </c>
      <c r="B50" s="166"/>
    </row>
    <row r="51" spans="1:2" ht="16.5" thickBot="1" x14ac:dyDescent="0.3">
      <c r="A51" s="162" t="s">
        <v>414</v>
      </c>
      <c r="B51" s="166"/>
    </row>
    <row r="52" spans="1:2" ht="16.5" thickBot="1" x14ac:dyDescent="0.3">
      <c r="A52" s="157" t="s">
        <v>415</v>
      </c>
      <c r="B52" s="167"/>
    </row>
    <row r="53" spans="1:2" ht="16.5" thickBot="1" x14ac:dyDescent="0.3">
      <c r="A53" s="157" t="s">
        <v>416</v>
      </c>
      <c r="B53" s="167"/>
    </row>
    <row r="54" spans="1:2" ht="16.5" thickBot="1" x14ac:dyDescent="0.3">
      <c r="A54" s="157" t="s">
        <v>417</v>
      </c>
      <c r="B54" s="167"/>
    </row>
    <row r="55" spans="1:2" ht="16.5" thickBot="1" x14ac:dyDescent="0.3">
      <c r="A55" s="158" t="s">
        <v>418</v>
      </c>
      <c r="B55" s="159"/>
    </row>
    <row r="56" spans="1:2" ht="16.5" thickBot="1" x14ac:dyDescent="0.3">
      <c r="A56" s="234" t="s">
        <v>419</v>
      </c>
      <c r="B56" s="235"/>
    </row>
    <row r="57" spans="1:2" x14ac:dyDescent="0.25">
      <c r="A57" s="225" t="s">
        <v>420</v>
      </c>
      <c r="B57" s="228" t="s">
        <v>602</v>
      </c>
    </row>
    <row r="58" spans="1:2" x14ac:dyDescent="0.25">
      <c r="A58" s="226" t="s">
        <v>421</v>
      </c>
      <c r="B58" s="229"/>
    </row>
    <row r="59" spans="1:2" x14ac:dyDescent="0.25">
      <c r="A59" s="226" t="s">
        <v>422</v>
      </c>
      <c r="B59" s="229"/>
    </row>
    <row r="60" spans="1:2" x14ac:dyDescent="0.25">
      <c r="A60" s="226" t="s">
        <v>423</v>
      </c>
      <c r="B60" s="229"/>
    </row>
    <row r="61" spans="1:2" ht="16.5" thickBot="1" x14ac:dyDescent="0.3">
      <c r="A61" s="227" t="s">
        <v>424</v>
      </c>
      <c r="B61" s="230"/>
    </row>
    <row r="62" spans="1:2" ht="29.25" thickBot="1" x14ac:dyDescent="0.3">
      <c r="A62" s="231" t="s">
        <v>425</v>
      </c>
      <c r="B62" s="233" t="s">
        <v>587</v>
      </c>
    </row>
    <row r="63" spans="1:2" ht="29.25" thickBot="1" x14ac:dyDescent="0.3">
      <c r="A63" s="231" t="s">
        <v>426</v>
      </c>
      <c r="B63" s="233" t="s">
        <v>601</v>
      </c>
    </row>
    <row r="64" spans="1:2" x14ac:dyDescent="0.25">
      <c r="A64" s="236" t="s">
        <v>403</v>
      </c>
      <c r="B64" s="237"/>
    </row>
    <row r="65" spans="1:2" x14ac:dyDescent="0.25">
      <c r="A65" s="238" t="s">
        <v>427</v>
      </c>
      <c r="B65" s="239"/>
    </row>
    <row r="66" spans="1:2" ht="16.5" thickBot="1" x14ac:dyDescent="0.3">
      <c r="A66" s="240" t="s">
        <v>428</v>
      </c>
      <c r="B66" s="241"/>
    </row>
    <row r="67" spans="1:2" ht="16.5" thickBot="1" x14ac:dyDescent="0.3">
      <c r="A67" s="231" t="s">
        <v>429</v>
      </c>
      <c r="B67" s="233" t="s">
        <v>593</v>
      </c>
    </row>
    <row r="68" spans="1:2" ht="16.5" thickBot="1" x14ac:dyDescent="0.3">
      <c r="A68" s="232" t="s">
        <v>430</v>
      </c>
      <c r="B68" s="242"/>
    </row>
    <row r="69" spans="1:2" x14ac:dyDescent="0.25">
      <c r="A69" s="236" t="s">
        <v>431</v>
      </c>
      <c r="B69" s="243" t="str">
        <f>'6.1. Паспорт сетевой график'!H43</f>
        <v>не требуется</v>
      </c>
    </row>
    <row r="70" spans="1:2" x14ac:dyDescent="0.25">
      <c r="A70" s="238" t="s">
        <v>432</v>
      </c>
      <c r="B70" s="244"/>
    </row>
    <row r="71" spans="1:2" ht="16.5" thickBot="1" x14ac:dyDescent="0.3">
      <c r="A71" s="240" t="s">
        <v>433</v>
      </c>
      <c r="B71" s="245"/>
    </row>
    <row r="72" spans="1:2" ht="29.25" thickBot="1" x14ac:dyDescent="0.3">
      <c r="A72" s="224" t="s">
        <v>434</v>
      </c>
      <c r="B72" s="233" t="s">
        <v>601</v>
      </c>
    </row>
    <row r="73" spans="1:2" ht="28.5" customHeight="1" thickBot="1" x14ac:dyDescent="0.3">
      <c r="A73" s="246" t="s">
        <v>435</v>
      </c>
      <c r="B73" s="233" t="s">
        <v>586</v>
      </c>
    </row>
    <row r="74" spans="1:2" x14ac:dyDescent="0.25">
      <c r="A74" s="247" t="s">
        <v>436</v>
      </c>
      <c r="B74" s="247"/>
    </row>
    <row r="75" spans="1:2" x14ac:dyDescent="0.25">
      <c r="A75" s="247" t="s">
        <v>437</v>
      </c>
      <c r="B75" s="247"/>
    </row>
    <row r="76" spans="1:2" x14ac:dyDescent="0.25">
      <c r="A76" s="247" t="s">
        <v>438</v>
      </c>
      <c r="B76" s="247"/>
    </row>
    <row r="77" spans="1:2" x14ac:dyDescent="0.25">
      <c r="A77" s="247" t="s">
        <v>439</v>
      </c>
      <c r="B77" s="247"/>
    </row>
    <row r="78" spans="1:2" ht="16.5" thickBot="1" x14ac:dyDescent="0.3">
      <c r="A78" s="168" t="s">
        <v>440</v>
      </c>
      <c r="B78" s="163"/>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2026-04-23T12:35:26Z</dcterms:modified>
</cp:coreProperties>
</file>