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9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42" i="22" l="1"/>
  <c r="B29" i="22" l="1"/>
  <c r="B152" i="22"/>
  <c r="B148" i="22"/>
  <c r="B144" i="22"/>
  <c r="B140" i="22"/>
  <c r="B136" i="22"/>
  <c r="B132" i="22"/>
  <c r="B51" i="22"/>
  <c r="B128" i="22"/>
  <c r="B124" i="22"/>
  <c r="B96" i="22"/>
  <c r="B120" i="22"/>
  <c r="B72" i="22"/>
  <c r="B30" i="22" l="1"/>
  <c r="C40" i="7"/>
  <c r="B116" i="22" l="1"/>
  <c r="B112" i="22"/>
  <c r="B163" i="22" l="1"/>
  <c r="B108" i="22" l="1"/>
  <c r="B104" i="22"/>
  <c r="B100" i="22"/>
  <c r="B161" i="22" l="1"/>
  <c r="B92" i="22" l="1"/>
  <c r="B88" i="22" l="1"/>
  <c r="B84" i="22"/>
  <c r="B80" i="22"/>
  <c r="B76" i="22"/>
  <c r="B68" i="22"/>
  <c r="B64" i="22"/>
  <c r="B56" i="22"/>
  <c r="B48" i="22"/>
  <c r="B52" i="22"/>
  <c r="B43" i="22"/>
  <c r="B59" i="22"/>
  <c r="B60" i="22" s="1"/>
  <c r="B44" i="22" l="1"/>
  <c r="A11" i="23" l="1"/>
  <c r="A14" i="23"/>
  <c r="A15" i="6" l="1"/>
  <c r="A5" i="24" l="1"/>
  <c r="A9" i="24"/>
  <c r="A15" i="24"/>
  <c r="A12" i="24"/>
  <c r="A15" i="22" l="1"/>
  <c r="B21" i="22" s="1"/>
  <c r="A12" i="22"/>
  <c r="A9" i="22"/>
  <c r="A5" i="22"/>
  <c r="A15" i="5"/>
  <c r="A12" i="5"/>
  <c r="A9" i="5"/>
  <c r="A5" i="5"/>
  <c r="A15" i="16"/>
  <c r="A12" i="16"/>
  <c r="A9" i="16"/>
  <c r="A5" i="16"/>
  <c r="A4" i="23" s="1"/>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<sst xmlns="http://schemas.openxmlformats.org/spreadsheetml/2006/main" count="1763" uniqueCount="764">
  <si>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</si>
  <si>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</si>
  <si>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</si>
  <si>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</si>
  <si>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</si>
  <si>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</si>
  <si>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</si>
  <si>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</si>
  <si>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</si>
  <si>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</si>
  <si>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</si>
  <si>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</si>
  <si>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</si>
  <si>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</si>
  <si>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</si>
  <si>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</si>
  <si>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</si>
  <si>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</si>
  <si>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</si>
  <si>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</si>
  <si>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</si>
  <si>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</si>
  <si>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</si>
  <si>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</si>
  <si>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</si>
  <si>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</si>
  <si>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</si>
  <si>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</si>
  <si>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</si>
  <si>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</si>
  <si>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</si>
  <si>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</si>
  <si>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</si>
  <si>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</si>
  <si>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</si>
  <si>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</si>
  <si>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</si>
  <si>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</si>
  <si>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</si>
  <si>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</si>
  <si>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</si>
  <si>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</si>
  <si>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</si>
  <si>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</si>
  <si>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</si>
  <si>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</si>
  <si>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</si>
  <si>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</si>
  <si>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</si>
  <si>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</si>
  <si>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</si>
  <si>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</si>
  <si>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</si>
  <si>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</si>
  <si>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</si>
  <si>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</si>
  <si>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</si>
  <si>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</si>
  <si>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</si>
  <si>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</si>
  <si>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</si>
  <si>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</si>
  <si>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</si>
  <si>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</si>
  <si>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</si>
  <si>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</si>
  <si>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</si>
  <si>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</si>
  <si>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</si>
  <si>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</si>
  <si>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</si>
  <si>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</si>
  <si>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</si>
  <si>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</si>
  <si>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</si>
  <si>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</si>
  <si>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</si>
  <si>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</si>
  <si>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</si>
  <si>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</si>
  <si>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</si>
  <si>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</si>
  <si>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</si>
  <si>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</si>
  <si>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</si>
  <si>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</si>
  <si>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</si>
  <si>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</si>
  <si>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</si>
  <si>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</si>
  <si>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</si>
  <si>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</si>
  <si>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</si>
  <si>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</si>
  <si>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</si>
  <si>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</si>
  <si>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</si>
  <si>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</si>
  <si>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</si>
  <si>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</si>
  <si>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</si>
  <si>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</si>
  <si>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</si>
  <si>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</si>
  <si>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</si>
  <si>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</si>
  <si>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</si>
  <si>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</si>
  <si>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</si>
  <si>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</si>
  <si>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</si>
  <si>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</si>
  <si>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</si>
  <si>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</si>
  <si>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</si>
  <si>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</si>
  <si>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</si>
  <si>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</si>
  <si>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</si>
  <si>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</si>
  <si>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</si>
  <si>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</si>
  <si>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</si>
  <si>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</si>
  <si>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</si>
  <si>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</si>
  <si>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</si>
  <si>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</si>
  <si>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</si>
  <si>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</si>
  <si>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</si>
  <si>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</si>
  <si>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</si>
  <si>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</si>
  <si>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</si>
  <si>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</si>
  <si>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</si>
  <si>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</si>
  <si>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</si>
  <si>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</si>
  <si>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</si>
  <si>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</si>
  <si>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</si>
  <si>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</si>
  <si>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</si>
  <si>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</si>
  <si>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</si>
  <si>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</si>
  <si>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</si>
  <si>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</si>
  <si>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</si>
  <si>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</si>
  <si>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</si>
  <si>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</si>
  <si>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</si>
  <si>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</si>
  <si>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</si>
  <si>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</si>
  <si>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</si>
  <si>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</si>
  <si>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</si>
  <si>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</si>
  <si>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</si>
  <si>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</si>
  <si>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</si>
  <si>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</si>
  <si>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</si>
  <si>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</si>
  <si>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</si>
  <si>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</si>
  <si>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</si>
  <si>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</si>
  <si>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</si>
  <si>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</si>
  <si>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</si>
  <si>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</si>
  <si>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</si>
  <si>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</si>
  <si>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</si>
  <si>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</si>
  <si>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</si>
  <si>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</si>
  <si>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</si>
  <si>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</si>
  <si>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</si>
  <si>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</si>
  <si>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</si>
  <si>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</si>
  <si>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</si>
  <si>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</si>
  <si>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</si>
  <si>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</si>
  <si>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</si>
  <si>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</si>
  <si>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</si>
  <si>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</si>
  <si>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</si>
  <si>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</si>
  <si>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</si>
  <si>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</si>
  <si>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</si>
  <si>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</si>
  <si>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</si>
  <si>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</si>
  <si>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</si>
  <si>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</si>
  <si>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</si>
  <si>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</si>
  <si>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</si>
  <si>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</si>
  <si>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</si>
  <si>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</si>
  <si>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</si>
  <si>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</si>
  <si>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</si>
  <si>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</si>
  <si>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</si>
  <si>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</si>
  <si>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</si>
  <si>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</si>
  <si>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</si>
  <si>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</si>
  <si>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</si>
  <si>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</si>
  <si>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</si>
  <si>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</si>
  <si>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</si>
  <si>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</si>
  <si>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</si>
  <si>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</si>
  <si>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</si>
  <si>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</si>
  <si>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</si>
  <si>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</si>
  <si>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</si>
  <si>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</si>
  <si>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</si>
  <si>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</si>
  <si>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</si>
  <si>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</si>
  <si>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</si>
  <si>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</si>
  <si>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</si>
  <si>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</si>
  <si>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</si>
  <si>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</si>
  <si>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</si>
  <si>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</si>
  <si>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</si>
  <si>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</si>
  <si>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</si>
  <si>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</si>
  <si>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</si>
  <si>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</si>
  <si>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</si>
  <si>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</si>
  <si>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</si>
  <si>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</si>
  <si>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</si>
  <si>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</si>
  <si>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</si>
  <si>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</si>
  <si>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</si>
  <si>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</si>
  <si>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</si>
  <si>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</si>
  <si>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</si>
  <si>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</si>
  <si>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</si>
  <si>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</si>
  <si>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</si>
  <si>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</si>
  <si>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</si>
  <si>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</si>
  <si>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</si>
  <si>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</si>
  <si>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</si>
  <si>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</si>
  <si>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</si>
  <si>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</si>
  <si>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</si>
  <si>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</si>
  <si>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</si>
  <si>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</si>
  <si>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</si>
  <si>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</si>
  <si>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</si>
  <si>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</si>
  <si>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</si>
  <si>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</si>
  <si>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</si>
  <si>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</si>
  <si>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</si>
  <si>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</si>
  <si>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</si>
  <si>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</si>
  <si>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</si>
  <si>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</si>
  <si>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</si>
  <si>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</si>
  <si>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</si>
  <si>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</si>
  <si>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</si>
  <si>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</si>
  <si>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</si>
  <si>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</si>
  <si>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</si>
  <si>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</si>
  <si>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</si>
  <si>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</si>
  <si>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</si>
  <si>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</si>
  <si>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</si>
  <si>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</si>
  <si>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</si>
  <si>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</si>
  <si>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</si>
  <si>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</si>
  <si>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</si>
  <si>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</si>
  <si>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</si>
  <si>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</si>
  <si>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</si>
  <si>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</si>
  <si>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</si>
  <si>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</si>
  <si>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</si>
  <si>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</si>
  <si>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</si>
  <si>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</si>
  <si>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</si>
  <si>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</si>
  <si>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</si>
  <si>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</si>
  <si>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</si>
  <si>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</si>
  <si>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</si>
  <si>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</si>
  <si>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</si>
  <si>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</si>
  <si>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</si>
  <si>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</si>
  <si>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</si>
  <si>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</si>
  <si>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</si>
  <si>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</si>
  <si>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</si>
  <si>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</si>
  <si>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</si>
  <si>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</si>
  <si>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</si>
  <si>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</si>
  <si>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</si>
  <si>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</si>
  <si>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</si>
  <si>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</si>
  <si>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</si>
  <si>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</si>
  <si>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</si>
  <si>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</si>
  <si>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</si>
  <si>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</si>
  <si>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</si>
  <si>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</si>
  <si>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</si>
  <si>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</si>
  <si>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</si>
  <si>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</si>
  <si>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</si>
  <si>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</si>
  <si>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</si>
  <si>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</si>
  <si>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</si>
  <si>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</si>
  <si>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</si>
  <si>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</si>
  <si>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</si>
  <si>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</si>
  <si>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</si>
  <si>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</si>
  <si>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</si>
  <si>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</si>
  <si>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</si>
  <si>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</si>
  <si>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</si>
  <si>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</si>
  <si>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</si>
  <si>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</si>
  <si>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</si>
  <si>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</si>
  <si>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</si>
  <si>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</si>
  <si>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</si>
  <si>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</si>
  <si>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</si>
  <si>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</si>
  <si>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</si>
  <si>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</si>
  <si>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</si>
  <si>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</si>
  <si>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</si>
  <si>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</si>
  <si>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</si>
  <si>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</si>
  <si>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</si>
  <si>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</si>
  <si>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</si>
  <si>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</si>
  <si>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</si>
  <si>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</si>
  <si>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</si>
  <si>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</si>
  <si>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</si>
  <si>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</si>
  <si>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</si>
  <si>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</si>
  <si>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</si>
  <si>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</si>
  <si>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</si>
  <si>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</si>
  <si>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</si>
  <si>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</si>
  <si>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</si>
  <si>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</si>
  <si>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</si>
  <si>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</si>
  <si>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</si>
  <si>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</si>
  <si>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</si>
  <si>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</si>
  <si>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</si>
  <si>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</si>
  <si>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</si>
  <si>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</si>
  <si>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</si>
  <si>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</si>
  <si>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</si>
  <si>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</si>
  <si>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</si>
  <si>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</si>
  <si>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</si>
  <si>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</si>
  <si>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</si>
  <si>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</si>
  <si>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</si>
  <si>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</si>
  <si>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</si>
  <si>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</si>
  <si>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</si>
  <si>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</si>
  <si>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</si>
  <si>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</si>
  <si>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</si>
  <si>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</si>
  <si>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</si>
  <si>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</si>
  <si>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</si>
  <si>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</si>
  <si>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</si>
  <si>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</si>
  <si>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</si>
  <si>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</si>
  <si>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</si>
  <si>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</si>
  <si>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</si>
  <si>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</si>
  <si>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</si>
  <si>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</si>
  <si>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</si>
  <si>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</si>
  <si>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</si>
  <si>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</si>
  <si>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</si>
  <si>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</si>
  <si>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</si>
  <si>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</si>
  <si>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</si>
  <si>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</si>
  <si>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</si>
  <si>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</si>
  <si>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</si>
  <si>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</si>
  <si>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</si>
  <si>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</si>
  <si>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</si>
  <si>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</si>
  <si>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</si>
  <si>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</si>
  <si>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</si>
  <si>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</si>
  <si>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</si>
  <si>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</si>
  <si>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</si>
  <si>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</si>
  <si>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</si>
  <si>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</si>
  <si>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</si>
  <si>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</si>
  <si>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</si>
  <si>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</si>
  <si>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</si>
  <si>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</si>
  <si>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</si>
  <si>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</si>
  <si>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</si>
  <si>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</si>
  <si>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</si>
  <si>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</si>
  <si>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</si>
  <si>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</si>
  <si>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</si>
  <si>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</si>
  <si>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</si>
  <si>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</si>
  <si>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</si>
  <si>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</si>
  <si>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</si>
  <si>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</si>
  <si>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</si>
  <si>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</si>
  <si>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</si>
  <si>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</si>
  <si>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</si>
  <si>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</si>
  <si>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</si>
  <si>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</si>
  <si>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</si>
  <si>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</si>
  <si>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</si>
  <si>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</si>
  <si>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</si>
  <si>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</si>
  <si>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</si>
  <si>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</si>
  <si>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</si>
  <si>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</si>
  <si>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</si>
  <si>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</si>
  <si>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</si>
  <si>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</si>
  <si>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</si>
  <si>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</si>
  <si>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</si>
  <si>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</si>
  <si>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</si>
  <si>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</si>
  <si>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</si>
  <si>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</si>
  <si>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</si>
  <si>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</si>
  <si>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</si>
  <si>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</si>
  <si>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</si>
  <si>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</si>
  <si>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</si>
  <si>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</si>
  <si>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</si>
  <si>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</si>
  <si>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</si>
  <si>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</si>
  <si>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</si>
  <si>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</si>
  <si>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</si>
  <si>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</si>
  <si>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</si>
  <si>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</si>
  <si>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</si>
  <si>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</si>
  <si>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</si>
  <si>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</si>
  <si>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</si>
  <si>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</si>
  <si>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</si>
  <si>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</si>
  <si>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</si>
  <si>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</si>
  <si>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</si>
  <si>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</si>
  <si>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</si>
  <si>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</si>
  <si>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</si>
  <si>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</si>
  <si>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</si>
  <si>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</si>
  <si>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</si>
  <si>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</si>
  <si>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</si>
  <si>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</si>
  <si>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</si>
  <si>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</si>
  <si>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</si>
  <si>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</si>
  <si>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</si>
  <si>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</si>
  <si>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</si>
  <si>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</si>
  <si>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</si>
  <si>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</si>
  <si>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</si>
  <si>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</si>
  <si>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</si>
  <si>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</si>
  <si>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</si>
  <si>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</si>
  <si>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</si>
  <si>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И</t>
  </si>
  <si>
    <t>Сметная стоимость проекта в ценах 2024 года с НДС, млн. руб.</t>
  </si>
  <si>
    <t>объем заключенного договора US04.1000.2023.697/РЦ-06-3934- от 05.12.2023 . АО "РОССЕТИ ЦИФРА"    в ценах 2023 года с НДС, тыс. руб</t>
  </si>
  <si>
    <t>оплачено по договору, тыс. руб.</t>
  </si>
  <si>
    <t>освоено по договору,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</si>
  <si>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</si>
  <si>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</si>
  <si>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</si>
  <si>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</si>
  <si>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объем заключенного договора US04.1000.2023.616/РЦ-06-3323- от 26.10.2023 . АО "РОССЕТИ ЦИФРА"    в ценах 2023 года с НДС, тыс. руб</t>
  </si>
  <si>
    <t>объем заключенного договора US02.1000.2023.633 от 25.12.2023 . АО "СИЭС ГРУПП"    в ценах 2023 года с НДС, тыс. руб</t>
  </si>
  <si>
    <t>объем заключенного договора LC01.1000.2021.951/6856 от 17.03.2022 . ПАО "Россети"    в ценах 2022 года с НДС, тыс. руб</t>
  </si>
  <si>
    <t>объем заключенного договора US04.1000.2021.671/УВВ-08-3738 от 01.11.2021 . АО "РОССЕТИ ЦИФРА"    в ценах 2021 года с НДС, тыс. руб</t>
  </si>
  <si>
    <t>объем заключенного договора US04.1000.2023.735 от 12.02.2024 . ООО "СИСОФТ КАЗАНЬ"    в ценах 2024 года с НДС, тыс. руб</t>
  </si>
  <si>
    <t>объем заключенного договора US04.1000.2023.459/РЦ-08-3112- от 01.09.2023 . АО "РОССЕТИ ЦИФРА"    в ценах 2023 года с НДС, тыс. руб</t>
  </si>
  <si>
    <t>объем заключенного договора US04.1000.2023.594 от 16.02.2024 . ООО "Компания "Тензор"    в ценах 2024 года с НДС, тыс. руб</t>
  </si>
  <si>
    <t>объем заключенного договора US04.1000.2022.676 от 29.12.2022 . ООО "АйДи-Технологии управления"    в ценах 2022 года с НДС, тыс. руб</t>
  </si>
  <si>
    <t>объем заключенного договора US04.1000.2023.207 от 16.05.2023 . ООО "АйДи-Технологии управления"    в ценах 2023 года с НДС, тыс. руб</t>
  </si>
  <si>
    <t>объем заключенного договора PD01.1000.2022.187/УВВ-08-1196 от 27.04.2022 . АО "РОССЕТИ ЦИФРА"    в ценах 2022 года с НДС, тыс. руб</t>
  </si>
  <si>
    <t>объем заключенного договора US04.1000.2023.429 от 08.09.2023 . ООО "АйДи-Технологии управления"    в ценах 2022 года с НДС, тыс. руб</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</si>
  <si>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</si>
  <si>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</si>
  <si>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</si>
  <si>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</si>
  <si>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</si>
  <si>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</si>
  <si>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</si>
  <si>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</si>
  <si>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</si>
  <si>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</si>
  <si>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ИА АО "Россети Тюмень"</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</si>
  <si>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</si>
  <si>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</si>
  <si>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Протокол №ВЗЛ-23/1/23 от 30.11.2023. Закупка проведена по нескольким объектам ИПР, по результатам которой заключен договор на 91.575.506,06 руб. с НДС. Объем договора на данный объект составляет 20.866.000,00 руб. с НДС.</t>
  </si>
  <si>
    <t>Предоставление права использования ПК "EnergyCS Электрика", ПК "EnergyCS Потери", ПК "EnergyCS Режим", ПК "EnergyCS ТКЗ"для АО "Россети Тюмень"</t>
  </si>
  <si>
    <t>ИТ-закупки</t>
  </si>
  <si>
    <t>Прочие</t>
  </si>
  <si>
    <t>Оборудование</t>
  </si>
  <si>
    <t>Предварительный расчет стоимости.</t>
  </si>
  <si>
    <t>Предварительный расчет стоимости работ</t>
  </si>
  <si>
    <t>ВЗ</t>
  </si>
  <si>
    <t>ЗОУ</t>
  </si>
  <si>
    <t>АО "СИЭС ГРУПП"</t>
  </si>
  <si>
    <t>ООО "СИСОФТ КАЗАНЬ"</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</si>
  <si>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</si>
  <si>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</si>
  <si>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</si>
  <si>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</si>
  <si>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</si>
  <si>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</si>
  <si>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</si>
  <si>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</si>
  <si>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</si>
  <si>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</si>
  <si>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</si>
  <si>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</si>
  <si>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</si>
  <si>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</si>
  <si>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Закупка проведена по нескольким объектам ИПР, по результатам которой заключен договор на 2.322.000,00 руб. с НДС. Объем договора на данный объект составляет 585.000,00 руб. с НДС.</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</si>
  <si>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</si>
  <si>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Закупка проведена по нескольким объектам ИПР, по результатам которой заключен договор на 26.180.382,56 руб. с НДС. Объем договора на данный объект составляет 21.186.000,00 руб. с НДС.</t>
  </si>
  <si>
    <t>Предоставление права использования ПК "Model Studio CS", ИС "CADLib Модель и Архив" для нужд АО "Россети Тюмень"</t>
  </si>
  <si>
    <t>2024.0080</t>
  </si>
  <si>
    <t>ЗОУ ЕП</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</si>
  <si>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</si>
  <si>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</si>
  <si>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</si>
  <si>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</si>
  <si>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</si>
  <si>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</si>
  <si>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</si>
  <si>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</si>
  <si>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</si>
  <si>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</si>
  <si>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</si>
  <si>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</si>
  <si>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</si>
  <si>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</si>
  <si>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</si>
  <si>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2023.1147</t>
  </si>
  <si>
    <t>Расчёт начальной (максимальной) цены.</t>
  </si>
  <si>
    <t>ОЗП</t>
  </si>
  <si>
    <t>ООО "Компания "Тензор"</t>
  </si>
  <si>
    <t>ООО "Сертум-Про"</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</si>
  <si>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</si>
  <si>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</si>
  <si>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</si>
  <si>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</si>
  <si>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</si>
  <si>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</si>
  <si>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</si>
  <si>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</si>
  <si>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</si>
  <si>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2022.1070</t>
  </si>
  <si>
    <t>ЕП</t>
  </si>
  <si>
    <t>ООО "АйДи-Технологии управления"</t>
  </si>
  <si>
    <t>п.5.7.3.3</t>
  </si>
  <si>
    <t>ЦЗК АО "Россети Тюмень"</t>
  </si>
  <si>
    <t>09.12.2022</t>
  </si>
  <si>
    <t>98/22</t>
  </si>
  <si>
    <t>30.12.2022</t>
  </si>
  <si>
    <t>29.12.2022</t>
  </si>
  <si>
    <t>11.01.2023</t>
  </si>
  <si>
    <t>11.09.2023</t>
  </si>
  <si>
    <t>Закупка проведена по нескольким объектам ИПР, по результатам которой заключен договор на 29.399.086,84 руб. с НДС. Объем договора на данный объект составляет 4 729 938,56 руб. с НДС.</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</si>
  <si>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</si>
  <si>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Выполнение работ по созданию подсистемы обмена федеративными сообщениями СЭДО (Подсистема "Федерация ДО") для АО"Россети Тюмень"</t>
  </si>
  <si>
    <t>2023.0314</t>
  </si>
  <si>
    <t>2023.0645</t>
  </si>
  <si>
    <t>26.04.2023</t>
  </si>
  <si>
    <t>24/23</t>
  </si>
  <si>
    <t>22.08.2023</t>
  </si>
  <si>
    <t>55/23</t>
  </si>
  <si>
    <t>02.05.2023</t>
  </si>
  <si>
    <t>16.05.2023</t>
  </si>
  <si>
    <t>31.12.2023</t>
  </si>
  <si>
    <t>01.09.2023</t>
  </si>
  <si>
    <t>08.09.2023</t>
  </si>
  <si>
    <t>02.10.2023</t>
  </si>
  <si>
    <t>31.10.2024</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</si>
  <si>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</si>
  <si>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Закупка проведена по нескольким объектам ИПР, по результатам которой заключен договор на 17.484.398,00 руб. с НДС. Объем договора на данный объект составляет 13 987 518,40 руб. с НДС.</t>
  </si>
  <si>
    <t>Выполнение работ по автоматизации процесса реализации услуг и учета электроэнергии на платформе АИС "Omni-US" АО "Россети
Тюмень"</t>
  </si>
  <si>
    <t>04.05.2022</t>
  </si>
  <si>
    <t>31.07.2023</t>
  </si>
  <si>
    <t>27.04.2022</t>
  </si>
  <si>
    <t>Закупка проведена по нескольким объектам ИПР, по результатам которой заключен договор на 89.538.768,00 руб. с НДС. Объем договора на данный объект составляет 45 046 000,0 руб. с НДС.</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</si>
  <si>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</si>
  <si>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</si>
  <si>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Закупка проведена по нескольким объектам ИПР, по результатам которой заключен договор на 126.047.416,71 руб. с НДС. Объем договора на данный объект составляет 77 823 622,27 руб. с НДС.</t>
  </si>
  <si>
    <t>объем заключенного договора US04.1000.2023.697/РЦ-06-3934-23 от 05.12.2023 . АО "РОССЕТИ ЦИФРА"    в ценах 2022 года с НДС, тыс. Руб</t>
  </si>
  <si>
    <t>объем заключенного договора LC05.1000.2024.266 от 19.08.2024 . ООО "Системлинк"    в ценах 2022 года с НДС, тыс. Руб</t>
  </si>
  <si>
    <t>объем заключенного договора LC05.1000.2024.265 от 09.09.2024 . ООО "ФЕРРУМ АЙТИ ГРУП"    в ценах 2022 года с НДС, тыс. Руб</t>
  </si>
  <si>
    <t>объем заключенного договора US04.1000.2024.620 от 26.12.2024 . ООО "ПИР"    в ценах 2022 года с НДС, тыс. Руб</t>
  </si>
  <si>
    <t>объем заключенного договора LC05.1000.2024.25 от 12.12.2024 . ООО "Омникомм Урал"    в ценах 2022 года с НДС, тыс. Руб</t>
  </si>
  <si>
    <t>Год 2028</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</si>
  <si>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2025–2029 гг.</t>
  </si>
  <si>
    <t>Достижение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t>
  </si>
  <si>
    <t>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</si>
  <si>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</si>
  <si>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Факт (предложение по корректировке факта)</t>
  </si>
  <si>
    <t>Год 2029</t>
  </si>
  <si>
    <t>Предложение по корректировке плана</t>
  </si>
  <si>
    <t>Год раскрытия информации: 2026 год</t>
  </si>
  <si>
    <t>1084,55 млн.руб./шт</t>
  </si>
  <si>
    <t>объем заключенного договора PD01.1000.2024.304/РЦ-Дог08-31 от 30.07.2024. АО "Россети Цифра"    в ценах 2022 года с НДС, тыс. руб</t>
  </si>
  <si>
    <t>объем заключенного договора US04.1000.2022.397 от 31.08.2022 . АО "Россети АСТУ"    в ценах 2022 года с НДС, тыс. руб</t>
  </si>
  <si>
    <t>объем заключенного договора US04.1000.2024.600 от 20.12.2024. АО "Россети Цифра"    в ценах 2022 года с НДС, тыс. руб</t>
  </si>
  <si>
    <t>объем заключенного договора PD01.1000.2024.337/РЦ-Дог08-29 от 07.08.2024. АО "Россети Цифра"    в ценах 2022 года с НДС, тыс. руб</t>
  </si>
  <si>
    <t>объем заключенного договора US04.1000.2025.483 от 27.11.2025. АО "Россети Цифра"    в ценах 2022 года с НДС, тыс. руб</t>
  </si>
  <si>
    <t>объем заключенного договора US04.1000.2024.1111 от 21.02.2025. ООО "ФЕРРУМ АЙТИ ГРУП"  в ценах 2022 года с НДС, тыс. руб</t>
  </si>
  <si>
    <t>объем заключенного договора KP02.1000.2024.632/РЦ-Дог08-04 от 26.02.2025. АО "РОССЕТИ ЦИФРА"  в ценах 2022 года с НДС, тыс. руб</t>
  </si>
  <si>
    <t>объем заключенного договора US04.1000.2025.591/РЦ-Дог08-31 от 29.12.2025. АО "РОССЕТИ ЦИФРА"  в ценах 2022 года с НДС, тыс. руб</t>
  </si>
  <si>
    <t>объем заключенного договора US04.1000.2025.611 от 29.12.2025 от 29.12.2025. ООО "НТК Интерфейс"  в ценах 2022 года с НДС, тыс. руб</t>
  </si>
  <si>
    <t>объем заключенного договора US04.1000.2025.597/РЦ-Дог08-31 от 23.12.2025.АО "РОССЕТИ ЦИФРА" в ценах 2022 года с НДС, тыс.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</si>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</sst>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1" fillId="0" borderId="0"/>
    <xf numFmtId="164" fontId="11" fillId="0" borderId="0" applyFont="0" applyFill="0" applyBorder="0" applyAlignment="0" applyProtection="0"/>
    <xf numFmtId="0" fontId="57" fillId="0" borderId="0"/>
    <xf numFmtId="0" fontId="57" fillId="0" borderId="0"/>
    <xf numFmtId="0" fontId="44" fillId="0" borderId="0"/>
    <xf numFmtId="0" fontId="29" fillId="0" borderId="0"/>
    <xf numFmtId="0" fontId="73" fillId="0" borderId="0"/>
    <xf numFmtId="0" fontId="3" fillId="0" borderId="0"/>
    <xf numFmtId="0" fontId="44" fillId="0" borderId="0"/>
    <xf numFmtId="0" fontId="74" fillId="0" borderId="0"/>
    <xf numFmtId="0" fontId="44" fillId="0" borderId="0"/>
    <xf numFmtId="0" fontId="72" fillId="0" borderId="0"/>
    <xf numFmtId="0" fontId="71" fillId="0" borderId="0"/>
    <xf numFmtId="0" fontId="74"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5" fontId="70"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70"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69"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8"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36" fillId="0" borderId="51" xfId="0" applyFont="1" applyFill="1" applyBorder="1" applyAlignment="1">
      <alignment horizontal="left" vertical="center" wrapText="1"/>
    </xf>
    <xf numFmtId="0" fontId="38"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5" borderId="24" xfId="2" applyFont="1" applyFill="1" applyBorder="1" applyAlignment="1">
      <alignment horizontal="left" vertical="center" wrapText="1"/>
    </xf>
    <xf numFmtId="170"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26" borderId="26"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38" fillId="25" borderId="52" xfId="0" applyNumberFormat="1" applyFont="1" applyFill="1" applyBorder="1" applyAlignment="1">
      <alignment horizontal="left" vertical="center"/>
    </xf>
    <xf numFmtId="0" fontId="40" fillId="0" borderId="53" xfId="2" applyFont="1" applyFill="1" applyBorder="1" applyAlignment="1">
      <alignment horizontal="left" vertical="center" wrapText="1"/>
    </xf>
    <xf numFmtId="170" fontId="36" fillId="0" borderId="54"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72" fontId="40" fillId="0" borderId="1" xfId="0" quotePrefix="1" applyNumberFormat="1" applyFont="1" applyFill="1" applyBorder="1" applyAlignment="1">
      <alignment horizontal="center" vertical="center" wrapText="1"/>
    </xf>
    <xf numFmtId="10" fontId="40" fillId="0" borderId="51"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10" fontId="40" fillId="0" borderId="54" xfId="0" applyNumberFormat="1" applyFont="1" applyFill="1" applyBorder="1" applyAlignment="1">
      <alignment horizontal="left" vertical="center" wrapText="1"/>
    </xf>
    <xf numFmtId="0" fontId="40" fillId="26" borderId="53" xfId="2" applyFont="1" applyFill="1" applyBorder="1" applyAlignment="1">
      <alignment horizontal="left"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2" fillId="0"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40" fillId="0" borderId="30" xfId="2" applyNumberFormat="1" applyFont="1" applyFill="1" applyBorder="1" applyAlignment="1">
      <alignment horizontal="justify" vertical="top" wrapText="1"/>
    </xf>
    <xf numFmtId="4" fontId="40" fillId="26" borderId="51" xfId="0" applyNumberFormat="1" applyFont="1" applyFill="1" applyBorder="1" applyAlignment="1">
      <alignment horizontal="left" vertical="center" wrapText="1"/>
    </xf>
    <xf numFmtId="4" fontId="36" fillId="0" borderId="51" xfId="0" applyNumberFormat="1" applyFont="1" applyFill="1" applyBorder="1" applyAlignment="1">
      <alignment horizontal="left" vertical="center" wrapText="1"/>
    </xf>
    <xf numFmtId="4" fontId="36" fillId="26" borderId="51" xfId="0" applyNumberFormat="1" applyFont="1" applyFill="1" applyBorder="1" applyAlignment="1">
      <alignment horizontal="left" vertical="center" wrapText="1"/>
    </xf>
    <xf numFmtId="4" fontId="40" fillId="0" borderId="51" xfId="0" applyNumberFormat="1" applyFont="1" applyFill="1" applyBorder="1" applyAlignment="1">
      <alignment horizontal="left" vertical="center" wrapText="1"/>
    </xf>
    <xf numFmtId="4" fontId="40" fillId="26" borderId="54" xfId="0" applyNumberFormat="1" applyFont="1" applyFill="1" applyBorder="1" applyAlignment="1">
      <alignment horizontal="left" vertical="center" wrapText="1"/>
    </xf>
    <xf numFmtId="4" fontId="40" fillId="0" borderId="54" xfId="0" applyNumberFormat="1" applyFont="1" applyFill="1" applyBorder="1" applyAlignment="1">
      <alignment horizontal="left" vertical="center" wrapText="1"/>
    </xf>
    <xf numFmtId="4"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170" fontId="36" fillId="26" borderId="51" xfId="0" applyNumberFormat="1" applyFont="1" applyFill="1" applyBorder="1" applyAlignment="1">
      <alignment horizontal="left" vertical="center" wrapText="1"/>
    </xf>
    <xf numFmtId="0" fontId="11" fillId="0" borderId="0" xfId="2" applyFont="1" applyFill="1" applyAlignment="1">
      <alignment horizontal="center"/>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4" fillId="0" borderId="20" xfId="50" applyFont="1" applyBorder="1" applyAlignment="1">
      <alignment horizontal="center"/>
    </xf>
    <xf numFmtId="0" fontId="40"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9"/>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748</v>
      </c>
      <c r="B5" s="290"/>
      <c r="C5" s="290"/>
      <c r="D5" s="156"/>
      <c r="E5" s="156"/>
      <c r="F5" s="156"/>
      <c r="G5" s="156"/>
      <c r="H5" s="156"/>
      <c r="I5" s="156"/>
      <c r="J5" s="156"/>
    </row>
    <row r="6" spans="1:22" s="12" customFormat="1" ht="18.75" x14ac:dyDescent="0.3">
      <c r="A6" s="17"/>
      <c r="F6" s="16"/>
      <c r="G6" s="16"/>
      <c r="H6" s="15"/>
    </row>
    <row r="7" spans="1:22" s="12" customFormat="1" ht="18.75" x14ac:dyDescent="0.2">
      <c r="A7" s="294" t="s">
        <v>9</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520</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525</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603</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521</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6" t="s">
        <v>604</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526</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502</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192" t="s">
        <v>577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2"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7"/>
      <c r="B24" s="288"/>
      <c r="C24" s="289"/>
      <c r="D24" s="29"/>
      <c r="E24" s="29"/>
      <c r="F24" s="29"/>
      <c r="G24" s="29"/>
      <c r="H24" s="29"/>
      <c r="I24" s="28"/>
      <c r="J24" s="28"/>
      <c r="K24" s="28"/>
      <c r="L24" s="28"/>
      <c r="M24" s="28"/>
      <c r="N24" s="28"/>
      <c r="O24" s="28"/>
      <c r="P24" s="28"/>
      <c r="Q24" s="28"/>
      <c r="R24" s="28"/>
      <c r="S24" s="28"/>
      <c r="T24" s="27"/>
      <c r="U24" s="27"/>
      <c r="V24" s="27"/>
    </row>
    <row r="25" spans="1:22" s="181" customFormat="1" ht="58.5" customHeight="1" x14ac:dyDescent="0.2">
      <c r="A25" s="24" t="s">
        <v>62</v>
      </c>
      <c r="B25" s="153" t="s">
        <v>452</v>
      </c>
      <c r="C25" s="164" t="s">
        <v>528</v>
      </c>
      <c r="D25" s="166"/>
      <c r="E25" s="166"/>
      <c r="F25" s="166"/>
      <c r="G25" s="166"/>
      <c r="H25" s="179"/>
      <c r="I25" s="179"/>
      <c r="J25" s="179"/>
      <c r="K25" s="179"/>
      <c r="L25" s="179"/>
      <c r="M25" s="179"/>
      <c r="N25" s="179"/>
      <c r="O25" s="179"/>
      <c r="P25" s="179"/>
      <c r="Q25" s="179"/>
      <c r="R25" s="179"/>
      <c r="S25" s="180"/>
      <c r="T25" s="180"/>
      <c r="U25" s="180"/>
      <c r="V25" s="180"/>
    </row>
    <row r="26" spans="1:22" s="181" customFormat="1" ht="42.75" customHeight="1" x14ac:dyDescent="0.2">
      <c r="A26" s="24" t="s">
        <v>61</v>
      </c>
      <c r="B26" s="153" t="s">
        <v>75</v>
      </c>
      <c r="C26" s="164" t="s">
        <v>529</v>
      </c>
      <c r="D26" s="166"/>
      <c r="E26" s="166"/>
      <c r="F26" s="166"/>
      <c r="G26" s="166"/>
      <c r="H26" s="179"/>
      <c r="I26" s="179"/>
      <c r="J26" s="179"/>
      <c r="K26" s="179"/>
      <c r="L26" s="179"/>
      <c r="M26" s="179"/>
      <c r="N26" s="179"/>
      <c r="O26" s="179"/>
      <c r="P26" s="179"/>
      <c r="Q26" s="179"/>
      <c r="R26" s="179"/>
      <c r="S26" s="180"/>
      <c r="T26" s="180"/>
      <c r="U26" s="180"/>
      <c r="V26" s="180"/>
    </row>
    <row r="27" spans="1:22" s="181" customFormat="1" ht="51.75" customHeight="1" x14ac:dyDescent="0.2">
      <c r="A27" s="24" t="s">
        <v>59</v>
      </c>
      <c r="B27" s="153" t="s">
        <v>74</v>
      </c>
      <c r="C27" s="164" t="s">
        <v>569</v>
      </c>
      <c r="D27" s="166"/>
      <c r="E27" s="166"/>
      <c r="F27" s="166"/>
      <c r="G27" s="166"/>
      <c r="H27" s="179"/>
      <c r="I27" s="179"/>
      <c r="J27" s="179"/>
      <c r="K27" s="179"/>
      <c r="L27" s="179"/>
      <c r="M27" s="179"/>
      <c r="N27" s="179"/>
      <c r="O27" s="179"/>
      <c r="P27" s="179"/>
      <c r="Q27" s="179"/>
      <c r="R27" s="179"/>
      <c r="S27" s="180"/>
      <c r="T27" s="180"/>
      <c r="U27" s="180"/>
      <c r="V27" s="180"/>
    </row>
    <row r="28" spans="1:22" s="181" customFormat="1" ht="42.75" customHeight="1" x14ac:dyDescent="0.2">
      <c r="A28" s="24" t="s">
        <v>58</v>
      </c>
      <c r="B28" s="153" t="s">
        <v>453</v>
      </c>
      <c r="C28" s="164" t="s">
        <v>530</v>
      </c>
      <c r="D28" s="166"/>
      <c r="E28" s="166"/>
      <c r="F28" s="166"/>
      <c r="G28" s="166"/>
      <c r="H28" s="179"/>
      <c r="I28" s="179"/>
      <c r="J28" s="179"/>
      <c r="K28" s="179"/>
      <c r="L28" s="179"/>
      <c r="M28" s="179"/>
      <c r="N28" s="179"/>
      <c r="O28" s="179"/>
      <c r="P28" s="179"/>
      <c r="Q28" s="179"/>
      <c r="R28" s="179"/>
      <c r="S28" s="180"/>
      <c r="T28" s="180"/>
      <c r="U28" s="180"/>
      <c r="V28" s="180"/>
    </row>
    <row r="29" spans="1:22" s="181" customFormat="1" ht="51.75" customHeight="1" x14ac:dyDescent="0.2">
      <c r="A29" s="24" t="s">
        <v>56</v>
      </c>
      <c r="B29" s="153" t="s">
        <v>523</v>
      </c>
      <c r="C29" s="164" t="s">
        <v>530</v>
      </c>
      <c r="D29" s="166"/>
      <c r="E29" s="166"/>
      <c r="F29" s="166"/>
      <c r="G29" s="166"/>
      <c r="H29" s="179"/>
      <c r="I29" s="179"/>
      <c r="J29" s="179"/>
      <c r="K29" s="179"/>
      <c r="L29" s="179"/>
      <c r="M29" s="179"/>
      <c r="N29" s="179"/>
      <c r="O29" s="179"/>
      <c r="P29" s="179"/>
      <c r="Q29" s="179"/>
      <c r="R29" s="179"/>
      <c r="S29" s="180"/>
      <c r="T29" s="180"/>
      <c r="U29" s="180"/>
      <c r="V29" s="180"/>
    </row>
    <row r="30" spans="1:22" s="181" customFormat="1" ht="51.75" customHeight="1" x14ac:dyDescent="0.2">
      <c r="A30" s="24" t="s">
        <v>54</v>
      </c>
      <c r="B30" s="153" t="s">
        <v>454</v>
      </c>
      <c r="C30" s="164" t="s">
        <v>530</v>
      </c>
      <c r="D30" s="166"/>
      <c r="E30" s="166"/>
      <c r="F30" s="166"/>
      <c r="G30" s="166"/>
      <c r="H30" s="179"/>
      <c r="I30" s="179"/>
      <c r="J30" s="179"/>
      <c r="K30" s="179"/>
      <c r="L30" s="179"/>
      <c r="M30" s="179"/>
      <c r="N30" s="179"/>
      <c r="O30" s="179"/>
      <c r="P30" s="179"/>
      <c r="Q30" s="179"/>
      <c r="R30" s="179"/>
      <c r="S30" s="180"/>
      <c r="T30" s="180"/>
      <c r="U30" s="180"/>
      <c r="V30" s="180"/>
    </row>
    <row r="31" spans="1:22" s="181" customFormat="1" ht="51.75" customHeight="1" x14ac:dyDescent="0.2">
      <c r="A31" s="24" t="s">
        <v>73</v>
      </c>
      <c r="B31" s="153" t="s">
        <v>455</v>
      </c>
      <c r="C31" s="164" t="s">
        <v>530</v>
      </c>
      <c r="D31" s="166"/>
      <c r="E31" s="166"/>
      <c r="F31" s="166"/>
      <c r="G31" s="166"/>
      <c r="H31" s="179"/>
      <c r="I31" s="179"/>
      <c r="J31" s="179"/>
      <c r="K31" s="179"/>
      <c r="L31" s="179"/>
      <c r="M31" s="179"/>
      <c r="N31" s="179"/>
      <c r="O31" s="179"/>
      <c r="P31" s="179"/>
      <c r="Q31" s="179"/>
      <c r="R31" s="179"/>
      <c r="S31" s="180"/>
      <c r="T31" s="180"/>
      <c r="U31" s="180"/>
      <c r="V31" s="180"/>
    </row>
    <row r="32" spans="1:22" s="181" customFormat="1" ht="51.75" customHeight="1" x14ac:dyDescent="0.2">
      <c r="A32" s="24" t="s">
        <v>71</v>
      </c>
      <c r="B32" s="153" t="s">
        <v>456</v>
      </c>
      <c r="C32" s="164" t="s">
        <v>530</v>
      </c>
      <c r="D32" s="166"/>
      <c r="E32" s="166"/>
      <c r="F32" s="166"/>
      <c r="G32" s="166"/>
      <c r="H32" s="179"/>
      <c r="I32" s="179"/>
      <c r="J32" s="179"/>
      <c r="K32" s="179"/>
      <c r="L32" s="179"/>
      <c r="M32" s="179"/>
      <c r="N32" s="179"/>
      <c r="O32" s="179"/>
      <c r="P32" s="179"/>
      <c r="Q32" s="179"/>
      <c r="R32" s="179"/>
      <c r="S32" s="180"/>
      <c r="T32" s="180"/>
      <c r="U32" s="180"/>
      <c r="V32" s="180"/>
    </row>
    <row r="33" spans="1:22" s="181" customFormat="1" ht="101.25" customHeight="1" x14ac:dyDescent="0.2">
      <c r="A33" s="24" t="s">
        <v>70</v>
      </c>
      <c r="B33" s="153" t="s">
        <v>457</v>
      </c>
      <c r="C33" s="164" t="s">
        <v>531</v>
      </c>
      <c r="D33" s="166"/>
      <c r="E33" s="166"/>
      <c r="F33" s="166"/>
      <c r="G33" s="166"/>
      <c r="H33" s="179"/>
      <c r="I33" s="179"/>
      <c r="J33" s="179"/>
      <c r="K33" s="179"/>
      <c r="L33" s="179"/>
      <c r="M33" s="179"/>
      <c r="N33" s="179"/>
      <c r="O33" s="179"/>
      <c r="P33" s="179"/>
      <c r="Q33" s="179"/>
      <c r="R33" s="179"/>
      <c r="S33" s="180"/>
      <c r="T33" s="180"/>
      <c r="U33" s="180"/>
      <c r="V33" s="180"/>
    </row>
    <row r="34" spans="1:22" ht="111" customHeight="1" x14ac:dyDescent="0.25">
      <c r="A34" s="24" t="s">
        <v>472</v>
      </c>
      <c r="B34" s="36" t="s">
        <v>524</v>
      </c>
      <c r="C34" s="33"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6" t="s">
        <v>72</v>
      </c>
      <c r="C35" s="33"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6" t="s">
        <v>458</v>
      </c>
      <c r="C36" s="192"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6" t="s">
        <v>459</v>
      </c>
      <c r="C37" s="192" t="s">
        <v>530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6" t="s">
        <v>237</v>
      </c>
      <c r="C38" s="33"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7"/>
      <c r="B39" s="288"/>
      <c r="C39" s="289"/>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6" t="s">
        <v>515</v>
      </c>
      <c r="C40" s="16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496,857331478401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6" t="s">
        <v>497</v>
      </c>
      <c r="C41" s="164"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6" t="s">
        <v>512</v>
      </c>
      <c r="C42" s="164"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6" t="s">
        <v>479</v>
      </c>
      <c r="C43" s="164"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6" t="s">
        <v>503</v>
      </c>
      <c r="C44" s="164"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6" t="s">
        <v>504</v>
      </c>
      <c r="C45" s="164"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6" t="s">
        <v>505</v>
      </c>
      <c r="C46" s="164"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7"/>
      <c r="B47" s="288"/>
      <c r="C47" s="28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6" t="s">
        <v>513</v>
      </c>
      <c r="C48" s="174">
        <v>496.85733147840057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6" t="s">
        <v>514</v>
      </c>
      <c r="C49" s="174">
        <v>392.04261165387663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D43" sqref="D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0" t="str">
        <f>'1. паспорт местоположение'!A7</f>
        <v xml:space="preserve">Паспорт инвестиционного проекта </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533</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f>
        <v>O_NA1000.PR.0020</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521</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526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477</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108</v>
      </c>
      <c r="C19" s="302" t="s">
        <v>375</v>
      </c>
      <c r="D19" s="301" t="s">
        <v>374</v>
      </c>
      <c r="E19" s="301" t="s">
        <v>107</v>
      </c>
      <c r="F19" s="301" t="s">
        <v>106</v>
      </c>
      <c r="G19" s="301" t="s">
        <v>370</v>
      </c>
      <c r="H19" s="301" t="s">
        <v>105</v>
      </c>
      <c r="I19" s="301" t="s">
        <v>104</v>
      </c>
      <c r="J19" s="301" t="s">
        <v>103</v>
      </c>
      <c r="K19" s="301" t="s">
        <v>102</v>
      </c>
      <c r="L19" s="301" t="s">
        <v>101</v>
      </c>
      <c r="M19" s="301" t="s">
        <v>100</v>
      </c>
      <c r="N19" s="301" t="s">
        <v>99</v>
      </c>
      <c r="O19" s="301" t="s">
        <v>98</v>
      </c>
      <c r="P19" s="301" t="s">
        <v>97</v>
      </c>
      <c r="Q19" s="301" t="s">
        <v>373</v>
      </c>
      <c r="R19" s="301"/>
      <c r="S19" s="304" t="s">
        <v>469</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8" t="s">
        <v>371</v>
      </c>
      <c r="R20" s="39" t="s">
        <v>372</v>
      </c>
      <c r="S20" s="304"/>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470</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92</v>
      </c>
      <c r="C25" s="43"/>
      <c r="D25" s="43"/>
      <c r="E25" s="43" t="s">
        <v>91</v>
      </c>
      <c r="F25" s="43" t="s">
        <v>90</v>
      </c>
      <c r="G25" s="43" t="s">
        <v>471</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D43" sqref="D4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533</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f>
        <v>O_NA1000.PR.0020</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521</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1" t="s">
        <v>526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3" t="s">
        <v>482</v>
      </c>
      <c r="B19" s="293"/>
      <c r="C19" s="293"/>
      <c r="D19" s="293"/>
      <c r="E19" s="293"/>
      <c r="F19" s="293"/>
      <c r="G19" s="293"/>
      <c r="H19" s="293"/>
      <c r="I19" s="293"/>
      <c r="J19" s="293"/>
      <c r="K19" s="293"/>
      <c r="L19" s="293"/>
      <c r="M19" s="293"/>
      <c r="N19" s="293"/>
      <c r="O19" s="293"/>
      <c r="P19" s="293"/>
      <c r="Q19" s="293"/>
      <c r="R19" s="293"/>
      <c r="S19" s="293"/>
      <c r="T19" s="293"/>
    </row>
    <row r="20" spans="1:113"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228</v>
      </c>
      <c r="C21" s="313"/>
      <c r="D21" s="316" t="s">
        <v>130</v>
      </c>
      <c r="E21" s="312" t="s">
        <v>510</v>
      </c>
      <c r="F21" s="313"/>
      <c r="G21" s="312" t="s">
        <v>278</v>
      </c>
      <c r="H21" s="313"/>
      <c r="I21" s="312" t="s">
        <v>129</v>
      </c>
      <c r="J21" s="313"/>
      <c r="K21" s="316" t="s">
        <v>128</v>
      </c>
      <c r="L21" s="312" t="s">
        <v>127</v>
      </c>
      <c r="M21" s="313"/>
      <c r="N21" s="312" t="s">
        <v>506</v>
      </c>
      <c r="O21" s="313"/>
      <c r="P21" s="316" t="s">
        <v>126</v>
      </c>
      <c r="Q21" s="305" t="s">
        <v>125</v>
      </c>
      <c r="R21" s="306"/>
      <c r="S21" s="305" t="s">
        <v>124</v>
      </c>
      <c r="T21" s="307"/>
    </row>
    <row r="22" spans="1:113" ht="204.75" customHeight="1" x14ac:dyDescent="0.25">
      <c r="A22" s="310"/>
      <c r="B22" s="314"/>
      <c r="C22" s="315"/>
      <c r="D22" s="319"/>
      <c r="E22" s="314"/>
      <c r="F22" s="315"/>
      <c r="G22" s="314"/>
      <c r="H22" s="315"/>
      <c r="I22" s="314"/>
      <c r="J22" s="315"/>
      <c r="K22" s="317"/>
      <c r="L22" s="314"/>
      <c r="M22" s="315"/>
      <c r="N22" s="314"/>
      <c r="O22" s="315"/>
      <c r="P22" s="317"/>
      <c r="Q22" s="91" t="s">
        <v>123</v>
      </c>
      <c r="R22" s="91" t="s">
        <v>481</v>
      </c>
      <c r="S22" s="91" t="s">
        <v>122</v>
      </c>
      <c r="T22" s="91" t="s">
        <v>121</v>
      </c>
    </row>
    <row r="23" spans="1:113" ht="51.75" customHeight="1" x14ac:dyDescent="0.25">
      <c r="A23" s="311"/>
      <c r="B23" s="154" t="s">
        <v>119</v>
      </c>
      <c r="C23" s="154" t="s">
        <v>120</v>
      </c>
      <c r="D23" s="31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18" t="s">
        <v>516</v>
      </c>
      <c r="C29" s="318"/>
      <c r="D29" s="318"/>
      <c r="E29" s="318"/>
      <c r="F29" s="318"/>
      <c r="G29" s="318"/>
      <c r="H29" s="318"/>
      <c r="I29" s="318"/>
      <c r="J29" s="318"/>
      <c r="K29" s="318"/>
      <c r="L29" s="318"/>
      <c r="M29" s="318"/>
      <c r="N29" s="318"/>
      <c r="O29" s="318"/>
      <c r="P29" s="318"/>
      <c r="Q29" s="318"/>
      <c r="R29" s="31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43" sqref="D4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1" t="s">
        <v>533</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f>
        <v>O_NA1000.PR.0020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1" t="s">
        <v>521</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1" t="s">
        <v>526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484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5" customFormat="1" ht="21" customHeight="1" x14ac:dyDescent="0.25"/>
    <row r="21" spans="1:27" ht="15.75" customHeight="1" x14ac:dyDescent="0.25">
      <c r="A21" s="320" t="s">
        <v>5</v>
      </c>
      <c r="B21" s="322" t="s">
        <v>490</v>
      </c>
      <c r="C21" s="323"/>
      <c r="D21" s="322" t="s">
        <v>492</v>
      </c>
      <c r="E21" s="323"/>
      <c r="F21" s="305" t="s">
        <v>102</v>
      </c>
      <c r="G21" s="307"/>
      <c r="H21" s="307"/>
      <c r="I21" s="306"/>
      <c r="J21" s="320" t="s">
        <v>493</v>
      </c>
      <c r="K21" s="322" t="s">
        <v>494</v>
      </c>
      <c r="L21" s="323"/>
      <c r="M21" s="322" t="s">
        <v>495</v>
      </c>
      <c r="N21" s="323"/>
      <c r="O21" s="322" t="s">
        <v>483</v>
      </c>
      <c r="P21" s="323"/>
      <c r="Q21" s="322" t="s">
        <v>135</v>
      </c>
      <c r="R21" s="323"/>
      <c r="S21" s="320" t="s">
        <v>134</v>
      </c>
      <c r="T21" s="320" t="s">
        <v>496</v>
      </c>
      <c r="U21" s="320" t="s">
        <v>491</v>
      </c>
      <c r="V21" s="322" t="s">
        <v>133</v>
      </c>
      <c r="W21" s="323"/>
      <c r="X21" s="305" t="s">
        <v>125</v>
      </c>
      <c r="Y21" s="307"/>
      <c r="Z21" s="305" t="s">
        <v>124</v>
      </c>
      <c r="AA21" s="307"/>
    </row>
    <row r="22" spans="1:27" ht="216" customHeight="1" x14ac:dyDescent="0.25">
      <c r="A22" s="326"/>
      <c r="B22" s="324"/>
      <c r="C22" s="325"/>
      <c r="D22" s="324"/>
      <c r="E22" s="325"/>
      <c r="F22" s="305" t="s">
        <v>132</v>
      </c>
      <c r="G22" s="306"/>
      <c r="H22" s="305" t="s">
        <v>131</v>
      </c>
      <c r="I22" s="306"/>
      <c r="J22" s="321"/>
      <c r="K22" s="324"/>
      <c r="L22" s="325"/>
      <c r="M22" s="324"/>
      <c r="N22" s="325"/>
      <c r="O22" s="324"/>
      <c r="P22" s="325"/>
      <c r="Q22" s="324"/>
      <c r="R22" s="325"/>
      <c r="S22" s="321"/>
      <c r="T22" s="321"/>
      <c r="U22" s="321"/>
      <c r="V22" s="324"/>
      <c r="W22" s="325"/>
      <c r="X22" s="91" t="s">
        <v>123</v>
      </c>
      <c r="Y22" s="91" t="s">
        <v>481</v>
      </c>
      <c r="Z22" s="91" t="s">
        <v>122</v>
      </c>
      <c r="AA22" s="91" t="s">
        <v>121</v>
      </c>
    </row>
    <row r="23" spans="1:27" ht="60" customHeight="1" x14ac:dyDescent="0.25">
      <c r="A23" s="321"/>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Normal="70"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f>
        <v>Год раскрытия информации: 2026 год</v>
      </c>
      <c r="B5" s="290"/>
      <c r="C5" s="29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
        <v>603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7"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476</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488</v>
      </c>
      <c r="C22" s="30" t="s">
        <v>741</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742</v>
      </c>
      <c r="D23" s="23"/>
      <c r="E23" s="23"/>
      <c r="F23" s="23"/>
      <c r="G23" s="23"/>
      <c r="H23" s="23"/>
      <c r="I23" s="23"/>
      <c r="J23" s="23"/>
      <c r="K23" s="23"/>
      <c r="L23" s="23"/>
      <c r="M23" s="23"/>
      <c r="N23" s="23"/>
      <c r="O23" s="23"/>
      <c r="P23" s="23"/>
      <c r="Q23" s="23"/>
      <c r="R23" s="23"/>
      <c r="S23" s="23"/>
      <c r="T23" s="23"/>
      <c r="U23" s="23"/>
    </row>
    <row r="24" spans="1:21" ht="47.25" x14ac:dyDescent="0.25">
      <c r="A24" s="227" t="s">
        <v>62</v>
      </c>
      <c r="B24" s="226" t="s">
        <v>508</v>
      </c>
      <c r="C24" s="226" t="s">
        <v>743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268" t="s">
        <v>749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602</v>
      </c>
      <c r="D26" s="23"/>
      <c r="E26" s="23"/>
      <c r="F26" s="23"/>
      <c r="G26" s="23"/>
      <c r="H26" s="23"/>
      <c r="I26" s="23"/>
      <c r="J26" s="23"/>
      <c r="K26" s="23"/>
      <c r="L26" s="23"/>
      <c r="M26" s="23"/>
      <c r="N26" s="23"/>
      <c r="O26" s="23"/>
      <c r="P26" s="23"/>
      <c r="Q26" s="23"/>
      <c r="R26" s="23"/>
      <c r="S26" s="23"/>
      <c r="T26" s="23"/>
      <c r="U26" s="23"/>
    </row>
    <row r="27" spans="1:21" ht="268.5" customHeight="1" x14ac:dyDescent="0.25">
      <c r="A27" s="24" t="s">
        <v>58</v>
      </c>
      <c r="B27" s="225" t="s">
        <v>489</v>
      </c>
      <c r="C27" s="25" t="s">
        <v>744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D43" sqref="D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9"/>
      <c r="AB6" s="14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9"/>
      <c r="AB7" s="14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0"/>
      <c r="AB8" s="150"/>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1"/>
      <c r="AB9" s="15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9"/>
      <c r="AB10" s="149"/>
    </row>
    <row r="11" spans="1:28" ht="15.75" x14ac:dyDescent="0.25">
      <c r="A11" s="297" t="str">
        <f>'1. паспорт местоположение'!A12:C12</f>
        <v>O_NA1000.PR.0020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0"/>
      <c r="AB11" s="150"/>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0"/>
      <c r="AB14" s="150"/>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1"/>
      <c r="AB15" s="15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0"/>
      <c r="AB16" s="16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0"/>
      <c r="AB17" s="16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0"/>
      <c r="AB18" s="16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0"/>
      <c r="AB19" s="16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1"/>
      <c r="AB20" s="16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1"/>
      <c r="AB21" s="161"/>
    </row>
    <row r="22" spans="1:28" x14ac:dyDescent="0.25">
      <c r="A22" s="330" t="s">
        <v>507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2"/>
      <c r="AB22" s="162"/>
    </row>
    <row r="23" spans="1:28" ht="32.25" customHeight="1" x14ac:dyDescent="0.25">
      <c r="A23" s="332" t="s">
        <v>366</v>
      </c>
      <c r="B23" s="333"/>
      <c r="C23" s="333"/>
      <c r="D23" s="333"/>
      <c r="E23" s="333"/>
      <c r="F23" s="333"/>
      <c r="G23" s="333"/>
      <c r="H23" s="333"/>
      <c r="I23" s="333"/>
      <c r="J23" s="333"/>
      <c r="K23" s="333"/>
      <c r="L23" s="334"/>
      <c r="M23" s="331" t="s">
        <v>367</v>
      </c>
      <c r="N23" s="331"/>
      <c r="O23" s="331"/>
      <c r="P23" s="331"/>
      <c r="Q23" s="331"/>
      <c r="R23" s="331"/>
      <c r="S23" s="331"/>
      <c r="T23" s="331"/>
      <c r="U23" s="331"/>
      <c r="V23" s="331"/>
      <c r="W23" s="331"/>
      <c r="X23" s="331"/>
      <c r="Y23" s="331"/>
      <c r="Z23" s="33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518</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O_NA1000.PR.0020</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485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6" t="s">
        <v>86</v>
      </c>
      <c r="F19" s="337"/>
      <c r="G19" s="337"/>
      <c r="H19" s="337"/>
      <c r="I19" s="338"/>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5" zoomScaleNormal="55" zoomScaleSheetLayoutView="85" zoomScalePageLayoutView="50" workbookViewId="0">
      <selection activeCell="A43" sqref="A43:AJ43"/>
    </sheetView>
  </sheetViews>
  <sheetFormatPr defaultColWidth="10.28515625" defaultRowHeight="15.75" x14ac:dyDescent="0.25"/>
  <cols>
    <col min="1" max="1" width="70" style="182" customWidth="1"/>
    <col min="2" max="2" width="23.42578125" style="182" customWidth="1"/>
    <col min="3" max="3" width="16.7109375" style="182" hidden="1" customWidth="1"/>
    <col min="4" max="4" width="22.140625" style="182" hidden="1" customWidth="1"/>
    <col min="5" max="5" width="20.28515625" style="182" hidden="1" customWidth="1"/>
    <col min="6" max="9" width="16.7109375" style="182" hidden="1" customWidth="1"/>
    <col min="10" max="10" width="19" style="182" hidden="1" customWidth="1"/>
    <col min="11" max="11" width="16.7109375" style="182" hidden="1" customWidth="1"/>
    <col min="12" max="12" width="18.5703125" style="182" hidden="1" customWidth="1"/>
    <col min="13" max="36" width="16.7109375" style="182" hidden="1" customWidth="1"/>
    <col min="37" max="57" width="16.7109375" style="182" customWidth="1"/>
    <col min="58" max="16384" width="10.28515625" style="18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575</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8"/>
    </row>
    <row r="7" spans="1:44" s="12" customFormat="1" x14ac:dyDescent="0.2">
      <c r="A7" s="407" t="s">
        <v>9</v>
      </c>
      <c r="B7" s="407"/>
      <c r="C7" s="407"/>
      <c r="D7" s="407"/>
      <c r="E7" s="407"/>
      <c r="F7" s="407"/>
      <c r="G7" s="407"/>
      <c r="H7" s="407"/>
      <c r="I7" s="407"/>
      <c r="J7" s="407"/>
      <c r="K7" s="407"/>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row>
    <row r="8" spans="1:44" s="12" customFormat="1" x14ac:dyDescent="0.2">
      <c r="A8" s="186"/>
      <c r="B8" s="186"/>
      <c r="C8" s="186"/>
      <c r="D8" s="186"/>
      <c r="E8" s="186"/>
      <c r="F8" s="186"/>
      <c r="G8" s="186"/>
      <c r="H8" s="186"/>
      <c r="I8" s="186"/>
      <c r="J8" s="186"/>
      <c r="K8" s="186"/>
      <c r="L8" s="165"/>
      <c r="M8" s="165"/>
      <c r="N8" s="165"/>
      <c r="O8" s="165"/>
      <c r="P8" s="165"/>
      <c r="Q8" s="165"/>
      <c r="R8" s="165"/>
      <c r="S8" s="165"/>
      <c r="T8" s="165"/>
      <c r="U8" s="165"/>
      <c r="V8" s="165"/>
      <c r="W8" s="165"/>
      <c r="X8" s="165"/>
      <c r="Y8" s="165"/>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12" customFormat="1" ht="18.75" customHeight="1" x14ac:dyDescent="0.2">
      <c r="A10" s="291" t="s">
        <v>8</v>
      </c>
      <c r="B10" s="291"/>
      <c r="C10" s="291"/>
      <c r="D10" s="291"/>
      <c r="E10" s="291"/>
      <c r="F10" s="291"/>
      <c r="G10" s="291"/>
      <c r="H10" s="291"/>
      <c r="I10" s="291"/>
      <c r="J10" s="291"/>
      <c r="K10" s="29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6"/>
      <c r="B11" s="186"/>
      <c r="C11" s="186"/>
      <c r="D11" s="186"/>
      <c r="E11" s="186"/>
      <c r="F11" s="186"/>
      <c r="G11" s="186"/>
      <c r="H11" s="186"/>
      <c r="I11" s="186"/>
      <c r="J11" s="186"/>
      <c r="K11" s="186"/>
      <c r="L11" s="165"/>
      <c r="M11" s="165"/>
      <c r="N11" s="165"/>
      <c r="O11" s="165"/>
      <c r="P11" s="165"/>
      <c r="Q11" s="165"/>
      <c r="R11" s="165"/>
      <c r="S11" s="165"/>
      <c r="T11" s="165"/>
      <c r="U11" s="165"/>
      <c r="V11" s="165"/>
      <c r="W11" s="165"/>
      <c r="X11" s="165"/>
      <c r="Y11" s="165"/>
    </row>
    <row r="12" spans="1:44" s="12" customFormat="1" ht="18.75" customHeight="1" x14ac:dyDescent="0.2">
      <c r="A12" s="295" t="str">
        <f>'1. паспорт местоположение'!A12:C12</f>
        <v>O_NA1000.PR.0020</v>
      </c>
      <c r="B12" s="295"/>
      <c r="C12" s="295"/>
      <c r="D12" s="295"/>
      <c r="E12" s="295"/>
      <c r="F12" s="295"/>
      <c r="G12" s="295"/>
      <c r="H12" s="295"/>
      <c r="I12" s="295"/>
      <c r="J12" s="295"/>
      <c r="K12" s="295"/>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12" customFormat="1" ht="18.75" customHeight="1" x14ac:dyDescent="0.2">
      <c r="A13" s="291" t="s">
        <v>7</v>
      </c>
      <c r="B13" s="291"/>
      <c r="C13" s="291"/>
      <c r="D13" s="291"/>
      <c r="E13" s="291"/>
      <c r="F13" s="291"/>
      <c r="G13" s="291"/>
      <c r="H13" s="291"/>
      <c r="I13" s="291"/>
      <c r="J13" s="291"/>
      <c r="K13" s="29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44" s="3" customFormat="1" ht="56.25" customHeight="1" x14ac:dyDescent="0.2">
      <c r="A15" s="296"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96"/>
      <c r="C15" s="296"/>
      <c r="D15" s="296"/>
      <c r="E15" s="296"/>
      <c r="F15" s="296"/>
      <c r="G15" s="296"/>
      <c r="H15" s="296"/>
      <c r="I15" s="296"/>
      <c r="J15" s="296"/>
      <c r="K15" s="296"/>
      <c r="L15" s="296"/>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3" customFormat="1" ht="15" customHeight="1" x14ac:dyDescent="0.2">
      <c r="A16" s="291" t="s">
        <v>6</v>
      </c>
      <c r="B16" s="291"/>
      <c r="C16" s="291"/>
      <c r="D16" s="291"/>
      <c r="E16" s="291"/>
      <c r="F16" s="291"/>
      <c r="G16" s="291"/>
      <c r="H16" s="291"/>
      <c r="I16" s="291"/>
      <c r="J16" s="291"/>
      <c r="K16" s="291"/>
      <c r="L16" s="29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293" t="s">
        <v>576</v>
      </c>
      <c r="B18" s="293"/>
      <c r="C18" s="293"/>
      <c r="D18" s="293"/>
      <c r="E18" s="293"/>
      <c r="F18" s="293"/>
      <c r="G18" s="293"/>
      <c r="H18" s="293"/>
      <c r="I18" s="293"/>
      <c r="J18" s="293"/>
      <c r="K18" s="293"/>
      <c r="L18" s="293"/>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88" customFormat="1" ht="18.75" x14ac:dyDescent="0.25">
      <c r="AO19" s="189"/>
      <c r="AP19" s="189"/>
      <c r="AQ19" s="189"/>
      <c r="AR19" s="35"/>
    </row>
    <row r="20" spans="1:45" s="188" customFormat="1" ht="18.75" x14ac:dyDescent="0.3">
      <c r="AO20" s="189"/>
      <c r="AP20" s="189"/>
      <c r="AQ20" s="189"/>
      <c r="AR20" s="15"/>
    </row>
    <row r="21" spans="1:45" s="188" customFormat="1" ht="20.25" customHeight="1" x14ac:dyDescent="0.3">
      <c r="AO21" s="189"/>
      <c r="AP21" s="189"/>
      <c r="AQ21" s="18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s="188" customFormat="1"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s="188" customFormat="1" ht="14.25" customHeight="1" thickBot="1" x14ac:dyDescent="0.3">
      <c r="A24" s="397" t="s">
        <v>341</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96"/>
      <c r="AN24" s="196"/>
      <c r="AO24" s="197"/>
      <c r="AP24" s="197"/>
      <c r="AQ24" s="197"/>
      <c r="AR24" s="197"/>
      <c r="AS24" s="198"/>
    </row>
    <row r="25" spans="1:45" s="188" customFormat="1" ht="12.75" customHeight="1" x14ac:dyDescent="0.25">
      <c r="A25" s="398" t="s">
        <v>579</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81"/>
      <c r="AL25" s="381"/>
      <c r="AM25" s="199"/>
      <c r="AN25" s="400" t="s">
        <v>340</v>
      </c>
      <c r="AO25" s="400"/>
      <c r="AP25" s="400"/>
      <c r="AQ25" s="393"/>
      <c r="AR25" s="393"/>
      <c r="AS25" s="198"/>
    </row>
    <row r="26" spans="1:45" s="188" customFormat="1" ht="17.25" customHeight="1" x14ac:dyDescent="0.25">
      <c r="A26" s="357" t="s">
        <v>339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99"/>
      <c r="AN26" s="394" t="s">
        <v>338</v>
      </c>
      <c r="AO26" s="395"/>
      <c r="AP26" s="396"/>
      <c r="AQ26" s="384"/>
      <c r="AR26" s="386"/>
      <c r="AS26" s="198"/>
    </row>
    <row r="27" spans="1:45" s="188" customFormat="1" ht="17.25" customHeight="1" x14ac:dyDescent="0.25">
      <c r="A27" s="357" t="s">
        <v>337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99"/>
      <c r="AN27" s="394" t="s">
        <v>336</v>
      </c>
      <c r="AO27" s="395"/>
      <c r="AP27" s="396"/>
      <c r="AQ27" s="384"/>
      <c r="AR27" s="386"/>
      <c r="AS27" s="198"/>
    </row>
    <row r="28" spans="1:45" s="188" customFormat="1" ht="27.75" customHeight="1" thickBot="1" x14ac:dyDescent="0.3">
      <c r="A28" s="387" t="s">
        <v>335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71"/>
      <c r="AL28" s="371"/>
      <c r="AM28" s="199"/>
      <c r="AN28" s="390" t="s">
        <v>580</v>
      </c>
      <c r="AO28" s="391"/>
      <c r="AP28" s="392"/>
      <c r="AQ28" s="384"/>
      <c r="AR28" s="386"/>
      <c r="AS28" s="198"/>
    </row>
    <row r="29" spans="1:45" s="188" customFormat="1" ht="17.25" customHeight="1" x14ac:dyDescent="0.25">
      <c r="A29" s="402" t="s">
        <v>334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81"/>
      <c r="AL29" s="381"/>
      <c r="AM29" s="199"/>
      <c r="AN29" s="382"/>
      <c r="AO29" s="383"/>
      <c r="AP29" s="383"/>
      <c r="AQ29" s="384"/>
      <c r="AR29" s="385"/>
      <c r="AS29" s="198"/>
    </row>
    <row r="30" spans="1:45" s="188" customFormat="1" ht="17.25" customHeight="1" x14ac:dyDescent="0.25">
      <c r="A30" s="357" t="s">
        <v>581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99"/>
      <c r="AS30" s="198"/>
    </row>
    <row r="31" spans="1:45" s="188" customFormat="1" ht="17.25" customHeight="1" x14ac:dyDescent="0.25">
      <c r="A31" s="357" t="s">
        <v>333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99"/>
      <c r="AN31" s="199"/>
      <c r="AO31" s="200"/>
      <c r="AP31" s="200"/>
      <c r="AQ31" s="200"/>
      <c r="AR31" s="200"/>
      <c r="AS31" s="198"/>
    </row>
    <row r="32" spans="1:45" s="188" customFormat="1" ht="17.25" customHeight="1" x14ac:dyDescent="0.25">
      <c r="A32" s="357" t="s">
        <v>312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99"/>
      <c r="AN32" s="199"/>
      <c r="AO32" s="199"/>
      <c r="AP32" s="199"/>
      <c r="AQ32" s="199"/>
      <c r="AR32" s="199"/>
      <c r="AS32" s="198"/>
    </row>
    <row r="33" spans="1:45" s="188" customFormat="1" ht="17.25" customHeight="1" x14ac:dyDescent="0.25">
      <c r="A33" s="357" t="s">
        <v>332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4"/>
      <c r="AL33" s="374"/>
      <c r="AM33" s="199"/>
      <c r="AN33" s="199"/>
      <c r="AO33" s="199"/>
      <c r="AP33" s="199"/>
      <c r="AQ33" s="199"/>
      <c r="AR33" s="199"/>
      <c r="AS33" s="198"/>
    </row>
    <row r="34" spans="1:45" s="188" customFormat="1" ht="17.25" customHeight="1" x14ac:dyDescent="0.25">
      <c r="A34" s="357" t="s">
        <v>331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99"/>
      <c r="AN34" s="199"/>
      <c r="AO34" s="199"/>
      <c r="AP34" s="199"/>
      <c r="AQ34" s="199"/>
      <c r="AR34" s="199"/>
      <c r="AS34" s="198"/>
    </row>
    <row r="35" spans="1:45" s="188" customFormat="1"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99"/>
      <c r="AN35" s="199"/>
      <c r="AO35" s="199"/>
      <c r="AP35" s="199"/>
      <c r="AQ35" s="199"/>
      <c r="AR35" s="199"/>
      <c r="AS35" s="198"/>
    </row>
    <row r="36" spans="1:45" s="188" customFormat="1" ht="17.25" customHeight="1" thickBot="1" x14ac:dyDescent="0.3">
      <c r="A36" s="375" t="s">
        <v>305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199"/>
      <c r="AN36" s="199"/>
      <c r="AO36" s="199"/>
      <c r="AP36" s="199"/>
      <c r="AQ36" s="199"/>
      <c r="AR36" s="199"/>
      <c r="AS36" s="198"/>
    </row>
    <row r="37" spans="1:45" s="188" customFormat="1"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81"/>
      <c r="AL37" s="381"/>
      <c r="AM37" s="199"/>
      <c r="AN37" s="199"/>
      <c r="AO37" s="199"/>
      <c r="AP37" s="199"/>
      <c r="AQ37" s="199"/>
      <c r="AR37" s="199"/>
      <c r="AS37" s="198"/>
    </row>
    <row r="38" spans="1:45" s="188" customFormat="1" ht="17.25" customHeight="1" x14ac:dyDescent="0.25">
      <c r="A38" s="357" t="s">
        <v>330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99"/>
      <c r="AN38" s="199"/>
      <c r="AO38" s="199"/>
      <c r="AP38" s="199"/>
      <c r="AQ38" s="199"/>
      <c r="AR38" s="199"/>
      <c r="AS38" s="198"/>
    </row>
    <row r="39" spans="1:45" s="188" customFormat="1" ht="17.25" customHeight="1" thickBot="1" x14ac:dyDescent="0.3">
      <c r="A39" s="375" t="s">
        <v>329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199"/>
      <c r="AN39" s="199"/>
      <c r="AO39" s="199"/>
      <c r="AP39" s="199"/>
      <c r="AQ39" s="199"/>
      <c r="AR39" s="199"/>
      <c r="AS39" s="198"/>
    </row>
    <row r="40" spans="1:45" s="188" customFormat="1" ht="17.25" customHeight="1" x14ac:dyDescent="0.25">
      <c r="A40" s="398" t="s">
        <v>582</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81"/>
      <c r="AL40" s="381"/>
      <c r="AM40" s="199"/>
      <c r="AN40" s="199"/>
      <c r="AO40" s="199"/>
      <c r="AP40" s="199"/>
      <c r="AQ40" s="199"/>
      <c r="AR40" s="199"/>
      <c r="AS40" s="198"/>
    </row>
    <row r="41" spans="1:45" s="188" customFormat="1" ht="17.25" customHeight="1" x14ac:dyDescent="0.25">
      <c r="A41" s="357" t="s">
        <v>328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99"/>
      <c r="AN41" s="199"/>
      <c r="AO41" s="199"/>
      <c r="AP41" s="199"/>
      <c r="AQ41" s="199"/>
      <c r="AR41" s="199"/>
      <c r="AS41" s="198"/>
    </row>
    <row r="42" spans="1:45" s="188" customFormat="1" ht="17.25" customHeight="1" x14ac:dyDescent="0.25">
      <c r="A42" s="357" t="s">
        <v>327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99"/>
      <c r="AN42" s="199"/>
      <c r="AO42" s="199"/>
      <c r="AP42" s="199"/>
      <c r="AQ42" s="199"/>
      <c r="AR42" s="199"/>
      <c r="AS42" s="198"/>
    </row>
    <row r="43" spans="1:45" s="188" customFormat="1" ht="17.25" customHeight="1" x14ac:dyDescent="0.25">
      <c r="A43" s="357" t="s">
        <v>326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99"/>
      <c r="AN43" s="199"/>
      <c r="AO43" s="199"/>
      <c r="AP43" s="199"/>
      <c r="AQ43" s="199"/>
      <c r="AR43" s="199"/>
      <c r="AS43" s="198"/>
    </row>
    <row r="44" spans="1:45" s="188" customFormat="1" ht="17.25" customHeight="1" x14ac:dyDescent="0.25">
      <c r="A44" s="357" t="s">
        <v>325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99"/>
      <c r="AN44" s="199"/>
      <c r="AO44" s="199"/>
      <c r="AP44" s="199"/>
      <c r="AQ44" s="199"/>
      <c r="AR44" s="199"/>
      <c r="AS44" s="198"/>
    </row>
    <row r="45" spans="1:45" s="188" customFormat="1" ht="17.25" customHeight="1" x14ac:dyDescent="0.25">
      <c r="A45" s="357" t="s">
        <v>324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99"/>
      <c r="AN45" s="199"/>
      <c r="AO45" s="199"/>
      <c r="AP45" s="199"/>
      <c r="AQ45" s="199"/>
      <c r="AR45" s="199"/>
      <c r="AS45" s="198"/>
    </row>
    <row r="46" spans="1:45" s="188" customFormat="1" ht="17.25" customHeight="1" thickBot="1" x14ac:dyDescent="0.3">
      <c r="A46" s="405" t="s">
        <v>583</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377"/>
      <c r="AL46" s="377"/>
      <c r="AM46" s="199"/>
      <c r="AN46" s="199"/>
      <c r="AO46" s="199"/>
      <c r="AP46" s="199"/>
      <c r="AQ46" s="199"/>
      <c r="AR46" s="199"/>
      <c r="AS46" s="198"/>
    </row>
    <row r="47" spans="1:45" s="188" customFormat="1" ht="24" customHeight="1" x14ac:dyDescent="0.25">
      <c r="A47" s="378" t="s">
        <v>323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3" t="s">
        <v>584</v>
      </c>
      <c r="AN47" s="363"/>
      <c r="AO47" s="201" t="s">
        <v>585</v>
      </c>
      <c r="AP47" s="201" t="s">
        <v>586</v>
      </c>
      <c r="AQ47" s="198"/>
    </row>
    <row r="48" spans="1:45" s="188" customFormat="1" ht="12" customHeight="1" x14ac:dyDescent="0.25">
      <c r="A48" s="357" t="s">
        <v>322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02"/>
      <c r="AP48" s="202"/>
      <c r="AQ48" s="198"/>
    </row>
    <row r="49" spans="1:43" s="188" customFormat="1" ht="12" customHeight="1" x14ac:dyDescent="0.25">
      <c r="A49" s="357" t="s">
        <v>321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02"/>
      <c r="AP49" s="202"/>
      <c r="AQ49" s="198"/>
    </row>
    <row r="50" spans="1:43" s="188" customFormat="1" ht="12" customHeight="1" thickBot="1" x14ac:dyDescent="0.3">
      <c r="A50" s="375" t="s">
        <v>587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03"/>
      <c r="AP50" s="203"/>
      <c r="AQ50" s="198"/>
    </row>
    <row r="51" spans="1:43" s="188" customFormat="1"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s="188" customFormat="1" ht="24" customHeight="1" x14ac:dyDescent="0.25">
      <c r="A52" s="361" t="s">
        <v>320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584</v>
      </c>
      <c r="AN52" s="363"/>
      <c r="AO52" s="201" t="s">
        <v>585</v>
      </c>
      <c r="AP52" s="201" t="s">
        <v>586</v>
      </c>
      <c r="AQ52" s="198"/>
    </row>
    <row r="53" spans="1:43" s="188" customFormat="1" ht="11.25" customHeight="1" x14ac:dyDescent="0.25">
      <c r="A53" s="372" t="s">
        <v>319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08"/>
      <c r="AP53" s="208"/>
      <c r="AQ53" s="198"/>
    </row>
    <row r="54" spans="1:43" s="188" customFormat="1" ht="12" customHeight="1" x14ac:dyDescent="0.25">
      <c r="A54" s="357" t="s">
        <v>318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02"/>
      <c r="AP54" s="202"/>
      <c r="AQ54" s="198"/>
    </row>
    <row r="55" spans="1:43" s="188" customFormat="1" ht="12" customHeight="1" x14ac:dyDescent="0.25">
      <c r="A55" s="357" t="s">
        <v>317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02"/>
      <c r="AP55" s="202"/>
      <c r="AQ55" s="198"/>
    </row>
    <row r="56" spans="1:43" s="188" customFormat="1" ht="12" customHeight="1" thickBot="1" x14ac:dyDescent="0.3">
      <c r="A56" s="375" t="s">
        <v>316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03"/>
      <c r="AP56" s="203"/>
      <c r="AQ56" s="198"/>
    </row>
    <row r="57" spans="1:43" s="188" customFormat="1"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s="188" customFormat="1" ht="24" customHeight="1" x14ac:dyDescent="0.25">
      <c r="A58" s="361" t="s">
        <v>588</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584</v>
      </c>
      <c r="AN58" s="363"/>
      <c r="AO58" s="201" t="s">
        <v>585</v>
      </c>
      <c r="AP58" s="201" t="s">
        <v>586</v>
      </c>
      <c r="AQ58" s="198"/>
    </row>
    <row r="59" spans="1:43" s="188" customFormat="1" ht="12.75" customHeight="1" x14ac:dyDescent="0.25">
      <c r="A59" s="368" t="s">
        <v>315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11"/>
      <c r="AP59" s="211"/>
      <c r="AQ59" s="212"/>
    </row>
    <row r="60" spans="1:43" s="188" customFormat="1" ht="12" customHeight="1" x14ac:dyDescent="0.25">
      <c r="A60" s="357" t="s">
        <v>314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02"/>
      <c r="AP60" s="202"/>
      <c r="AQ60" s="198"/>
    </row>
    <row r="61" spans="1:43" s="188" customFormat="1" ht="12" customHeight="1" x14ac:dyDescent="0.25">
      <c r="A61" s="357" t="s">
        <v>313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02"/>
      <c r="AP61" s="202"/>
      <c r="AQ61" s="198"/>
    </row>
    <row r="62" spans="1:43" s="188" customFormat="1" ht="12" customHeight="1" x14ac:dyDescent="0.25">
      <c r="A62" s="357" t="s">
        <v>312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02"/>
      <c r="AP62" s="202"/>
      <c r="AQ62" s="198"/>
    </row>
    <row r="63" spans="1:43" s="188" customFormat="1"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02"/>
      <c r="AP63" s="202"/>
      <c r="AQ63" s="198"/>
    </row>
    <row r="64" spans="1:43" s="188" customFormat="1"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02"/>
      <c r="AP64" s="202"/>
      <c r="AQ64" s="198"/>
    </row>
    <row r="65" spans="1:43" s="188" customFormat="1" ht="12" customHeight="1" x14ac:dyDescent="0.25">
      <c r="A65" s="357" t="s">
        <v>311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02"/>
      <c r="AP65" s="202"/>
      <c r="AQ65" s="198"/>
    </row>
    <row r="66" spans="1:43" s="188" customFormat="1" ht="27.75" customHeight="1" x14ac:dyDescent="0.25">
      <c r="A66" s="350" t="s">
        <v>589</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13"/>
      <c r="AP66" s="213"/>
      <c r="AQ66" s="212"/>
    </row>
    <row r="67" spans="1:43" s="188" customFormat="1" ht="11.25" customHeight="1" x14ac:dyDescent="0.25">
      <c r="A67" s="357" t="s">
        <v>307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02"/>
      <c r="AP67" s="202"/>
      <c r="AQ67" s="198"/>
    </row>
    <row r="68" spans="1:43" s="188" customFormat="1" ht="25.5" customHeight="1" x14ac:dyDescent="0.25">
      <c r="A68" s="350" t="s">
        <v>590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13"/>
      <c r="AP68" s="213"/>
      <c r="AQ68" s="212"/>
    </row>
    <row r="69" spans="1:43" s="188" customFormat="1" ht="12" customHeight="1" x14ac:dyDescent="0.25">
      <c r="A69" s="357" t="s">
        <v>306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02"/>
      <c r="AP69" s="202"/>
      <c r="AQ69" s="198"/>
    </row>
    <row r="70" spans="1:43" s="188" customFormat="1" ht="12.75" customHeight="1" x14ac:dyDescent="0.25">
      <c r="A70" s="355" t="s">
        <v>310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13"/>
      <c r="AP70" s="213"/>
      <c r="AQ70" s="212"/>
    </row>
    <row r="71" spans="1:43" s="188" customFormat="1" ht="12" customHeight="1" x14ac:dyDescent="0.25">
      <c r="A71" s="357" t="s">
        <v>305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02"/>
      <c r="AP71" s="202"/>
      <c r="AQ71" s="198"/>
    </row>
    <row r="72" spans="1:43" s="188" customFormat="1" ht="12.75" customHeight="1" thickBot="1" x14ac:dyDescent="0.3">
      <c r="A72" s="364" t="s">
        <v>309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14"/>
      <c r="AP72" s="214"/>
      <c r="AQ72" s="212"/>
    </row>
    <row r="73" spans="1:43" s="188" customFormat="1"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s="188" customFormat="1" ht="25.5" customHeight="1" x14ac:dyDescent="0.25">
      <c r="A74" s="361" t="s">
        <v>308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584</v>
      </c>
      <c r="AN74" s="363"/>
      <c r="AO74" s="201" t="s">
        <v>585</v>
      </c>
      <c r="AP74" s="201" t="s">
        <v>586</v>
      </c>
      <c r="AQ74" s="198"/>
    </row>
    <row r="75" spans="1:43" s="188" customFormat="1" ht="25.5" customHeight="1" x14ac:dyDescent="0.25">
      <c r="A75" s="350" t="s">
        <v>590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15"/>
      <c r="AP75" s="215"/>
      <c r="AQ75" s="212"/>
    </row>
    <row r="76" spans="1:43" s="188" customFormat="1" ht="12" customHeight="1" x14ac:dyDescent="0.25">
      <c r="A76" s="357" t="s">
        <v>307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16"/>
      <c r="AP76" s="216"/>
      <c r="AQ76" s="198"/>
    </row>
    <row r="77" spans="1:43" s="188" customFormat="1" ht="12" customHeight="1" x14ac:dyDescent="0.25">
      <c r="A77" s="357" t="s">
        <v>306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16"/>
      <c r="AP77" s="216"/>
      <c r="AQ77" s="198"/>
    </row>
    <row r="78" spans="1:43" s="188" customFormat="1" ht="12" customHeight="1" x14ac:dyDescent="0.25">
      <c r="A78" s="357" t="s">
        <v>305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16"/>
      <c r="AP78" s="216"/>
      <c r="AQ78" s="198"/>
    </row>
    <row r="79" spans="1:43" s="188" customFormat="1" ht="12" customHeight="1" x14ac:dyDescent="0.25">
      <c r="A79" s="357"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16"/>
      <c r="AP79" s="216"/>
      <c r="AQ79" s="198"/>
    </row>
    <row r="80" spans="1:43" s="188" customFormat="1" ht="12" customHeight="1" x14ac:dyDescent="0.25">
      <c r="A80" s="357" t="s">
        <v>303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16"/>
      <c r="AP80" s="216"/>
      <c r="AQ80" s="198"/>
    </row>
    <row r="81" spans="1:45" s="188" customFormat="1" ht="12.75" customHeight="1" x14ac:dyDescent="0.25">
      <c r="A81" s="357" t="s">
        <v>302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16"/>
      <c r="AP81" s="216"/>
      <c r="AQ81" s="198"/>
    </row>
    <row r="82" spans="1:45" s="188" customFormat="1" ht="12.75" customHeight="1" x14ac:dyDescent="0.25">
      <c r="A82" s="357" t="s">
        <v>301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16"/>
      <c r="AP82" s="216"/>
      <c r="AQ82" s="198"/>
    </row>
    <row r="83" spans="1:45" s="188" customFormat="1" ht="12" customHeight="1" x14ac:dyDescent="0.25">
      <c r="A83" s="355" t="s">
        <v>300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15"/>
      <c r="AP83" s="215"/>
      <c r="AQ83" s="212"/>
    </row>
    <row r="84" spans="1:45" s="188" customFormat="1" ht="12" customHeight="1" x14ac:dyDescent="0.25">
      <c r="A84" s="355" t="s">
        <v>591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15"/>
      <c r="AP84" s="215"/>
      <c r="AQ84" s="212"/>
    </row>
    <row r="85" spans="1:45" s="188" customFormat="1" ht="12" customHeight="1" x14ac:dyDescent="0.25">
      <c r="A85" s="357" t="s">
        <v>299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16"/>
      <c r="AP85" s="216"/>
      <c r="AQ85" s="196"/>
    </row>
    <row r="86" spans="1:45" s="188" customFormat="1" ht="27.75" customHeight="1" x14ac:dyDescent="0.25">
      <c r="A86" s="350" t="s">
        <v>592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15"/>
      <c r="AP86" s="215"/>
      <c r="AQ86" s="212"/>
    </row>
    <row r="87" spans="1:45" s="188" customFormat="1" ht="15" x14ac:dyDescent="0.25">
      <c r="A87" s="350" t="s">
        <v>593</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15"/>
      <c r="AP87" s="215"/>
      <c r="AQ87" s="212"/>
    </row>
    <row r="88" spans="1:45" s="188" customFormat="1" ht="14.25" customHeight="1" x14ac:dyDescent="0.25">
      <c r="A88" s="343" t="s">
        <v>594</v>
      </c>
      <c r="B88" s="344"/>
      <c r="C88" s="344"/>
      <c r="D88" s="345"/>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46"/>
      <c r="AL88" s="347"/>
      <c r="AM88" s="348"/>
      <c r="AN88" s="349"/>
      <c r="AO88" s="215"/>
      <c r="AP88" s="215"/>
      <c r="AQ88" s="212"/>
    </row>
    <row r="89" spans="1:45" s="188" customFormat="1" ht="15" x14ac:dyDescent="0.25">
      <c r="A89" s="343" t="s">
        <v>595</v>
      </c>
      <c r="B89" s="344"/>
      <c r="C89" s="344"/>
      <c r="D89" s="345"/>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46"/>
      <c r="AL89" s="347"/>
      <c r="AM89" s="348"/>
      <c r="AN89" s="349"/>
      <c r="AO89" s="215"/>
      <c r="AP89" s="215"/>
      <c r="AQ89" s="196"/>
    </row>
    <row r="90" spans="1:45" s="188" customFormat="1" ht="12" customHeight="1" thickBot="1" x14ac:dyDescent="0.3">
      <c r="A90" s="218" t="s">
        <v>596</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39"/>
      <c r="AL90" s="340"/>
      <c r="AM90" s="341"/>
      <c r="AN90" s="342"/>
      <c r="AO90" s="220"/>
      <c r="AP90" s="220"/>
      <c r="AQ90" s="198"/>
    </row>
    <row r="91" spans="1:45" s="188" customFormat="1"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s="188" customFormat="1" ht="13.5" customHeight="1" x14ac:dyDescent="0.25">
      <c r="A92" s="199" t="s">
        <v>597</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s="188" customFormat="1" ht="13.5" customHeight="1" x14ac:dyDescent="0.25">
      <c r="A93" s="222" t="s">
        <v>598</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s="188" customFormat="1" ht="11.25" customHeight="1" x14ac:dyDescent="0.25">
      <c r="A94" s="222" t="s">
        <v>599</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s="188" customFormat="1" ht="15" x14ac:dyDescent="0.25">
      <c r="A95" s="222" t="s">
        <v>600</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s="188" customFormat="1" ht="15" x14ac:dyDescent="0.25">
      <c r="A96" s="199" t="s">
        <v>601</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row r="97" spans="1:11" x14ac:dyDescent="0.25">
      <c r="C97" s="184"/>
      <c r="D97" s="184"/>
      <c r="E97" s="184"/>
      <c r="F97" s="184"/>
      <c r="G97" s="184"/>
      <c r="H97" s="184"/>
      <c r="I97" s="184"/>
      <c r="J97" s="184"/>
    </row>
    <row r="98" spans="1:11" ht="64.5" customHeight="1" x14ac:dyDescent="0.25">
      <c r="A98" s="401"/>
      <c r="B98" s="401"/>
      <c r="C98" s="401"/>
      <c r="D98" s="401"/>
      <c r="E98" s="401"/>
      <c r="F98" s="401"/>
      <c r="G98" s="401"/>
      <c r="H98" s="401"/>
      <c r="I98" s="401"/>
      <c r="J98" s="401"/>
      <c r="K98" s="401"/>
    </row>
    <row r="100" spans="1:11" x14ac:dyDescent="0.25">
      <c r="C100" s="184"/>
    </row>
    <row r="103" spans="1:11" ht="27.75" x14ac:dyDescent="0.25">
      <c r="B103" s="183" t="s">
        <v>574</v>
      </c>
      <c r="I103" s="183" t="s">
        <v>574</v>
      </c>
    </row>
    <row r="104" spans="1:11" ht="27.75" x14ac:dyDescent="0.25">
      <c r="B104" s="183"/>
    </row>
  </sheetData>
  <mergeCells count="189">
    <mergeCell ref="A5:K5"/>
    <mergeCell ref="A7:K7"/>
    <mergeCell ref="A9:K9"/>
    <mergeCell ref="A10:K10"/>
    <mergeCell ref="A12:K12"/>
    <mergeCell ref="A22:AR22"/>
    <mergeCell ref="A13:K13"/>
    <mergeCell ref="A15:L15"/>
    <mergeCell ref="A16:L16"/>
    <mergeCell ref="A18:L18"/>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Q27:AR27"/>
    <mergeCell ref="A28:AJ28"/>
    <mergeCell ref="AK28:AL28"/>
    <mergeCell ref="AN28:AP28"/>
    <mergeCell ref="AQ28:AR28"/>
    <mergeCell ref="AQ25:AR25"/>
    <mergeCell ref="A26:AJ26"/>
    <mergeCell ref="AK26:AL26"/>
    <mergeCell ref="AN26:AP26"/>
    <mergeCell ref="AQ26:AR26"/>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3"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55" zoomScaleNormal="55" workbookViewId="0">
      <selection activeCell="J35" sqref="J35"/>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285" customWidth="1"/>
    <col min="8" max="8" width="15.5703125" style="285"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O_NA1000.PR.0020</v>
      </c>
      <c r="B12" s="297"/>
      <c r="C12" s="297"/>
      <c r="D12" s="297"/>
      <c r="E12" s="297"/>
      <c r="F12" s="297"/>
      <c r="G12" s="297"/>
      <c r="H12" s="297"/>
      <c r="I12" s="297"/>
      <c r="J12" s="297"/>
      <c r="K12" s="297"/>
      <c r="L12" s="297"/>
    </row>
    <row r="13" spans="1:44" x14ac:dyDescent="0.25">
      <c r="A13" s="291" t="s">
        <v>7</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97"/>
      <c r="C15" s="297"/>
      <c r="D15" s="297"/>
      <c r="E15" s="297"/>
      <c r="F15" s="297"/>
      <c r="G15" s="297"/>
      <c r="H15" s="297"/>
      <c r="I15" s="297"/>
      <c r="J15" s="297"/>
      <c r="K15" s="297"/>
      <c r="L15" s="297"/>
    </row>
    <row r="16" spans="1:44" x14ac:dyDescent="0.25">
      <c r="A16" s="291" t="s">
        <v>6</v>
      </c>
      <c r="B16" s="291"/>
      <c r="C16" s="291"/>
      <c r="D16" s="291"/>
      <c r="E16" s="291"/>
      <c r="F16" s="291"/>
      <c r="G16" s="291"/>
      <c r="H16" s="291"/>
      <c r="I16" s="291"/>
      <c r="J16" s="291"/>
      <c r="K16" s="291"/>
      <c r="L16" s="291"/>
    </row>
    <row r="17" spans="1:12" ht="15.75" customHeight="1" x14ac:dyDescent="0.25">
      <c r="L17" s="79"/>
    </row>
    <row r="18" spans="1:12" x14ac:dyDescent="0.25">
      <c r="K18" s="78"/>
    </row>
    <row r="19" spans="1:12" ht="15.75" customHeight="1" x14ac:dyDescent="0.25">
      <c r="A19" s="408" t="s">
        <v>486</v>
      </c>
      <c r="B19" s="408"/>
      <c r="C19" s="408"/>
      <c r="D19" s="408"/>
      <c r="E19" s="408"/>
      <c r="F19" s="408"/>
      <c r="G19" s="408"/>
      <c r="H19" s="408"/>
      <c r="I19" s="408"/>
      <c r="J19" s="408"/>
      <c r="K19" s="408"/>
      <c r="L19" s="408"/>
    </row>
    <row r="20" spans="1:12" x14ac:dyDescent="0.25">
      <c r="A20" s="63"/>
      <c r="B20" s="63"/>
      <c r="C20" s="77"/>
      <c r="D20" s="77"/>
      <c r="E20" s="77"/>
      <c r="F20" s="77"/>
      <c r="G20" s="286"/>
      <c r="H20" s="286"/>
      <c r="I20" s="77"/>
      <c r="J20" s="77"/>
      <c r="K20" s="77"/>
      <c r="L20" s="77"/>
    </row>
    <row r="21" spans="1:12" ht="28.5" customHeight="1" x14ac:dyDescent="0.25">
      <c r="A21" s="409" t="s">
        <v>227</v>
      </c>
      <c r="B21" s="409" t="s">
        <v>226</v>
      </c>
      <c r="C21" s="415" t="s">
        <v>419</v>
      </c>
      <c r="D21" s="415"/>
      <c r="E21" s="415"/>
      <c r="F21" s="415"/>
      <c r="G21" s="415"/>
      <c r="H21" s="415"/>
      <c r="I21" s="410" t="s">
        <v>225</v>
      </c>
      <c r="J21" s="412" t="s">
        <v>421</v>
      </c>
      <c r="K21" s="409" t="s">
        <v>224</v>
      </c>
      <c r="L21" s="411" t="s">
        <v>420</v>
      </c>
    </row>
    <row r="22" spans="1:12" ht="58.5" customHeight="1" x14ac:dyDescent="0.25">
      <c r="A22" s="409"/>
      <c r="B22" s="409"/>
      <c r="C22" s="416" t="s">
        <v>2</v>
      </c>
      <c r="D22" s="416"/>
      <c r="E22" s="136"/>
      <c r="F22" s="137"/>
      <c r="G22" s="417" t="s">
        <v>745</v>
      </c>
      <c r="H22" s="418"/>
      <c r="I22" s="410"/>
      <c r="J22" s="413"/>
      <c r="K22" s="409"/>
      <c r="L22" s="411"/>
    </row>
    <row r="23" spans="1:12" ht="110.25" x14ac:dyDescent="0.25">
      <c r="A23" s="409"/>
      <c r="B23" s="409"/>
      <c r="C23" s="76" t="s">
        <v>223</v>
      </c>
      <c r="D23" s="76" t="s">
        <v>222</v>
      </c>
      <c r="E23" s="76" t="s">
        <v>223</v>
      </c>
      <c r="F23" s="76" t="s">
        <v>222</v>
      </c>
      <c r="G23" s="76" t="s">
        <v>223</v>
      </c>
      <c r="H23" s="76" t="s">
        <v>222</v>
      </c>
      <c r="I23" s="410"/>
      <c r="J23" s="414"/>
      <c r="K23" s="409"/>
      <c r="L23" s="411"/>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426</v>
      </c>
      <c r="C26" s="175" t="s">
        <v>530</v>
      </c>
      <c r="D26" s="175" t="s">
        <v>530</v>
      </c>
      <c r="E26" s="74"/>
      <c r="F26" s="74"/>
      <c r="G26" s="175" t="s">
        <v>530</v>
      </c>
      <c r="H26" s="175" t="s">
        <v>530</v>
      </c>
      <c r="I26" s="74"/>
      <c r="J26" s="74"/>
      <c r="K26" s="69"/>
      <c r="L26" s="69"/>
    </row>
    <row r="27" spans="1:12" s="64" customFormat="1" ht="39" customHeight="1" x14ac:dyDescent="0.25">
      <c r="A27" s="71" t="s">
        <v>219</v>
      </c>
      <c r="B27" s="75" t="s">
        <v>428</v>
      </c>
      <c r="C27" s="175" t="s">
        <v>530</v>
      </c>
      <c r="D27" s="175" t="s">
        <v>530</v>
      </c>
      <c r="E27" s="74"/>
      <c r="F27" s="74"/>
      <c r="G27" s="175" t="s">
        <v>530</v>
      </c>
      <c r="H27" s="175" t="s">
        <v>530</v>
      </c>
      <c r="I27" s="74"/>
      <c r="J27" s="74"/>
      <c r="K27" s="69"/>
      <c r="L27" s="69"/>
    </row>
    <row r="28" spans="1:12" s="64" customFormat="1" ht="70.5" customHeight="1" x14ac:dyDescent="0.25">
      <c r="A28" s="71" t="s">
        <v>427</v>
      </c>
      <c r="B28" s="75" t="s">
        <v>432</v>
      </c>
      <c r="C28" s="175" t="s">
        <v>530</v>
      </c>
      <c r="D28" s="175" t="s">
        <v>530</v>
      </c>
      <c r="E28" s="74"/>
      <c r="F28" s="74"/>
      <c r="G28" s="175" t="s">
        <v>530</v>
      </c>
      <c r="H28" s="175" t="s">
        <v>530</v>
      </c>
      <c r="I28" s="74"/>
      <c r="J28" s="74"/>
      <c r="K28" s="69"/>
      <c r="L28" s="69"/>
    </row>
    <row r="29" spans="1:12" s="64" customFormat="1" ht="54" customHeight="1" x14ac:dyDescent="0.25">
      <c r="A29" s="71" t="s">
        <v>218</v>
      </c>
      <c r="B29" s="75" t="s">
        <v>431</v>
      </c>
      <c r="C29" s="175" t="s">
        <v>530</v>
      </c>
      <c r="D29" s="175" t="s">
        <v>530</v>
      </c>
      <c r="E29" s="74"/>
      <c r="F29" s="74"/>
      <c r="G29" s="175" t="s">
        <v>530</v>
      </c>
      <c r="H29" s="175" t="s">
        <v>530</v>
      </c>
      <c r="I29" s="74"/>
      <c r="J29" s="74"/>
      <c r="K29" s="69"/>
      <c r="L29" s="69"/>
    </row>
    <row r="30" spans="1:12" s="64" customFormat="1" ht="42" customHeight="1" x14ac:dyDescent="0.25">
      <c r="A30" s="71" t="s">
        <v>217</v>
      </c>
      <c r="B30" s="75" t="s">
        <v>433</v>
      </c>
      <c r="C30" s="175" t="s">
        <v>530</v>
      </c>
      <c r="D30" s="175" t="s">
        <v>530</v>
      </c>
      <c r="E30" s="74"/>
      <c r="F30" s="74"/>
      <c r="G30" s="175" t="s">
        <v>530</v>
      </c>
      <c r="H30" s="175" t="s">
        <v>530</v>
      </c>
      <c r="I30" s="74"/>
      <c r="J30" s="74"/>
      <c r="K30" s="69"/>
      <c r="L30" s="69"/>
    </row>
    <row r="31" spans="1:12" s="64" customFormat="1" ht="37.5" customHeight="1" x14ac:dyDescent="0.25">
      <c r="A31" s="71" t="s">
        <v>216</v>
      </c>
      <c r="B31" s="70" t="s">
        <v>429</v>
      </c>
      <c r="C31" s="175" t="s">
        <v>530</v>
      </c>
      <c r="D31" s="175" t="s">
        <v>530</v>
      </c>
      <c r="E31" s="74"/>
      <c r="F31" s="74"/>
      <c r="G31" s="175" t="s">
        <v>530</v>
      </c>
      <c r="H31" s="175" t="s">
        <v>530</v>
      </c>
      <c r="I31" s="240"/>
      <c r="J31" s="240"/>
      <c r="K31" s="69"/>
      <c r="L31" s="69"/>
    </row>
    <row r="32" spans="1:12" s="64" customFormat="1" ht="31.5" x14ac:dyDescent="0.25">
      <c r="A32" s="71" t="s">
        <v>214</v>
      </c>
      <c r="B32" s="70" t="s">
        <v>434</v>
      </c>
      <c r="C32" s="175" t="s">
        <v>530</v>
      </c>
      <c r="D32" s="175" t="s">
        <v>530</v>
      </c>
      <c r="E32" s="74"/>
      <c r="F32" s="74"/>
      <c r="G32" s="175" t="s">
        <v>530</v>
      </c>
      <c r="H32" s="175" t="s">
        <v>530</v>
      </c>
      <c r="I32" s="240"/>
      <c r="J32" s="240"/>
      <c r="K32" s="69"/>
      <c r="L32" s="69"/>
    </row>
    <row r="33" spans="1:12" s="64" customFormat="1" ht="37.5" customHeight="1" x14ac:dyDescent="0.25">
      <c r="A33" s="71" t="s">
        <v>445</v>
      </c>
      <c r="B33" s="70" t="s">
        <v>365</v>
      </c>
      <c r="C33" s="175" t="s">
        <v>530</v>
      </c>
      <c r="D33" s="175" t="s">
        <v>530</v>
      </c>
      <c r="E33" s="74"/>
      <c r="F33" s="74"/>
      <c r="G33" s="175" t="s">
        <v>530</v>
      </c>
      <c r="H33" s="175" t="s">
        <v>530</v>
      </c>
      <c r="I33" s="74"/>
      <c r="J33" s="74"/>
      <c r="K33" s="69"/>
      <c r="L33" s="69"/>
    </row>
    <row r="34" spans="1:12" s="64" customFormat="1" ht="47.25" customHeight="1" x14ac:dyDescent="0.25">
      <c r="A34" s="71" t="s">
        <v>446</v>
      </c>
      <c r="B34" s="70" t="s">
        <v>438</v>
      </c>
      <c r="C34" s="175" t="s">
        <v>530</v>
      </c>
      <c r="D34" s="175" t="s">
        <v>530</v>
      </c>
      <c r="E34" s="73"/>
      <c r="F34" s="73"/>
      <c r="G34" s="175" t="s">
        <v>530</v>
      </c>
      <c r="H34" s="175" t="s">
        <v>530</v>
      </c>
      <c r="I34" s="73"/>
      <c r="J34" s="73"/>
      <c r="K34" s="73"/>
      <c r="L34" s="69"/>
    </row>
    <row r="35" spans="1:12" s="64" customFormat="1" ht="49.5" customHeight="1" x14ac:dyDescent="0.25">
      <c r="A35" s="71" t="s">
        <v>447</v>
      </c>
      <c r="B35" s="70" t="s">
        <v>215</v>
      </c>
      <c r="C35" s="175" t="s">
        <v>530</v>
      </c>
      <c r="D35" s="175" t="s">
        <v>530</v>
      </c>
      <c r="E35" s="73"/>
      <c r="F35" s="73"/>
      <c r="G35" s="175" t="s">
        <v>530</v>
      </c>
      <c r="H35" s="175" t="s">
        <v>530</v>
      </c>
      <c r="I35" s="240"/>
      <c r="J35" s="240"/>
      <c r="K35" s="73"/>
      <c r="L35" s="69"/>
    </row>
    <row r="36" spans="1:12" ht="37.5" customHeight="1" x14ac:dyDescent="0.25">
      <c r="A36" s="71" t="s">
        <v>448</v>
      </c>
      <c r="B36" s="70" t="s">
        <v>430</v>
      </c>
      <c r="C36" s="176" t="s">
        <v>530</v>
      </c>
      <c r="D36" s="176" t="s">
        <v>530</v>
      </c>
      <c r="E36" s="228"/>
      <c r="F36" s="228"/>
      <c r="G36" s="175" t="s">
        <v>530</v>
      </c>
      <c r="H36" s="175" t="s">
        <v>530</v>
      </c>
      <c r="I36" s="228"/>
      <c r="J36" s="228"/>
      <c r="K36" s="69"/>
      <c r="L36" s="69"/>
    </row>
    <row r="37" spans="1:12" x14ac:dyDescent="0.25">
      <c r="A37" s="71" t="s">
        <v>449</v>
      </c>
      <c r="B37" s="70" t="s">
        <v>213</v>
      </c>
      <c r="C37" s="176" t="s">
        <v>530</v>
      </c>
      <c r="D37" s="176" t="s">
        <v>530</v>
      </c>
      <c r="E37" s="228"/>
      <c r="F37" s="228"/>
      <c r="G37" s="175" t="s">
        <v>530</v>
      </c>
      <c r="H37" s="175" t="s">
        <v>530</v>
      </c>
      <c r="I37" s="228"/>
      <c r="J37" s="228"/>
      <c r="K37" s="69"/>
      <c r="L37" s="69"/>
    </row>
    <row r="38" spans="1:12" x14ac:dyDescent="0.25">
      <c r="A38" s="71" t="s">
        <v>450</v>
      </c>
      <c r="B38" s="72" t="s">
        <v>212</v>
      </c>
      <c r="C38" s="176"/>
      <c r="D38" s="176"/>
      <c r="E38" s="69"/>
      <c r="F38" s="69"/>
      <c r="G38" s="176"/>
      <c r="H38" s="176"/>
      <c r="I38" s="69"/>
      <c r="J38" s="69"/>
      <c r="K38" s="69"/>
      <c r="L38" s="69"/>
    </row>
    <row r="39" spans="1:12" ht="78.75" x14ac:dyDescent="0.25">
      <c r="A39" s="71">
        <v>2</v>
      </c>
      <c r="B39" s="70" t="s">
        <v>435</v>
      </c>
      <c r="C39" s="176" t="s">
        <v>530</v>
      </c>
      <c r="D39" s="176" t="s">
        <v>530</v>
      </c>
      <c r="E39" s="69"/>
      <c r="F39" s="69"/>
      <c r="G39" s="175" t="s">
        <v>530</v>
      </c>
      <c r="H39" s="175" t="s">
        <v>530</v>
      </c>
      <c r="I39" s="246"/>
      <c r="J39" s="246"/>
      <c r="K39" s="69"/>
      <c r="L39" s="69"/>
    </row>
    <row r="40" spans="1:12" ht="33.75" customHeight="1" x14ac:dyDescent="0.25">
      <c r="A40" s="71" t="s">
        <v>211</v>
      </c>
      <c r="B40" s="70" t="s">
        <v>437</v>
      </c>
      <c r="C40" s="176">
        <v>44197</v>
      </c>
      <c r="D40" s="176">
        <v>46736</v>
      </c>
      <c r="E40" s="247">
        <v>0.42</v>
      </c>
      <c r="F40" s="247">
        <v>1</v>
      </c>
      <c r="G40" s="176">
        <v>44197</v>
      </c>
      <c r="H40" s="176">
        <v>47102</v>
      </c>
      <c r="I40" s="247">
        <v>0.4</v>
      </c>
      <c r="J40" s="246">
        <v>1</v>
      </c>
      <c r="K40" s="69"/>
      <c r="L40" s="69"/>
    </row>
    <row r="41" spans="1:12" ht="63" customHeight="1" x14ac:dyDescent="0.25">
      <c r="A41" s="71" t="s">
        <v>210</v>
      </c>
      <c r="B41" s="72" t="s">
        <v>517</v>
      </c>
      <c r="C41" s="176"/>
      <c r="D41" s="176"/>
      <c r="E41" s="69"/>
      <c r="F41" s="69"/>
      <c r="G41" s="176"/>
      <c r="H41" s="176"/>
      <c r="I41" s="69"/>
      <c r="J41" s="69"/>
      <c r="K41" s="69"/>
      <c r="L41" s="69"/>
    </row>
    <row r="42" spans="1:12" ht="58.5" customHeight="1" x14ac:dyDescent="0.25">
      <c r="A42" s="71">
        <v>3</v>
      </c>
      <c r="B42" s="70" t="s">
        <v>436</v>
      </c>
      <c r="C42" s="176" t="s">
        <v>530</v>
      </c>
      <c r="D42" s="176" t="s">
        <v>530</v>
      </c>
      <c r="E42" s="69"/>
      <c r="F42" s="69"/>
      <c r="G42" s="175" t="s">
        <v>530</v>
      </c>
      <c r="H42" s="175" t="s">
        <v>530</v>
      </c>
      <c r="I42" s="69"/>
      <c r="J42" s="69"/>
      <c r="K42" s="69"/>
      <c r="L42" s="69"/>
    </row>
    <row r="43" spans="1:12" ht="34.5" customHeight="1" x14ac:dyDescent="0.25">
      <c r="A43" s="71" t="s">
        <v>209</v>
      </c>
      <c r="B43" s="70" t="s">
        <v>207</v>
      </c>
      <c r="C43" s="176" t="s">
        <v>530</v>
      </c>
      <c r="D43" s="176" t="s">
        <v>530</v>
      </c>
      <c r="E43" s="69"/>
      <c r="F43" s="69"/>
      <c r="G43" s="175" t="s">
        <v>530</v>
      </c>
      <c r="H43" s="175" t="s">
        <v>530</v>
      </c>
      <c r="I43" s="69"/>
      <c r="J43" s="69"/>
      <c r="K43" s="69"/>
      <c r="L43" s="69"/>
    </row>
    <row r="44" spans="1:12" ht="24.75" customHeight="1" x14ac:dyDescent="0.25">
      <c r="A44" s="71" t="s">
        <v>208</v>
      </c>
      <c r="B44" s="70" t="s">
        <v>205</v>
      </c>
      <c r="C44" s="176" t="s">
        <v>530</v>
      </c>
      <c r="D44" s="176" t="s">
        <v>530</v>
      </c>
      <c r="E44" s="69"/>
      <c r="F44" s="69"/>
      <c r="G44" s="175" t="s">
        <v>530</v>
      </c>
      <c r="H44" s="175" t="s">
        <v>530</v>
      </c>
      <c r="I44" s="69"/>
      <c r="J44" s="69"/>
      <c r="K44" s="69"/>
      <c r="L44" s="69"/>
    </row>
    <row r="45" spans="1:12" ht="90.75" customHeight="1" x14ac:dyDescent="0.25">
      <c r="A45" s="71" t="s">
        <v>206</v>
      </c>
      <c r="B45" s="70" t="s">
        <v>441</v>
      </c>
      <c r="C45" s="176" t="s">
        <v>530</v>
      </c>
      <c r="D45" s="176" t="s">
        <v>530</v>
      </c>
      <c r="E45" s="69"/>
      <c r="F45" s="69"/>
      <c r="G45" s="175" t="s">
        <v>530</v>
      </c>
      <c r="H45" s="175" t="s">
        <v>530</v>
      </c>
      <c r="I45" s="69"/>
      <c r="J45" s="69"/>
      <c r="K45" s="69"/>
      <c r="L45" s="69"/>
    </row>
    <row r="46" spans="1:12" ht="167.25" customHeight="1" x14ac:dyDescent="0.25">
      <c r="A46" s="71" t="s">
        <v>204</v>
      </c>
      <c r="B46" s="70" t="s">
        <v>439</v>
      </c>
      <c r="C46" s="176" t="s">
        <v>530</v>
      </c>
      <c r="D46" s="176" t="s">
        <v>530</v>
      </c>
      <c r="E46" s="69"/>
      <c r="F46" s="69"/>
      <c r="G46" s="175" t="s">
        <v>530</v>
      </c>
      <c r="H46" s="175" t="s">
        <v>530</v>
      </c>
      <c r="I46" s="69"/>
      <c r="J46" s="69"/>
      <c r="K46" s="69"/>
      <c r="L46" s="69"/>
    </row>
    <row r="47" spans="1:12" ht="30.75" customHeight="1" x14ac:dyDescent="0.25">
      <c r="A47" s="71" t="s">
        <v>202</v>
      </c>
      <c r="B47" s="70" t="s">
        <v>203</v>
      </c>
      <c r="C47" s="176" t="s">
        <v>530</v>
      </c>
      <c r="D47" s="176" t="s">
        <v>530</v>
      </c>
      <c r="E47" s="69"/>
      <c r="F47" s="69"/>
      <c r="G47" s="175" t="s">
        <v>530</v>
      </c>
      <c r="H47" s="175" t="s">
        <v>530</v>
      </c>
      <c r="I47" s="69"/>
      <c r="J47" s="69"/>
      <c r="K47" s="69"/>
      <c r="L47" s="69"/>
    </row>
    <row r="48" spans="1:12" ht="37.5" customHeight="1" x14ac:dyDescent="0.25">
      <c r="A48" s="71" t="s">
        <v>451</v>
      </c>
      <c r="B48" s="72" t="s">
        <v>201</v>
      </c>
      <c r="C48" s="176"/>
      <c r="D48" s="176"/>
      <c r="E48" s="69"/>
      <c r="F48" s="69"/>
      <c r="G48" s="176"/>
      <c r="H48" s="176"/>
      <c r="I48" s="69"/>
      <c r="J48" s="69"/>
      <c r="K48" s="69"/>
      <c r="L48" s="69"/>
    </row>
    <row r="49" spans="1:12" ht="35.25" customHeight="1" x14ac:dyDescent="0.25">
      <c r="A49" s="71">
        <v>4</v>
      </c>
      <c r="B49" s="70" t="s">
        <v>199</v>
      </c>
      <c r="C49" s="176" t="s">
        <v>530</v>
      </c>
      <c r="D49" s="176" t="s">
        <v>530</v>
      </c>
      <c r="E49" s="69"/>
      <c r="F49" s="69"/>
      <c r="G49" s="175" t="s">
        <v>530</v>
      </c>
      <c r="H49" s="175" t="s">
        <v>530</v>
      </c>
      <c r="I49" s="69"/>
      <c r="J49" s="69"/>
      <c r="K49" s="69"/>
      <c r="L49" s="69"/>
    </row>
    <row r="50" spans="1:12" ht="86.25" customHeight="1" x14ac:dyDescent="0.25">
      <c r="A50" s="71" t="s">
        <v>200</v>
      </c>
      <c r="B50" s="70" t="s">
        <v>440</v>
      </c>
      <c r="C50" s="176" t="s">
        <v>530</v>
      </c>
      <c r="D50" s="176" t="s">
        <v>530</v>
      </c>
      <c r="E50" s="69"/>
      <c r="F50" s="69"/>
      <c r="G50" s="175" t="s">
        <v>530</v>
      </c>
      <c r="H50" s="175" t="s">
        <v>530</v>
      </c>
      <c r="I50" s="69"/>
      <c r="J50" s="69"/>
      <c r="K50" s="69"/>
      <c r="L50" s="69"/>
    </row>
    <row r="51" spans="1:12" ht="77.25" customHeight="1" x14ac:dyDescent="0.25">
      <c r="A51" s="71" t="s">
        <v>198</v>
      </c>
      <c r="B51" s="70" t="s">
        <v>442</v>
      </c>
      <c r="C51" s="176" t="s">
        <v>530</v>
      </c>
      <c r="D51" s="176" t="s">
        <v>530</v>
      </c>
      <c r="E51" s="69"/>
      <c r="F51" s="69"/>
      <c r="G51" s="175" t="s">
        <v>530</v>
      </c>
      <c r="H51" s="175" t="s">
        <v>530</v>
      </c>
      <c r="I51" s="69"/>
      <c r="J51" s="69"/>
      <c r="K51" s="69"/>
      <c r="L51" s="69"/>
    </row>
    <row r="52" spans="1:12" ht="71.25" customHeight="1" x14ac:dyDescent="0.25">
      <c r="A52" s="71" t="s">
        <v>196</v>
      </c>
      <c r="B52" s="70" t="s">
        <v>197</v>
      </c>
      <c r="C52" s="176" t="s">
        <v>530</v>
      </c>
      <c r="D52" s="176" t="s">
        <v>530</v>
      </c>
      <c r="E52" s="69"/>
      <c r="F52" s="69"/>
      <c r="G52" s="175" t="s">
        <v>530</v>
      </c>
      <c r="H52" s="175" t="s">
        <v>530</v>
      </c>
      <c r="I52" s="69"/>
      <c r="J52" s="69"/>
      <c r="K52" s="69"/>
      <c r="L52" s="69"/>
    </row>
    <row r="53" spans="1:12" ht="48" customHeight="1" x14ac:dyDescent="0.25">
      <c r="A53" s="71" t="s">
        <v>194</v>
      </c>
      <c r="B53" s="145" t="s">
        <v>443</v>
      </c>
      <c r="C53" s="176">
        <v>45292</v>
      </c>
      <c r="D53" s="176">
        <v>46746</v>
      </c>
      <c r="E53" s="247">
        <v>0.42</v>
      </c>
      <c r="F53" s="247">
        <v>1</v>
      </c>
      <c r="G53" s="176">
        <v>45292</v>
      </c>
      <c r="H53" s="176">
        <v>47112</v>
      </c>
      <c r="I53" s="247">
        <v>0.4</v>
      </c>
      <c r="J53" s="246">
        <v>1</v>
      </c>
      <c r="K53" s="69"/>
      <c r="L53" s="69"/>
    </row>
    <row r="54" spans="1:12" ht="46.5" customHeight="1" x14ac:dyDescent="0.25">
      <c r="A54" s="71" t="s">
        <v>444</v>
      </c>
      <c r="B54" s="70" t="s">
        <v>195</v>
      </c>
      <c r="C54" s="176" t="s">
        <v>530</v>
      </c>
      <c r="D54" s="176" t="s">
        <v>530</v>
      </c>
      <c r="E54" s="69"/>
      <c r="F54" s="69"/>
      <c r="G54" s="175" t="s">
        <v>530</v>
      </c>
      <c r="H54" s="175" t="s">
        <v>530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4" zoomScale="55" zoomScaleNormal="70" zoomScaleSheetLayoutView="55" workbookViewId="0">
      <selection activeCell="F32" sqref="F32"/>
    </sheetView>
  </sheetViews>
  <sheetFormatPr defaultColWidth="9.140625" defaultRowHeight="15.75" x14ac:dyDescent="0.25"/>
  <cols>
    <col min="1" max="1" width="9.140625" style="61"/>
    <col min="2" max="2" width="57.85546875" style="61" customWidth="1"/>
    <col min="3" max="3" width="13" style="61" customWidth="1"/>
    <col min="4" max="4" width="18.7109375" style="61" customWidth="1"/>
    <col min="5" max="5" width="20.42578125" style="61" customWidth="1"/>
    <col min="6" max="6" width="18.7109375" style="61" customWidth="1"/>
    <col min="7" max="7" width="12.85546875" style="62" customWidth="1"/>
    <col min="8" max="8" width="10.7109375" style="62" customWidth="1"/>
    <col min="9" max="9" width="5.28515625" style="61" customWidth="1"/>
    <col min="10" max="10" width="11.7109375" style="61" customWidth="1"/>
    <col min="11" max="11" width="6.85546875" style="61" customWidth="1"/>
    <col min="12" max="12" width="12.28515625" style="62" customWidth="1"/>
    <col min="13" max="13" width="6.140625" style="61" customWidth="1"/>
    <col min="14" max="14" width="12.5703125" style="61" customWidth="1"/>
    <col min="15" max="15" width="7.5703125" style="61" customWidth="1"/>
    <col min="16" max="16" width="12" style="62" customWidth="1"/>
    <col min="17" max="17" width="7.5703125" style="61" customWidth="1"/>
    <col min="18" max="18" width="8.7109375" style="61" customWidth="1"/>
    <col min="19" max="19" width="6.140625" style="61" customWidth="1"/>
    <col min="20" max="20" width="8.5703125" style="61" customWidth="1"/>
    <col min="21" max="21" width="7.5703125" style="61" customWidth="1"/>
    <col min="22" max="22" width="8.7109375" style="61" customWidth="1"/>
    <col min="23" max="23" width="6.140625" style="61" customWidth="1"/>
    <col min="24" max="24" width="8.5703125" style="61" customWidth="1"/>
    <col min="25" max="25" width="7.57031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I1" s="62"/>
      <c r="AC1" s="35" t="s">
        <v>69</v>
      </c>
    </row>
    <row r="2" spans="1:29" ht="18.75" x14ac:dyDescent="0.3">
      <c r="A2" s="62"/>
      <c r="B2" s="62"/>
      <c r="C2" s="62"/>
      <c r="D2" s="62"/>
      <c r="E2" s="62"/>
      <c r="F2" s="62"/>
      <c r="I2" s="62"/>
      <c r="AC2" s="15" t="s">
        <v>10</v>
      </c>
    </row>
    <row r="3" spans="1:29" ht="18.75" x14ac:dyDescent="0.3">
      <c r="A3" s="62"/>
      <c r="B3" s="62"/>
      <c r="C3" s="62"/>
      <c r="D3" s="62"/>
      <c r="E3" s="62"/>
      <c r="F3" s="62"/>
      <c r="I3" s="62"/>
      <c r="AC3" s="15" t="s">
        <v>68</v>
      </c>
    </row>
    <row r="4" spans="1:29" ht="18.75" customHeight="1" x14ac:dyDescent="0.25">
      <c r="A4" s="290" t="str">
        <f>'6.1. Паспорт сетевой график'!A5:L5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2"/>
      <c r="B5" s="62"/>
      <c r="C5" s="62"/>
      <c r="D5" s="62"/>
      <c r="E5" s="62"/>
      <c r="F5" s="62"/>
      <c r="I5" s="62"/>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9"/>
      <c r="B7" s="149"/>
      <c r="C7" s="149"/>
      <c r="D7" s="149"/>
      <c r="E7" s="149"/>
      <c r="F7" s="149"/>
      <c r="G7" s="149"/>
      <c r="H7" s="67"/>
      <c r="I7" s="67"/>
      <c r="J7" s="67"/>
      <c r="K7" s="67"/>
      <c r="L7" s="67"/>
      <c r="M7" s="67"/>
      <c r="N7" s="67"/>
      <c r="O7" s="67"/>
      <c r="P7" s="67"/>
      <c r="Q7" s="67"/>
      <c r="R7" s="67"/>
      <c r="S7" s="67"/>
      <c r="T7" s="67"/>
      <c r="U7" s="67"/>
      <c r="V7" s="67"/>
      <c r="W7" s="67"/>
      <c r="X7" s="67"/>
      <c r="Y7" s="67"/>
      <c r="Z7" s="67"/>
      <c r="AA7" s="67"/>
      <c r="AB7" s="67"/>
      <c r="AC7" s="67"/>
    </row>
    <row r="8" spans="1:29" x14ac:dyDescent="0.25">
      <c r="A8" s="295" t="s">
        <v>520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9"/>
      <c r="B10" s="149"/>
      <c r="C10" s="149"/>
      <c r="D10" s="149"/>
      <c r="E10" s="149"/>
      <c r="F10" s="149"/>
      <c r="G10" s="149"/>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95" t="str">
        <f>'1. паспорт местоположение'!A12:C12</f>
        <v>O_NA1000.PR.0020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95"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2" x14ac:dyDescent="0.25">
      <c r="A17" s="62"/>
      <c r="I17" s="62"/>
      <c r="J17" s="62"/>
      <c r="K17" s="62"/>
      <c r="M17" s="62"/>
      <c r="N17" s="62"/>
      <c r="O17" s="62"/>
      <c r="Q17" s="62"/>
      <c r="R17" s="62"/>
      <c r="S17" s="62"/>
      <c r="T17" s="62"/>
      <c r="U17" s="62"/>
      <c r="V17" s="62"/>
      <c r="W17" s="62"/>
      <c r="X17" s="62"/>
      <c r="Y17" s="62"/>
      <c r="Z17" s="62"/>
      <c r="AA17" s="62"/>
      <c r="AB17" s="62"/>
    </row>
    <row r="18" spans="1:32" x14ac:dyDescent="0.25">
      <c r="A18" s="420" t="s">
        <v>487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x14ac:dyDescent="0.25">
      <c r="A19" s="62"/>
      <c r="B19" s="62"/>
      <c r="C19" s="62"/>
      <c r="D19" s="62"/>
      <c r="E19" s="193"/>
      <c r="F19" s="193"/>
      <c r="G19" s="193"/>
      <c r="I19" s="62"/>
      <c r="J19" s="62"/>
      <c r="K19" s="62"/>
      <c r="M19" s="62"/>
      <c r="N19" s="62"/>
      <c r="O19" s="62"/>
      <c r="Q19" s="62"/>
      <c r="R19" s="62"/>
      <c r="S19" s="62"/>
      <c r="T19" s="62"/>
      <c r="U19" s="62"/>
      <c r="V19" s="62"/>
      <c r="W19" s="62"/>
      <c r="X19" s="62"/>
      <c r="Y19" s="62"/>
      <c r="Z19" s="62"/>
      <c r="AA19" s="62"/>
      <c r="AB19" s="62"/>
    </row>
    <row r="20" spans="1:32" ht="33" customHeight="1" x14ac:dyDescent="0.25">
      <c r="A20" s="421" t="s">
        <v>193</v>
      </c>
      <c r="B20" s="421" t="s">
        <v>192</v>
      </c>
      <c r="C20" s="424" t="s">
        <v>191</v>
      </c>
      <c r="D20" s="424"/>
      <c r="E20" s="425" t="s">
        <v>190</v>
      </c>
      <c r="F20" s="425"/>
      <c r="G20" s="426" t="s">
        <v>760</v>
      </c>
      <c r="H20" s="430" t="s">
        <v>534</v>
      </c>
      <c r="I20" s="431"/>
      <c r="J20" s="431"/>
      <c r="K20" s="431"/>
      <c r="L20" s="430" t="s">
        <v>535</v>
      </c>
      <c r="M20" s="431"/>
      <c r="N20" s="431"/>
      <c r="O20" s="431"/>
      <c r="P20" s="430" t="s">
        <v>740</v>
      </c>
      <c r="Q20" s="431"/>
      <c r="R20" s="431"/>
      <c r="S20" s="431"/>
      <c r="T20" s="430" t="s">
        <v>746</v>
      </c>
      <c r="U20" s="431"/>
      <c r="V20" s="431"/>
      <c r="W20" s="431"/>
      <c r="X20" s="430" t="s">
        <v>761</v>
      </c>
      <c r="Y20" s="431"/>
      <c r="Z20" s="431"/>
      <c r="AA20" s="431"/>
      <c r="AB20" s="432" t="s">
        <v>189</v>
      </c>
      <c r="AC20" s="432"/>
      <c r="AD20" s="194"/>
      <c r="AE20" s="194"/>
      <c r="AF20" s="194"/>
    </row>
    <row r="21" spans="1:32" ht="99.75" customHeight="1" x14ac:dyDescent="0.25">
      <c r="A21" s="422"/>
      <c r="B21" s="422"/>
      <c r="C21" s="424"/>
      <c r="D21" s="424"/>
      <c r="E21" s="425"/>
      <c r="F21" s="425"/>
      <c r="G21" s="427"/>
      <c r="H21" s="429" t="s">
        <v>2</v>
      </c>
      <c r="I21" s="429"/>
      <c r="J21" s="429" t="s">
        <v>747</v>
      </c>
      <c r="K21" s="429"/>
      <c r="L21" s="429" t="s">
        <v>2</v>
      </c>
      <c r="M21" s="429"/>
      <c r="N21" s="429" t="s">
        <v>747</v>
      </c>
      <c r="O21" s="429"/>
      <c r="P21" s="429" t="s">
        <v>2</v>
      </c>
      <c r="Q21" s="429"/>
      <c r="R21" s="429" t="s">
        <v>747</v>
      </c>
      <c r="S21" s="429"/>
      <c r="T21" s="429" t="s">
        <v>2</v>
      </c>
      <c r="U21" s="429"/>
      <c r="V21" s="429" t="s">
        <v>747</v>
      </c>
      <c r="W21" s="429"/>
      <c r="X21" s="429" t="s">
        <v>2</v>
      </c>
      <c r="Y21" s="429"/>
      <c r="Z21" s="429" t="s">
        <v>747</v>
      </c>
      <c r="AA21" s="429"/>
      <c r="AB21" s="432"/>
      <c r="AC21" s="432"/>
    </row>
    <row r="22" spans="1:32" ht="89.25" customHeight="1" x14ac:dyDescent="0.25">
      <c r="A22" s="423"/>
      <c r="B22" s="423"/>
      <c r="C22" s="229" t="s">
        <v>2</v>
      </c>
      <c r="D22" s="229" t="s">
        <v>747</v>
      </c>
      <c r="E22" s="230" t="s">
        <v>762</v>
      </c>
      <c r="F22" s="230" t="s">
        <v>763</v>
      </c>
      <c r="G22" s="428"/>
      <c r="H22" s="269" t="s">
        <v>467</v>
      </c>
      <c r="I22" s="231" t="s">
        <v>468</v>
      </c>
      <c r="J22" s="231" t="s">
        <v>467</v>
      </c>
      <c r="K22" s="231" t="s">
        <v>468</v>
      </c>
      <c r="L22" s="269" t="s">
        <v>467</v>
      </c>
      <c r="M22" s="231" t="s">
        <v>468</v>
      </c>
      <c r="N22" s="231" t="s">
        <v>467</v>
      </c>
      <c r="O22" s="231" t="s">
        <v>468</v>
      </c>
      <c r="P22" s="269" t="s">
        <v>467</v>
      </c>
      <c r="Q22" s="231" t="s">
        <v>468</v>
      </c>
      <c r="R22" s="231" t="s">
        <v>467</v>
      </c>
      <c r="S22" s="231" t="s">
        <v>468</v>
      </c>
      <c r="T22" s="231" t="s">
        <v>467</v>
      </c>
      <c r="U22" s="231" t="s">
        <v>468</v>
      </c>
      <c r="V22" s="231" t="s">
        <v>467</v>
      </c>
      <c r="W22" s="231" t="s">
        <v>468</v>
      </c>
      <c r="X22" s="231" t="s">
        <v>467</v>
      </c>
      <c r="Y22" s="231" t="s">
        <v>468</v>
      </c>
      <c r="Z22" s="231" t="s">
        <v>467</v>
      </c>
      <c r="AA22" s="231" t="s">
        <v>468</v>
      </c>
      <c r="AB22" s="229" t="s">
        <v>188</v>
      </c>
      <c r="AC22" s="266" t="s">
        <v>747</v>
      </c>
    </row>
    <row r="23" spans="1:32" ht="19.5" customHeight="1" x14ac:dyDescent="0.25">
      <c r="A23" s="232">
        <v>1</v>
      </c>
      <c r="B23" s="232">
        <v>2</v>
      </c>
      <c r="C23" s="232">
        <v>3</v>
      </c>
      <c r="D23" s="232">
        <v>4</v>
      </c>
      <c r="E23" s="232">
        <v>5</v>
      </c>
      <c r="F23" s="232">
        <v>6</v>
      </c>
      <c r="G23" s="232">
        <v>7</v>
      </c>
      <c r="H23" s="267">
        <v>8</v>
      </c>
      <c r="I23" s="232">
        <v>9</v>
      </c>
      <c r="J23" s="232">
        <v>10</v>
      </c>
      <c r="K23" s="232">
        <v>11</v>
      </c>
      <c r="L23" s="267">
        <v>12</v>
      </c>
      <c r="M23" s="232">
        <v>13</v>
      </c>
      <c r="N23" s="232">
        <v>14</v>
      </c>
      <c r="O23" s="232">
        <v>15</v>
      </c>
      <c r="P23" s="267">
        <v>16</v>
      </c>
      <c r="Q23" s="232">
        <v>17</v>
      </c>
      <c r="R23" s="232">
        <v>18</v>
      </c>
      <c r="S23" s="232">
        <v>19</v>
      </c>
      <c r="T23" s="263">
        <v>20</v>
      </c>
      <c r="U23" s="263">
        <v>21</v>
      </c>
      <c r="V23" s="263">
        <v>22</v>
      </c>
      <c r="W23" s="263">
        <v>23</v>
      </c>
      <c r="X23" s="283">
        <v>24</v>
      </c>
      <c r="Y23" s="283">
        <v>25</v>
      </c>
      <c r="Z23" s="283">
        <v>26</v>
      </c>
      <c r="AA23" s="283">
        <v>27</v>
      </c>
      <c r="AB23" s="239">
        <v>28</v>
      </c>
      <c r="AC23" s="239">
        <v>29</v>
      </c>
    </row>
    <row r="24" spans="1:32" s="195" customFormat="1" ht="47.25" customHeight="1" x14ac:dyDescent="0.25">
      <c r="A24" s="167">
        <v>1</v>
      </c>
      <c r="B24" s="168" t="s">
        <v>187</v>
      </c>
      <c r="C24" s="270">
        <v>1096.5042674334238</v>
      </c>
      <c r="D24" s="270">
        <v>1084.5532237044008</v>
      </c>
      <c r="E24" s="270">
        <v>751.88324364342384</v>
      </c>
      <c r="F24" s="270">
        <v>538.91705246342383</v>
      </c>
      <c r="G24" s="270">
        <v>243.07486843999999</v>
      </c>
      <c r="H24" s="270">
        <v>402.68779072537706</v>
      </c>
      <c r="I24" s="270"/>
      <c r="J24" s="270">
        <v>335.58653301936619</v>
      </c>
      <c r="K24" s="270"/>
      <c r="L24" s="270">
        <v>116.81922063814457</v>
      </c>
      <c r="M24" s="270"/>
      <c r="N24" s="270">
        <v>87.590869321630521</v>
      </c>
      <c r="O24" s="270"/>
      <c r="P24" s="270">
        <v>21.379267615902307</v>
      </c>
      <c r="Q24" s="270"/>
      <c r="R24" s="270">
        <v>72.688499252460872</v>
      </c>
      <c r="S24" s="270"/>
      <c r="T24" s="270">
        <v>0</v>
      </c>
      <c r="U24" s="270"/>
      <c r="V24" s="270">
        <v>0.99142988494301654</v>
      </c>
      <c r="W24" s="270"/>
      <c r="X24" s="270">
        <v>0</v>
      </c>
      <c r="Y24" s="270"/>
      <c r="Z24" s="270" t="s">
        <v>532</v>
      </c>
      <c r="AA24" s="270"/>
      <c r="AB24" s="270">
        <v>540.88627897942399</v>
      </c>
      <c r="AC24" s="270">
        <v>496.85733147840057</v>
      </c>
    </row>
    <row r="25" spans="1:32" s="195" customFormat="1" ht="24" customHeight="1" x14ac:dyDescent="0.25">
      <c r="A25" s="169" t="s">
        <v>186</v>
      </c>
      <c r="B25" s="170" t="s">
        <v>185</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532</v>
      </c>
      <c r="AA25" s="270"/>
      <c r="AB25" s="270">
        <v>0</v>
      </c>
      <c r="AC25" s="270">
        <v>0</v>
      </c>
    </row>
    <row r="26" spans="1:32" s="195" customFormat="1" x14ac:dyDescent="0.25">
      <c r="A26" s="169" t="s">
        <v>184</v>
      </c>
      <c r="B26" s="170" t="s">
        <v>183</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532</v>
      </c>
      <c r="AA26" s="270"/>
      <c r="AB26" s="270">
        <v>0</v>
      </c>
      <c r="AC26" s="270">
        <v>0</v>
      </c>
    </row>
    <row r="27" spans="1:32" s="195" customFormat="1" ht="31.5" x14ac:dyDescent="0.25">
      <c r="A27" s="169" t="s">
        <v>182</v>
      </c>
      <c r="B27" s="170" t="s">
        <v>425</v>
      </c>
      <c r="C27" s="270"/>
      <c r="D27" s="270"/>
      <c r="E27" s="270"/>
      <c r="F27" s="270"/>
      <c r="G27" s="270">
        <v>220.06741140666665</v>
      </c>
      <c r="H27" s="270">
        <v>360.74569370797076</v>
      </c>
      <c r="I27" s="270"/>
      <c r="J27" s="270">
        <v>309.87166586636573</v>
      </c>
      <c r="K27" s="270"/>
      <c r="L27" s="270">
        <v>98.37295052169965</v>
      </c>
      <c r="M27" s="270"/>
      <c r="N27" s="270">
        <v>76.359244230106981</v>
      </c>
      <c r="O27" s="270"/>
      <c r="P27" s="270">
        <v>21.379267615902307</v>
      </c>
      <c r="Q27" s="270"/>
      <c r="R27" s="270">
        <v>72.688499252460872</v>
      </c>
      <c r="S27" s="270"/>
      <c r="T27" s="270">
        <v>0</v>
      </c>
      <c r="U27" s="270"/>
      <c r="V27" s="270">
        <v>0.99142988494301654</v>
      </c>
      <c r="W27" s="270"/>
      <c r="X27" s="270">
        <v>0</v>
      </c>
      <c r="Y27" s="270"/>
      <c r="Z27" s="270" t="s">
        <v>532</v>
      </c>
      <c r="AA27" s="270"/>
      <c r="AB27" s="270">
        <v>480.49791184557273</v>
      </c>
      <c r="AC27" s="270">
        <v>459.91083923387657</v>
      </c>
    </row>
    <row r="28" spans="1:32" s="195" customFormat="1" x14ac:dyDescent="0.25">
      <c r="A28" s="169" t="s">
        <v>181</v>
      </c>
      <c r="B28" s="170" t="s">
        <v>180</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2" s="195" customFormat="1" x14ac:dyDescent="0.25">
      <c r="A29" s="169" t="s">
        <v>179</v>
      </c>
      <c r="B29" s="171" t="s">
        <v>178</v>
      </c>
      <c r="C29" s="270"/>
      <c r="D29" s="270"/>
      <c r="E29" s="270"/>
      <c r="F29" s="270"/>
      <c r="G29" s="270">
        <v>23.007457033333338</v>
      </c>
      <c r="H29" s="270">
        <v>41.942097017406297</v>
      </c>
      <c r="I29" s="270"/>
      <c r="J29" s="270">
        <v>25.714867153000455</v>
      </c>
      <c r="K29" s="270"/>
      <c r="L29" s="270">
        <v>18.446270116444921</v>
      </c>
      <c r="M29" s="270"/>
      <c r="N29" s="270">
        <v>11.23162509152354</v>
      </c>
      <c r="O29" s="270"/>
      <c r="P29" s="270">
        <v>0</v>
      </c>
      <c r="Q29" s="270"/>
      <c r="R29" s="270">
        <v>0</v>
      </c>
      <c r="S29" s="270"/>
      <c r="T29" s="270">
        <v>0</v>
      </c>
      <c r="U29" s="270"/>
      <c r="V29" s="270">
        <v>0</v>
      </c>
      <c r="W29" s="270"/>
      <c r="X29" s="270">
        <v>0</v>
      </c>
      <c r="Y29" s="270"/>
      <c r="Z29" s="270" t="s">
        <v>532</v>
      </c>
      <c r="AA29" s="270"/>
      <c r="AB29" s="270">
        <v>60.388367133851219</v>
      </c>
      <c r="AC29" s="270">
        <v>36.946492244523995</v>
      </c>
    </row>
    <row r="30" spans="1:32" s="195" customFormat="1" ht="47.25" x14ac:dyDescent="0.25">
      <c r="A30" s="167" t="s">
        <v>63</v>
      </c>
      <c r="B30" s="168" t="s">
        <v>177</v>
      </c>
      <c r="C30" s="270">
        <v>986.09349568190601</v>
      </c>
      <c r="D30" s="270">
        <v>987.11320464054347</v>
      </c>
      <c r="E30" s="270">
        <v>550.73088460523923</v>
      </c>
      <c r="F30" s="270">
        <v>373.99168069190591</v>
      </c>
      <c r="G30" s="270">
        <v>159.70798191</v>
      </c>
      <c r="H30" s="270">
        <v>260.38106248577878</v>
      </c>
      <c r="I30" s="270"/>
      <c r="J30" s="270">
        <v>242.00343828636576</v>
      </c>
      <c r="K30" s="270"/>
      <c r="L30" s="270">
        <v>113.61061820612717</v>
      </c>
      <c r="M30" s="270"/>
      <c r="N30" s="270">
        <v>96.742601729133895</v>
      </c>
      <c r="O30" s="270"/>
      <c r="P30" s="270">
        <v>0</v>
      </c>
      <c r="Q30" s="270"/>
      <c r="R30" s="270">
        <v>53.296571638376982</v>
      </c>
      <c r="S30" s="270"/>
      <c r="T30" s="270">
        <v>0</v>
      </c>
      <c r="U30" s="270"/>
      <c r="V30" s="270">
        <v>0</v>
      </c>
      <c r="W30" s="270"/>
      <c r="X30" s="270">
        <v>0</v>
      </c>
      <c r="Y30" s="270"/>
      <c r="Z30" s="270" t="s">
        <v>532</v>
      </c>
      <c r="AA30" s="270"/>
      <c r="AB30" s="270">
        <v>373.99168069190597</v>
      </c>
      <c r="AC30" s="270">
        <v>392.04261165387663</v>
      </c>
    </row>
    <row r="31" spans="1:32" s="195" customFormat="1" x14ac:dyDescent="0.25">
      <c r="A31" s="167" t="s">
        <v>176</v>
      </c>
      <c r="B31" s="170" t="s">
        <v>175</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2" s="195" customFormat="1" ht="31.5" x14ac:dyDescent="0.25">
      <c r="A32" s="167" t="s">
        <v>174</v>
      </c>
      <c r="B32" s="170" t="s">
        <v>173</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195" customFormat="1" x14ac:dyDescent="0.25">
      <c r="A33" s="167" t="s">
        <v>172</v>
      </c>
      <c r="B33" s="170" t="s">
        <v>171</v>
      </c>
      <c r="C33" s="270">
        <v>0</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195" customFormat="1" x14ac:dyDescent="0.25">
      <c r="A34" s="167" t="s">
        <v>170</v>
      </c>
      <c r="B34" s="170" t="s">
        <v>169</v>
      </c>
      <c r="C34" s="270">
        <v>986.09349568190601</v>
      </c>
      <c r="D34" s="270">
        <v>987.11320464054347</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195" customFormat="1" ht="31.5" x14ac:dyDescent="0.25">
      <c r="A35" s="167" t="s">
        <v>62</v>
      </c>
      <c r="B35" s="168"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195" customFormat="1" ht="31.5" x14ac:dyDescent="0.25">
      <c r="A36" s="169" t="s">
        <v>167</v>
      </c>
      <c r="B36" s="170" t="s">
        <v>538</v>
      </c>
      <c r="C36" s="270"/>
      <c r="D36" s="270"/>
      <c r="E36" s="270"/>
      <c r="F36" s="270"/>
      <c r="G36" s="270">
        <v>0</v>
      </c>
      <c r="H36" s="270">
        <v>0</v>
      </c>
      <c r="I36" s="270" t="s">
        <v>574</v>
      </c>
      <c r="J36" s="270">
        <v>0</v>
      </c>
      <c r="K36" s="270" t="s">
        <v>574</v>
      </c>
      <c r="L36" s="270">
        <v>0</v>
      </c>
      <c r="M36" s="270" t="s">
        <v>574</v>
      </c>
      <c r="N36" s="270">
        <v>0</v>
      </c>
      <c r="O36" s="270" t="s">
        <v>574</v>
      </c>
      <c r="P36" s="270">
        <v>0</v>
      </c>
      <c r="Q36" s="270" t="s">
        <v>574</v>
      </c>
      <c r="R36" s="270">
        <v>0</v>
      </c>
      <c r="S36" s="270" t="s">
        <v>574</v>
      </c>
      <c r="T36" s="270">
        <v>0</v>
      </c>
      <c r="U36" s="270" t="s">
        <v>574</v>
      </c>
      <c r="V36" s="270">
        <v>0</v>
      </c>
      <c r="W36" s="270" t="s">
        <v>574</v>
      </c>
      <c r="X36" s="270">
        <v>0</v>
      </c>
      <c r="Y36" s="270" t="s">
        <v>574</v>
      </c>
      <c r="Z36" s="270" t="s">
        <v>532</v>
      </c>
      <c r="AA36" s="270" t="s">
        <v>532</v>
      </c>
      <c r="AB36" s="270">
        <v>0</v>
      </c>
      <c r="AC36" s="270">
        <v>0</v>
      </c>
    </row>
    <row r="37" spans="1:29" s="195" customFormat="1" ht="31.5" x14ac:dyDescent="0.25">
      <c r="A37" s="169" t="s">
        <v>166</v>
      </c>
      <c r="B37" s="172" t="s">
        <v>536</v>
      </c>
      <c r="C37" s="270"/>
      <c r="D37" s="270"/>
      <c r="E37" s="270"/>
      <c r="F37" s="270"/>
      <c r="G37" s="270">
        <v>0</v>
      </c>
      <c r="H37" s="270">
        <v>0</v>
      </c>
      <c r="I37" s="270" t="s">
        <v>574</v>
      </c>
      <c r="J37" s="270">
        <v>0</v>
      </c>
      <c r="K37" s="270" t="s">
        <v>574</v>
      </c>
      <c r="L37" s="270">
        <v>0</v>
      </c>
      <c r="M37" s="270" t="s">
        <v>574</v>
      </c>
      <c r="N37" s="270">
        <v>0</v>
      </c>
      <c r="O37" s="270" t="s">
        <v>574</v>
      </c>
      <c r="P37" s="270">
        <v>0</v>
      </c>
      <c r="Q37" s="270" t="s">
        <v>574</v>
      </c>
      <c r="R37" s="270">
        <v>0</v>
      </c>
      <c r="S37" s="270" t="s">
        <v>574</v>
      </c>
      <c r="T37" s="270">
        <v>0</v>
      </c>
      <c r="U37" s="270" t="s">
        <v>574</v>
      </c>
      <c r="V37" s="270">
        <v>0</v>
      </c>
      <c r="W37" s="270" t="s">
        <v>574</v>
      </c>
      <c r="X37" s="270">
        <v>0</v>
      </c>
      <c r="Y37" s="270" t="s">
        <v>574</v>
      </c>
      <c r="Z37" s="270" t="s">
        <v>532</v>
      </c>
      <c r="AA37" s="270" t="s">
        <v>532</v>
      </c>
      <c r="AB37" s="270">
        <v>0</v>
      </c>
      <c r="AC37" s="270">
        <v>0</v>
      </c>
    </row>
    <row r="38" spans="1:29" s="195" customFormat="1" x14ac:dyDescent="0.25">
      <c r="A38" s="169" t="s">
        <v>165</v>
      </c>
      <c r="B38" s="172" t="s">
        <v>156</v>
      </c>
      <c r="C38" s="270"/>
      <c r="D38" s="270"/>
      <c r="E38" s="270"/>
      <c r="F38" s="270"/>
      <c r="G38" s="270">
        <v>0</v>
      </c>
      <c r="H38" s="270">
        <v>0</v>
      </c>
      <c r="I38" s="270" t="s">
        <v>574</v>
      </c>
      <c r="J38" s="270">
        <v>0</v>
      </c>
      <c r="K38" s="270" t="s">
        <v>574</v>
      </c>
      <c r="L38" s="270">
        <v>0</v>
      </c>
      <c r="M38" s="270" t="s">
        <v>574</v>
      </c>
      <c r="N38" s="270">
        <v>0</v>
      </c>
      <c r="O38" s="270" t="s">
        <v>574</v>
      </c>
      <c r="P38" s="270">
        <v>0</v>
      </c>
      <c r="Q38" s="270" t="s">
        <v>574</v>
      </c>
      <c r="R38" s="270">
        <v>0</v>
      </c>
      <c r="S38" s="270" t="s">
        <v>574</v>
      </c>
      <c r="T38" s="270">
        <v>0</v>
      </c>
      <c r="U38" s="270" t="s">
        <v>574</v>
      </c>
      <c r="V38" s="270">
        <v>0</v>
      </c>
      <c r="W38" s="270" t="s">
        <v>574</v>
      </c>
      <c r="X38" s="270">
        <v>0</v>
      </c>
      <c r="Y38" s="270" t="s">
        <v>574</v>
      </c>
      <c r="Z38" s="270" t="s">
        <v>532</v>
      </c>
      <c r="AA38" s="270" t="s">
        <v>532</v>
      </c>
      <c r="AB38" s="270">
        <v>0</v>
      </c>
      <c r="AC38" s="270">
        <v>0</v>
      </c>
    </row>
    <row r="39" spans="1:29" s="195" customFormat="1" x14ac:dyDescent="0.25">
      <c r="A39" s="169" t="s">
        <v>164</v>
      </c>
      <c r="B39" s="170" t="s">
        <v>537</v>
      </c>
      <c r="C39" s="270"/>
      <c r="D39" s="270"/>
      <c r="E39" s="270"/>
      <c r="F39" s="270"/>
      <c r="G39" s="270">
        <v>0</v>
      </c>
      <c r="H39" s="270">
        <v>0</v>
      </c>
      <c r="I39" s="270" t="s">
        <v>574</v>
      </c>
      <c r="J39" s="270">
        <v>0</v>
      </c>
      <c r="K39" s="270" t="s">
        <v>574</v>
      </c>
      <c r="L39" s="270">
        <v>0</v>
      </c>
      <c r="M39" s="270" t="s">
        <v>574</v>
      </c>
      <c r="N39" s="270">
        <v>0</v>
      </c>
      <c r="O39" s="270" t="s">
        <v>574</v>
      </c>
      <c r="P39" s="270">
        <v>0</v>
      </c>
      <c r="Q39" s="270" t="s">
        <v>574</v>
      </c>
      <c r="R39" s="270">
        <v>0</v>
      </c>
      <c r="S39" s="270" t="s">
        <v>574</v>
      </c>
      <c r="T39" s="270">
        <v>0</v>
      </c>
      <c r="U39" s="270" t="s">
        <v>574</v>
      </c>
      <c r="V39" s="270">
        <v>0</v>
      </c>
      <c r="W39" s="270" t="s">
        <v>574</v>
      </c>
      <c r="X39" s="270">
        <v>0</v>
      </c>
      <c r="Y39" s="270" t="s">
        <v>574</v>
      </c>
      <c r="Z39" s="270" t="s">
        <v>532</v>
      </c>
      <c r="AA39" s="270" t="s">
        <v>532</v>
      </c>
      <c r="AB39" s="270">
        <v>0</v>
      </c>
      <c r="AC39" s="270">
        <v>0</v>
      </c>
    </row>
    <row r="40" spans="1:29" s="195" customFormat="1" x14ac:dyDescent="0.25">
      <c r="A40" s="169" t="s">
        <v>163</v>
      </c>
      <c r="B40" s="170" t="s">
        <v>539</v>
      </c>
      <c r="C40" s="270"/>
      <c r="D40" s="270"/>
      <c r="E40" s="270"/>
      <c r="F40" s="270"/>
      <c r="G40" s="270">
        <v>0</v>
      </c>
      <c r="H40" s="270">
        <v>0</v>
      </c>
      <c r="I40" s="270" t="s">
        <v>574</v>
      </c>
      <c r="J40" s="270">
        <v>0</v>
      </c>
      <c r="K40" s="270" t="s">
        <v>574</v>
      </c>
      <c r="L40" s="270">
        <v>0</v>
      </c>
      <c r="M40" s="270" t="s">
        <v>574</v>
      </c>
      <c r="N40" s="270">
        <v>0</v>
      </c>
      <c r="O40" s="270" t="s">
        <v>574</v>
      </c>
      <c r="P40" s="270">
        <v>0</v>
      </c>
      <c r="Q40" s="270" t="s">
        <v>574</v>
      </c>
      <c r="R40" s="270">
        <v>0</v>
      </c>
      <c r="S40" s="270" t="s">
        <v>574</v>
      </c>
      <c r="T40" s="270">
        <v>0</v>
      </c>
      <c r="U40" s="270" t="s">
        <v>574</v>
      </c>
      <c r="V40" s="270">
        <v>0</v>
      </c>
      <c r="W40" s="270" t="s">
        <v>574</v>
      </c>
      <c r="X40" s="270">
        <v>0</v>
      </c>
      <c r="Y40" s="270" t="s">
        <v>574</v>
      </c>
      <c r="Z40" s="270" t="s">
        <v>532</v>
      </c>
      <c r="AA40" s="270" t="s">
        <v>532</v>
      </c>
      <c r="AB40" s="270">
        <v>0</v>
      </c>
      <c r="AC40" s="270">
        <v>0</v>
      </c>
    </row>
    <row r="41" spans="1:29" s="195" customFormat="1" x14ac:dyDescent="0.25">
      <c r="A41" s="169" t="s">
        <v>162</v>
      </c>
      <c r="B41" s="170" t="s">
        <v>540</v>
      </c>
      <c r="C41" s="270"/>
      <c r="D41" s="270"/>
      <c r="E41" s="270"/>
      <c r="F41" s="270"/>
      <c r="G41" s="270">
        <v>0</v>
      </c>
      <c r="H41" s="270">
        <v>0</v>
      </c>
      <c r="I41" s="270" t="s">
        <v>574</v>
      </c>
      <c r="J41" s="270">
        <v>0</v>
      </c>
      <c r="K41" s="270" t="s">
        <v>574</v>
      </c>
      <c r="L41" s="270">
        <v>0</v>
      </c>
      <c r="M41" s="270" t="s">
        <v>574</v>
      </c>
      <c r="N41" s="270">
        <v>0</v>
      </c>
      <c r="O41" s="270" t="s">
        <v>574</v>
      </c>
      <c r="P41" s="270">
        <v>0</v>
      </c>
      <c r="Q41" s="270" t="s">
        <v>574</v>
      </c>
      <c r="R41" s="270">
        <v>0</v>
      </c>
      <c r="S41" s="270" t="s">
        <v>574</v>
      </c>
      <c r="T41" s="270">
        <v>0</v>
      </c>
      <c r="U41" s="270" t="s">
        <v>574</v>
      </c>
      <c r="V41" s="270">
        <v>0</v>
      </c>
      <c r="W41" s="270" t="s">
        <v>574</v>
      </c>
      <c r="X41" s="270">
        <v>0</v>
      </c>
      <c r="Y41" s="270" t="s">
        <v>574</v>
      </c>
      <c r="Z41" s="270" t="s">
        <v>532</v>
      </c>
      <c r="AA41" s="270" t="s">
        <v>532</v>
      </c>
      <c r="AB41" s="270">
        <v>0</v>
      </c>
      <c r="AC41" s="270">
        <v>0</v>
      </c>
    </row>
    <row r="42" spans="1:29" s="195" customFormat="1" x14ac:dyDescent="0.25">
      <c r="A42" s="169" t="s">
        <v>161</v>
      </c>
      <c r="B42" s="170" t="s">
        <v>541</v>
      </c>
      <c r="C42" s="270"/>
      <c r="D42" s="270"/>
      <c r="E42" s="270"/>
      <c r="F42" s="270"/>
      <c r="G42" s="270">
        <v>0</v>
      </c>
      <c r="H42" s="270">
        <v>0</v>
      </c>
      <c r="I42" s="270" t="s">
        <v>574</v>
      </c>
      <c r="J42" s="270">
        <v>0</v>
      </c>
      <c r="K42" s="270" t="s">
        <v>574</v>
      </c>
      <c r="L42" s="270">
        <v>0</v>
      </c>
      <c r="M42" s="270" t="s">
        <v>574</v>
      </c>
      <c r="N42" s="270">
        <v>0</v>
      </c>
      <c r="O42" s="270" t="s">
        <v>574</v>
      </c>
      <c r="P42" s="270">
        <v>0</v>
      </c>
      <c r="Q42" s="270" t="s">
        <v>574</v>
      </c>
      <c r="R42" s="270">
        <v>0</v>
      </c>
      <c r="S42" s="270" t="s">
        <v>574</v>
      </c>
      <c r="T42" s="270">
        <v>0</v>
      </c>
      <c r="U42" s="270" t="s">
        <v>574</v>
      </c>
      <c r="V42" s="270">
        <v>0</v>
      </c>
      <c r="W42" s="270" t="s">
        <v>574</v>
      </c>
      <c r="X42" s="270">
        <v>0</v>
      </c>
      <c r="Y42" s="270" t="s">
        <v>574</v>
      </c>
      <c r="Z42" s="270" t="s">
        <v>532</v>
      </c>
      <c r="AA42" s="270" t="s">
        <v>532</v>
      </c>
      <c r="AB42" s="270">
        <v>0</v>
      </c>
      <c r="AC42" s="270">
        <v>0</v>
      </c>
    </row>
    <row r="43" spans="1:29" s="195" customFormat="1" x14ac:dyDescent="0.25">
      <c r="A43" s="169" t="s">
        <v>542</v>
      </c>
      <c r="B43" s="170" t="s">
        <v>543</v>
      </c>
      <c r="C43" s="270"/>
      <c r="D43" s="270"/>
      <c r="E43" s="270"/>
      <c r="F43" s="270"/>
      <c r="G43" s="270">
        <v>0</v>
      </c>
      <c r="H43" s="270">
        <v>0</v>
      </c>
      <c r="I43" s="270" t="s">
        <v>574</v>
      </c>
      <c r="J43" s="270">
        <v>0</v>
      </c>
      <c r="K43" s="270" t="s">
        <v>574</v>
      </c>
      <c r="L43" s="270">
        <v>0</v>
      </c>
      <c r="M43" s="270" t="s">
        <v>574</v>
      </c>
      <c r="N43" s="270">
        <v>0</v>
      </c>
      <c r="O43" s="270" t="s">
        <v>574</v>
      </c>
      <c r="P43" s="270">
        <v>0</v>
      </c>
      <c r="Q43" s="270" t="s">
        <v>574</v>
      </c>
      <c r="R43" s="270">
        <v>0</v>
      </c>
      <c r="S43" s="270" t="s">
        <v>574</v>
      </c>
      <c r="T43" s="270">
        <v>0</v>
      </c>
      <c r="U43" s="270" t="s">
        <v>574</v>
      </c>
      <c r="V43" s="270">
        <v>0</v>
      </c>
      <c r="W43" s="270" t="s">
        <v>574</v>
      </c>
      <c r="X43" s="270">
        <v>0</v>
      </c>
      <c r="Y43" s="270" t="s">
        <v>574</v>
      </c>
      <c r="Z43" s="270" t="s">
        <v>532</v>
      </c>
      <c r="AA43" s="270" t="s">
        <v>532</v>
      </c>
      <c r="AB43" s="270">
        <v>0</v>
      </c>
      <c r="AC43" s="270">
        <v>0</v>
      </c>
    </row>
    <row r="44" spans="1:29" s="195" customFormat="1" x14ac:dyDescent="0.25">
      <c r="A44" s="169" t="s">
        <v>544</v>
      </c>
      <c r="B44" s="170" t="s">
        <v>545</v>
      </c>
      <c r="C44" s="270"/>
      <c r="D44" s="270"/>
      <c r="E44" s="270"/>
      <c r="F44" s="270"/>
      <c r="G44" s="270">
        <v>0</v>
      </c>
      <c r="H44" s="270">
        <v>0</v>
      </c>
      <c r="I44" s="270" t="s">
        <v>574</v>
      </c>
      <c r="J44" s="270">
        <v>0</v>
      </c>
      <c r="K44" s="270" t="s">
        <v>574</v>
      </c>
      <c r="L44" s="270">
        <v>0</v>
      </c>
      <c r="M44" s="270" t="s">
        <v>574</v>
      </c>
      <c r="N44" s="270">
        <v>0</v>
      </c>
      <c r="O44" s="270" t="s">
        <v>574</v>
      </c>
      <c r="P44" s="270">
        <v>0</v>
      </c>
      <c r="Q44" s="270" t="s">
        <v>574</v>
      </c>
      <c r="R44" s="270">
        <v>0</v>
      </c>
      <c r="S44" s="270" t="s">
        <v>574</v>
      </c>
      <c r="T44" s="270">
        <v>0</v>
      </c>
      <c r="U44" s="270" t="s">
        <v>574</v>
      </c>
      <c r="V44" s="270">
        <v>0</v>
      </c>
      <c r="W44" s="270" t="s">
        <v>574</v>
      </c>
      <c r="X44" s="270">
        <v>0</v>
      </c>
      <c r="Y44" s="270" t="s">
        <v>574</v>
      </c>
      <c r="Z44" s="270" t="s">
        <v>532</v>
      </c>
      <c r="AA44" s="270" t="s">
        <v>532</v>
      </c>
      <c r="AB44" s="270">
        <v>0</v>
      </c>
      <c r="AC44" s="270">
        <v>0</v>
      </c>
    </row>
    <row r="45" spans="1:29" s="195" customFormat="1" x14ac:dyDescent="0.25">
      <c r="A45" s="169" t="s">
        <v>546</v>
      </c>
      <c r="B45" s="170" t="s">
        <v>547</v>
      </c>
      <c r="C45" s="270"/>
      <c r="D45" s="270"/>
      <c r="E45" s="270"/>
      <c r="F45" s="270"/>
      <c r="G45" s="270">
        <v>0</v>
      </c>
      <c r="H45" s="270">
        <v>0</v>
      </c>
      <c r="I45" s="270" t="s">
        <v>574</v>
      </c>
      <c r="J45" s="270">
        <v>0</v>
      </c>
      <c r="K45" s="270" t="s">
        <v>574</v>
      </c>
      <c r="L45" s="270">
        <v>0</v>
      </c>
      <c r="M45" s="270" t="s">
        <v>574</v>
      </c>
      <c r="N45" s="270">
        <v>0</v>
      </c>
      <c r="O45" s="270" t="s">
        <v>574</v>
      </c>
      <c r="P45" s="270">
        <v>0</v>
      </c>
      <c r="Q45" s="270" t="s">
        <v>574</v>
      </c>
      <c r="R45" s="270">
        <v>0</v>
      </c>
      <c r="S45" s="270" t="s">
        <v>574</v>
      </c>
      <c r="T45" s="270">
        <v>0</v>
      </c>
      <c r="U45" s="270" t="s">
        <v>574</v>
      </c>
      <c r="V45" s="270">
        <v>0</v>
      </c>
      <c r="W45" s="270" t="s">
        <v>574</v>
      </c>
      <c r="X45" s="270">
        <v>0</v>
      </c>
      <c r="Y45" s="270" t="s">
        <v>574</v>
      </c>
      <c r="Z45" s="270" t="s">
        <v>532</v>
      </c>
      <c r="AA45" s="270" t="s">
        <v>532</v>
      </c>
      <c r="AB45" s="270">
        <v>0</v>
      </c>
      <c r="AC45" s="270">
        <v>0</v>
      </c>
    </row>
    <row r="46" spans="1:29" s="195" customFormat="1" x14ac:dyDescent="0.25">
      <c r="A46" s="169" t="s">
        <v>548</v>
      </c>
      <c r="B46" s="170" t="s">
        <v>549</v>
      </c>
      <c r="C46" s="270"/>
      <c r="D46" s="270"/>
      <c r="E46" s="270"/>
      <c r="F46" s="270"/>
      <c r="G46" s="270">
        <v>0</v>
      </c>
      <c r="H46" s="270">
        <v>0</v>
      </c>
      <c r="I46" s="270" t="s">
        <v>574</v>
      </c>
      <c r="J46" s="270"/>
      <c r="K46" s="270" t="s">
        <v>574</v>
      </c>
      <c r="L46" s="270">
        <v>0</v>
      </c>
      <c r="M46" s="270" t="s">
        <v>574</v>
      </c>
      <c r="N46" s="270"/>
      <c r="O46" s="270" t="s">
        <v>574</v>
      </c>
      <c r="P46" s="270">
        <v>0</v>
      </c>
      <c r="Q46" s="270" t="s">
        <v>574</v>
      </c>
      <c r="R46" s="270"/>
      <c r="S46" s="270" t="s">
        <v>574</v>
      </c>
      <c r="T46" s="270">
        <v>0</v>
      </c>
      <c r="U46" s="270" t="s">
        <v>574</v>
      </c>
      <c r="V46" s="270"/>
      <c r="W46" s="270" t="s">
        <v>574</v>
      </c>
      <c r="X46" s="270"/>
      <c r="Y46" s="270" t="s">
        <v>574</v>
      </c>
      <c r="Z46" s="270"/>
      <c r="AA46" s="270" t="s">
        <v>574</v>
      </c>
      <c r="AB46" s="270">
        <v>0</v>
      </c>
      <c r="AC46" s="270">
        <v>0</v>
      </c>
    </row>
    <row r="47" spans="1:29" s="195" customFormat="1" x14ac:dyDescent="0.25">
      <c r="A47" s="167" t="s">
        <v>61</v>
      </c>
      <c r="B47" s="168" t="s">
        <v>160</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s="195" customFormat="1" ht="31.5" x14ac:dyDescent="0.25">
      <c r="A48" s="169" t="s">
        <v>159</v>
      </c>
      <c r="B48" s="170" t="s">
        <v>538</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532</v>
      </c>
      <c r="AA48" s="270"/>
      <c r="AB48" s="270">
        <v>0</v>
      </c>
      <c r="AC48" s="270">
        <v>0</v>
      </c>
    </row>
    <row r="49" spans="1:29" s="195" customFormat="1" ht="31.5" x14ac:dyDescent="0.25">
      <c r="A49" s="169" t="s">
        <v>158</v>
      </c>
      <c r="B49" s="172" t="s">
        <v>536</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532</v>
      </c>
      <c r="AA49" s="270"/>
      <c r="AB49" s="270">
        <v>0</v>
      </c>
      <c r="AC49" s="270">
        <v>0</v>
      </c>
    </row>
    <row r="50" spans="1:29" s="195" customFormat="1" x14ac:dyDescent="0.25">
      <c r="A50" s="169" t="s">
        <v>157</v>
      </c>
      <c r="B50" s="172" t="s">
        <v>156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532</v>
      </c>
      <c r="AA50" s="270"/>
      <c r="AB50" s="270">
        <v>0</v>
      </c>
      <c r="AC50" s="270">
        <v>0</v>
      </c>
    </row>
    <row r="51" spans="1:29" s="195" customFormat="1" ht="31.5" x14ac:dyDescent="0.25">
      <c r="A51" s="169" t="s">
        <v>155</v>
      </c>
      <c r="B51" s="170" t="s">
        <v>154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532</v>
      </c>
      <c r="AA51" s="270"/>
      <c r="AB51" s="270">
        <v>0</v>
      </c>
      <c r="AC51" s="270">
        <v>0</v>
      </c>
    </row>
    <row r="52" spans="1:29" s="195" customFormat="1" ht="31.5" x14ac:dyDescent="0.25">
      <c r="A52" s="169" t="s">
        <v>153</v>
      </c>
      <c r="B52" s="170" t="s">
        <v>152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532</v>
      </c>
      <c r="AA52" s="270"/>
      <c r="AB52" s="270">
        <v>0</v>
      </c>
      <c r="AC52" s="270">
        <v>0</v>
      </c>
    </row>
    <row r="53" spans="1:29" s="195" customFormat="1" x14ac:dyDescent="0.25">
      <c r="A53" s="169" t="s">
        <v>151</v>
      </c>
      <c r="B53" s="170" t="s">
        <v>150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532</v>
      </c>
      <c r="AA53" s="270"/>
      <c r="AB53" s="270">
        <v>0</v>
      </c>
      <c r="AC53" s="270">
        <v>0</v>
      </c>
    </row>
    <row r="54" spans="1:29" s="195" customFormat="1" x14ac:dyDescent="0.25">
      <c r="A54" s="169" t="s">
        <v>149</v>
      </c>
      <c r="B54" s="170" t="s">
        <v>539</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532</v>
      </c>
      <c r="AA54" s="270"/>
      <c r="AB54" s="270">
        <v>0</v>
      </c>
      <c r="AC54" s="270">
        <v>0</v>
      </c>
    </row>
    <row r="55" spans="1:29" s="195" customFormat="1" x14ac:dyDescent="0.25">
      <c r="A55" s="169" t="s">
        <v>550</v>
      </c>
      <c r="B55" s="170" t="s">
        <v>540</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532</v>
      </c>
      <c r="AA55" s="270"/>
      <c r="AB55" s="270">
        <v>0</v>
      </c>
      <c r="AC55" s="270">
        <v>0</v>
      </c>
    </row>
    <row r="56" spans="1:29" s="195" customFormat="1" x14ac:dyDescent="0.25">
      <c r="A56" s="169" t="s">
        <v>551</v>
      </c>
      <c r="B56" s="170" t="s">
        <v>541</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532</v>
      </c>
      <c r="AA56" s="270"/>
      <c r="AB56" s="270">
        <v>0</v>
      </c>
      <c r="AC56" s="270">
        <v>0</v>
      </c>
    </row>
    <row r="57" spans="1:29" s="195" customFormat="1" x14ac:dyDescent="0.25">
      <c r="A57" s="169" t="s">
        <v>552</v>
      </c>
      <c r="B57" s="170" t="s">
        <v>543</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532</v>
      </c>
      <c r="AA57" s="270"/>
      <c r="AB57" s="270">
        <v>0</v>
      </c>
      <c r="AC57" s="270">
        <v>0</v>
      </c>
    </row>
    <row r="58" spans="1:29" s="195" customFormat="1" x14ac:dyDescent="0.25">
      <c r="A58" s="169" t="s">
        <v>553</v>
      </c>
      <c r="B58" s="170" t="s">
        <v>545</v>
      </c>
      <c r="C58" s="270">
        <v>65</v>
      </c>
      <c r="D58" s="270">
        <v>85</v>
      </c>
      <c r="E58" s="270"/>
      <c r="F58" s="270"/>
      <c r="G58" s="270">
        <v>17</v>
      </c>
      <c r="H58" s="270">
        <v>15</v>
      </c>
      <c r="I58" s="270"/>
      <c r="J58" s="270">
        <v>32</v>
      </c>
      <c r="K58" s="270"/>
      <c r="L58" s="270">
        <v>4</v>
      </c>
      <c r="M58" s="270"/>
      <c r="N58" s="270">
        <v>6</v>
      </c>
      <c r="O58" s="270"/>
      <c r="P58" s="270">
        <v>0</v>
      </c>
      <c r="Q58" s="270"/>
      <c r="R58" s="270">
        <v>4</v>
      </c>
      <c r="S58" s="270"/>
      <c r="T58" s="270">
        <v>0</v>
      </c>
      <c r="U58" s="270"/>
      <c r="V58" s="270">
        <v>0</v>
      </c>
      <c r="W58" s="270"/>
      <c r="X58" s="270">
        <v>0</v>
      </c>
      <c r="Y58" s="270"/>
      <c r="Z58" s="270" t="s">
        <v>532</v>
      </c>
      <c r="AA58" s="270"/>
      <c r="AB58" s="270">
        <v>19</v>
      </c>
      <c r="AC58" s="270">
        <v>42</v>
      </c>
    </row>
    <row r="59" spans="1:29" s="195" customFormat="1" x14ac:dyDescent="0.25">
      <c r="A59" s="169" t="s">
        <v>554</v>
      </c>
      <c r="B59" s="170" t="s">
        <v>547</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532</v>
      </c>
      <c r="AA59" s="270"/>
      <c r="AB59" s="270">
        <v>0</v>
      </c>
      <c r="AC59" s="270">
        <v>0</v>
      </c>
    </row>
    <row r="60" spans="1:29" s="195" customFormat="1" x14ac:dyDescent="0.25">
      <c r="A60" s="169" t="s">
        <v>555</v>
      </c>
      <c r="B60" s="170" t="s">
        <v>549</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s="195" customFormat="1" ht="35.25" customHeight="1" x14ac:dyDescent="0.25">
      <c r="A61" s="167" t="s">
        <v>59</v>
      </c>
      <c r="B61" s="168"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195" customFormat="1" x14ac:dyDescent="0.25">
      <c r="A62" s="169" t="s">
        <v>147</v>
      </c>
      <c r="B62" s="170" t="s">
        <v>146</v>
      </c>
      <c r="C62" s="270">
        <v>986.09349568190601</v>
      </c>
      <c r="D62" s="270">
        <v>987.11320464054347</v>
      </c>
      <c r="E62" s="270"/>
      <c r="F62" s="270"/>
      <c r="G62" s="270">
        <v>0</v>
      </c>
      <c r="H62" s="270">
        <v>0</v>
      </c>
      <c r="I62" s="270"/>
      <c r="J62" s="270">
        <v>0</v>
      </c>
      <c r="K62" s="270"/>
      <c r="L62" s="270">
        <v>0</v>
      </c>
      <c r="M62" s="270"/>
      <c r="N62" s="270">
        <v>0</v>
      </c>
      <c r="O62" s="270"/>
      <c r="P62" s="270">
        <v>0</v>
      </c>
      <c r="Q62" s="270"/>
      <c r="R62" s="270">
        <v>0</v>
      </c>
      <c r="S62" s="270"/>
      <c r="T62" s="270">
        <v>0</v>
      </c>
      <c r="U62" s="270"/>
      <c r="V62" s="270">
        <v>0</v>
      </c>
      <c r="W62" s="270"/>
      <c r="X62" s="270">
        <v>0</v>
      </c>
      <c r="Y62" s="270"/>
      <c r="Z62" s="270" t="s">
        <v>532</v>
      </c>
      <c r="AA62" s="270"/>
      <c r="AB62" s="270">
        <v>0</v>
      </c>
      <c r="AC62" s="270">
        <v>0</v>
      </c>
    </row>
    <row r="63" spans="1:29" s="195" customFormat="1" x14ac:dyDescent="0.25">
      <c r="A63" s="169" t="s">
        <v>145</v>
      </c>
      <c r="B63" s="172"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532</v>
      </c>
      <c r="AA63" s="270"/>
      <c r="AB63" s="270">
        <v>0</v>
      </c>
      <c r="AC63" s="270">
        <v>0</v>
      </c>
    </row>
    <row r="64" spans="1:29" s="195" customFormat="1" x14ac:dyDescent="0.25">
      <c r="A64" s="169" t="s">
        <v>144</v>
      </c>
      <c r="B64" s="170"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532</v>
      </c>
      <c r="AA64" s="270"/>
      <c r="AB64" s="270">
        <v>0</v>
      </c>
      <c r="AC64" s="270">
        <v>0</v>
      </c>
    </row>
    <row r="65" spans="1:29" s="195" customFormat="1" x14ac:dyDescent="0.25">
      <c r="A65" s="169" t="s">
        <v>143</v>
      </c>
      <c r="B65" s="172"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532</v>
      </c>
      <c r="AA65" s="270"/>
      <c r="AB65" s="270">
        <v>0</v>
      </c>
      <c r="AC65" s="270">
        <v>0</v>
      </c>
    </row>
    <row r="66" spans="1:29" s="195" customFormat="1" x14ac:dyDescent="0.25">
      <c r="A66" s="169" t="s">
        <v>142</v>
      </c>
      <c r="B66" s="172"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532</v>
      </c>
      <c r="AA66" s="270"/>
      <c r="AB66" s="270">
        <v>0</v>
      </c>
      <c r="AC66" s="270">
        <v>0</v>
      </c>
    </row>
    <row r="67" spans="1:29" s="195" customFormat="1" x14ac:dyDescent="0.25">
      <c r="A67" s="169" t="s">
        <v>141</v>
      </c>
      <c r="B67" s="170" t="s">
        <v>539</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532</v>
      </c>
      <c r="AA67" s="270"/>
      <c r="AB67" s="270">
        <v>0</v>
      </c>
      <c r="AC67" s="270">
        <v>0</v>
      </c>
    </row>
    <row r="68" spans="1:29" s="195" customFormat="1" x14ac:dyDescent="0.25">
      <c r="A68" s="169" t="s">
        <v>556</v>
      </c>
      <c r="B68" s="170" t="s">
        <v>540</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532</v>
      </c>
      <c r="AA68" s="270"/>
      <c r="AB68" s="270">
        <v>0</v>
      </c>
      <c r="AC68" s="270">
        <v>0</v>
      </c>
    </row>
    <row r="69" spans="1:29" s="195" customFormat="1" x14ac:dyDescent="0.25">
      <c r="A69" s="169" t="s">
        <v>557</v>
      </c>
      <c r="B69" s="170" t="s">
        <v>541</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532</v>
      </c>
      <c r="AA69" s="270"/>
      <c r="AB69" s="270">
        <v>0</v>
      </c>
      <c r="AC69" s="270">
        <v>0</v>
      </c>
    </row>
    <row r="70" spans="1:29" s="195" customFormat="1" x14ac:dyDescent="0.25">
      <c r="A70" s="169" t="s">
        <v>558</v>
      </c>
      <c r="B70" s="170" t="s">
        <v>543</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532</v>
      </c>
      <c r="AA70" s="270"/>
      <c r="AB70" s="270">
        <v>0</v>
      </c>
      <c r="AC70" s="270">
        <v>0</v>
      </c>
    </row>
    <row r="71" spans="1:29" s="195" customFormat="1" x14ac:dyDescent="0.25">
      <c r="A71" s="169" t="s">
        <v>559</v>
      </c>
      <c r="B71" s="170" t="s">
        <v>545</v>
      </c>
      <c r="C71" s="270"/>
      <c r="D71" s="270"/>
      <c r="E71" s="270"/>
      <c r="F71" s="270"/>
      <c r="G71" s="270">
        <v>17</v>
      </c>
      <c r="H71" s="270">
        <v>15</v>
      </c>
      <c r="I71" s="270"/>
      <c r="J71" s="270">
        <v>32</v>
      </c>
      <c r="K71" s="270"/>
      <c r="L71" s="270">
        <v>4</v>
      </c>
      <c r="M71" s="270"/>
      <c r="N71" s="270">
        <v>6</v>
      </c>
      <c r="O71" s="270"/>
      <c r="P71" s="270">
        <v>0</v>
      </c>
      <c r="Q71" s="270"/>
      <c r="R71" s="270">
        <v>4</v>
      </c>
      <c r="S71" s="270"/>
      <c r="T71" s="270">
        <v>0</v>
      </c>
      <c r="U71" s="270"/>
      <c r="V71" s="270">
        <v>0</v>
      </c>
      <c r="W71" s="270"/>
      <c r="X71" s="270">
        <v>0</v>
      </c>
      <c r="Y71" s="270"/>
      <c r="Z71" s="270" t="s">
        <v>532</v>
      </c>
      <c r="AA71" s="270"/>
      <c r="AB71" s="270">
        <v>19</v>
      </c>
      <c r="AC71" s="270">
        <v>42</v>
      </c>
    </row>
    <row r="72" spans="1:29" s="195" customFormat="1" x14ac:dyDescent="0.25">
      <c r="A72" s="169" t="s">
        <v>560</v>
      </c>
      <c r="B72" s="170" t="s">
        <v>547</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532</v>
      </c>
      <c r="AA72" s="270"/>
      <c r="AB72" s="270">
        <v>0</v>
      </c>
      <c r="AC72" s="270">
        <v>0</v>
      </c>
    </row>
    <row r="73" spans="1:29" s="195" customFormat="1" x14ac:dyDescent="0.25">
      <c r="A73" s="169" t="s">
        <v>561</v>
      </c>
      <c r="B73" s="170" t="s">
        <v>549</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s="195" customFormat="1" ht="36.75" customHeight="1" x14ac:dyDescent="0.25">
      <c r="A74" s="167" t="s">
        <v>58</v>
      </c>
      <c r="B74" s="173" t="s">
        <v>234</v>
      </c>
      <c r="C74" s="270"/>
      <c r="D74" s="270"/>
      <c r="E74" s="270"/>
      <c r="F74" s="270"/>
      <c r="G74" s="270">
        <v>119.04873488</v>
      </c>
      <c r="H74" s="270">
        <v>313.41381110708102</v>
      </c>
      <c r="I74" s="270"/>
      <c r="J74" s="270">
        <v>293.42091457999999</v>
      </c>
      <c r="K74" s="270"/>
      <c r="L74" s="270">
        <v>135.69666958482532</v>
      </c>
      <c r="M74" s="270"/>
      <c r="N74" s="270">
        <v>109.00313038549959</v>
      </c>
      <c r="O74" s="270"/>
      <c r="P74" s="270">
        <v>0</v>
      </c>
      <c r="Q74" s="270"/>
      <c r="R74" s="270">
        <v>53.296571638376982</v>
      </c>
      <c r="S74" s="270"/>
      <c r="T74" s="270">
        <v>0</v>
      </c>
      <c r="U74" s="270"/>
      <c r="V74" s="270">
        <v>0</v>
      </c>
      <c r="W74" s="270"/>
      <c r="X74" s="270">
        <v>0</v>
      </c>
      <c r="Y74" s="270"/>
      <c r="Z74" s="270" t="s">
        <v>532</v>
      </c>
      <c r="AA74" s="270"/>
      <c r="AB74" s="270">
        <v>449.11048069190633</v>
      </c>
      <c r="AC74" s="270">
        <v>455.72061660387652</v>
      </c>
    </row>
    <row r="75" spans="1:29" s="195" customFormat="1" x14ac:dyDescent="0.25">
      <c r="A75" s="167" t="s">
        <v>56</v>
      </c>
      <c r="B75" s="168"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195" customFormat="1" ht="31.5" x14ac:dyDescent="0.25">
      <c r="A76" s="169" t="s">
        <v>229</v>
      </c>
      <c r="B76" s="170" t="s">
        <v>538</v>
      </c>
      <c r="C76" s="271"/>
      <c r="D76" s="272"/>
      <c r="E76" s="273"/>
      <c r="F76" s="273"/>
      <c r="G76" s="270">
        <v>0</v>
      </c>
      <c r="H76" s="270">
        <v>0</v>
      </c>
      <c r="I76" s="272"/>
      <c r="J76" s="270">
        <v>0</v>
      </c>
      <c r="K76" s="272"/>
      <c r="L76" s="270">
        <v>0</v>
      </c>
      <c r="M76" s="272"/>
      <c r="N76" s="270">
        <v>0</v>
      </c>
      <c r="O76" s="272"/>
      <c r="P76" s="270">
        <v>0</v>
      </c>
      <c r="Q76" s="272"/>
      <c r="R76" s="270">
        <v>0</v>
      </c>
      <c r="S76" s="272"/>
      <c r="T76" s="270">
        <v>0</v>
      </c>
      <c r="U76" s="272"/>
      <c r="V76" s="270">
        <v>0</v>
      </c>
      <c r="W76" s="272"/>
      <c r="X76" s="270">
        <v>0</v>
      </c>
      <c r="Y76" s="272"/>
      <c r="Z76" s="270" t="s">
        <v>532</v>
      </c>
      <c r="AA76" s="272"/>
      <c r="AB76" s="270">
        <v>0</v>
      </c>
      <c r="AC76" s="270">
        <v>0</v>
      </c>
    </row>
    <row r="77" spans="1:29" s="195" customFormat="1" ht="31.5" x14ac:dyDescent="0.25">
      <c r="A77" s="169" t="s">
        <v>230</v>
      </c>
      <c r="B77" s="172" t="s">
        <v>536</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532</v>
      </c>
      <c r="AA77" s="270"/>
      <c r="AB77" s="270">
        <v>0</v>
      </c>
      <c r="AC77" s="270">
        <v>0</v>
      </c>
    </row>
    <row r="78" spans="1:29" s="195" customFormat="1" x14ac:dyDescent="0.25">
      <c r="A78" s="169" t="s">
        <v>231</v>
      </c>
      <c r="B78" s="172" t="s">
        <v>156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532</v>
      </c>
      <c r="AA78" s="270"/>
      <c r="AB78" s="270">
        <v>0</v>
      </c>
      <c r="AC78" s="270">
        <v>0</v>
      </c>
    </row>
    <row r="79" spans="1:29" s="195" customFormat="1" x14ac:dyDescent="0.25">
      <c r="A79" s="169" t="s">
        <v>232</v>
      </c>
      <c r="B79" s="170" t="s">
        <v>562</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532</v>
      </c>
      <c r="AA79" s="270"/>
      <c r="AB79" s="270">
        <v>0</v>
      </c>
      <c r="AC79" s="270">
        <v>0</v>
      </c>
    </row>
    <row r="80" spans="1:29" s="195" customFormat="1" x14ac:dyDescent="0.25">
      <c r="A80" s="169" t="s">
        <v>233</v>
      </c>
      <c r="B80" s="170" t="s">
        <v>539</v>
      </c>
      <c r="C80" s="271"/>
      <c r="D80" s="272"/>
      <c r="E80" s="273"/>
      <c r="F80" s="273"/>
      <c r="G80" s="270">
        <v>0</v>
      </c>
      <c r="H80" s="270">
        <v>0</v>
      </c>
      <c r="I80" s="272"/>
      <c r="J80" s="270">
        <v>0</v>
      </c>
      <c r="K80" s="272"/>
      <c r="L80" s="270">
        <v>0</v>
      </c>
      <c r="M80" s="272"/>
      <c r="N80" s="270">
        <v>0</v>
      </c>
      <c r="O80" s="272"/>
      <c r="P80" s="270">
        <v>0</v>
      </c>
      <c r="Q80" s="272"/>
      <c r="R80" s="270">
        <v>0</v>
      </c>
      <c r="S80" s="272"/>
      <c r="T80" s="270">
        <v>0</v>
      </c>
      <c r="U80" s="272"/>
      <c r="V80" s="270">
        <v>0</v>
      </c>
      <c r="W80" s="272"/>
      <c r="X80" s="270">
        <v>0</v>
      </c>
      <c r="Y80" s="272"/>
      <c r="Z80" s="270" t="s">
        <v>532</v>
      </c>
      <c r="AA80" s="272"/>
      <c r="AB80" s="270">
        <v>0</v>
      </c>
      <c r="AC80" s="270">
        <v>0</v>
      </c>
    </row>
    <row r="81" spans="1:29" s="195" customFormat="1" x14ac:dyDescent="0.25">
      <c r="A81" s="169" t="s">
        <v>563</v>
      </c>
      <c r="B81" s="170" t="s">
        <v>540</v>
      </c>
      <c r="C81" s="271"/>
      <c r="D81" s="272"/>
      <c r="E81" s="273"/>
      <c r="F81" s="273"/>
      <c r="G81" s="270">
        <v>0</v>
      </c>
      <c r="H81" s="270">
        <v>0</v>
      </c>
      <c r="I81" s="272"/>
      <c r="J81" s="270">
        <v>0</v>
      </c>
      <c r="K81" s="272"/>
      <c r="L81" s="270">
        <v>0</v>
      </c>
      <c r="M81" s="272"/>
      <c r="N81" s="270">
        <v>0</v>
      </c>
      <c r="O81" s="272"/>
      <c r="P81" s="270">
        <v>0</v>
      </c>
      <c r="Q81" s="272"/>
      <c r="R81" s="270">
        <v>0</v>
      </c>
      <c r="S81" s="272"/>
      <c r="T81" s="270">
        <v>0</v>
      </c>
      <c r="U81" s="272"/>
      <c r="V81" s="270">
        <v>0</v>
      </c>
      <c r="W81" s="272"/>
      <c r="X81" s="270">
        <v>0</v>
      </c>
      <c r="Y81" s="272"/>
      <c r="Z81" s="270" t="s">
        <v>532</v>
      </c>
      <c r="AA81" s="272"/>
      <c r="AB81" s="270">
        <v>0</v>
      </c>
      <c r="AC81" s="270">
        <v>0</v>
      </c>
    </row>
    <row r="82" spans="1:29" s="195" customFormat="1" x14ac:dyDescent="0.25">
      <c r="A82" s="169" t="s">
        <v>564</v>
      </c>
      <c r="B82" s="170" t="s">
        <v>541</v>
      </c>
      <c r="C82" s="271"/>
      <c r="D82" s="272"/>
      <c r="E82" s="273"/>
      <c r="F82" s="273"/>
      <c r="G82" s="270">
        <v>0</v>
      </c>
      <c r="H82" s="270">
        <v>0</v>
      </c>
      <c r="I82" s="272"/>
      <c r="J82" s="270">
        <v>0</v>
      </c>
      <c r="K82" s="272"/>
      <c r="L82" s="270">
        <v>0</v>
      </c>
      <c r="M82" s="272"/>
      <c r="N82" s="270">
        <v>0</v>
      </c>
      <c r="O82" s="272"/>
      <c r="P82" s="270">
        <v>0</v>
      </c>
      <c r="Q82" s="272"/>
      <c r="R82" s="270">
        <v>0</v>
      </c>
      <c r="S82" s="272"/>
      <c r="T82" s="270">
        <v>0</v>
      </c>
      <c r="U82" s="272"/>
      <c r="V82" s="270">
        <v>0</v>
      </c>
      <c r="W82" s="272"/>
      <c r="X82" s="270">
        <v>0</v>
      </c>
      <c r="Y82" s="272"/>
      <c r="Z82" s="270" t="s">
        <v>532</v>
      </c>
      <c r="AA82" s="272"/>
      <c r="AB82" s="270">
        <v>0</v>
      </c>
      <c r="AC82" s="270">
        <v>0</v>
      </c>
    </row>
    <row r="83" spans="1:29" s="195" customFormat="1" x14ac:dyDescent="0.25">
      <c r="A83" s="169" t="s">
        <v>565</v>
      </c>
      <c r="B83" s="170" t="s">
        <v>543</v>
      </c>
      <c r="C83" s="271"/>
      <c r="D83" s="272"/>
      <c r="E83" s="273"/>
      <c r="F83" s="273"/>
      <c r="G83" s="270">
        <v>0</v>
      </c>
      <c r="H83" s="270">
        <v>0</v>
      </c>
      <c r="I83" s="272"/>
      <c r="J83" s="270">
        <v>0</v>
      </c>
      <c r="K83" s="272"/>
      <c r="L83" s="270">
        <v>0</v>
      </c>
      <c r="M83" s="272"/>
      <c r="N83" s="270">
        <v>0</v>
      </c>
      <c r="O83" s="272"/>
      <c r="P83" s="270">
        <v>0</v>
      </c>
      <c r="Q83" s="272"/>
      <c r="R83" s="270">
        <v>0</v>
      </c>
      <c r="S83" s="272"/>
      <c r="T83" s="270">
        <v>0</v>
      </c>
      <c r="U83" s="272"/>
      <c r="V83" s="270">
        <v>0</v>
      </c>
      <c r="W83" s="272"/>
      <c r="X83" s="270">
        <v>0</v>
      </c>
      <c r="Y83" s="272"/>
      <c r="Z83" s="270" t="s">
        <v>532</v>
      </c>
      <c r="AA83" s="272"/>
      <c r="AB83" s="270">
        <v>0</v>
      </c>
      <c r="AC83" s="270">
        <v>0</v>
      </c>
    </row>
    <row r="84" spans="1:29" s="195" customFormat="1" x14ac:dyDescent="0.25">
      <c r="A84" s="169" t="s">
        <v>566</v>
      </c>
      <c r="B84" s="170" t="s">
        <v>545</v>
      </c>
      <c r="C84" s="271"/>
      <c r="D84" s="272"/>
      <c r="E84" s="273"/>
      <c r="F84" s="273"/>
      <c r="G84" s="270">
        <v>0</v>
      </c>
      <c r="H84" s="270">
        <v>2</v>
      </c>
      <c r="I84" s="272"/>
      <c r="J84" s="270">
        <v>0</v>
      </c>
      <c r="K84" s="272"/>
      <c r="L84" s="270">
        <v>0</v>
      </c>
      <c r="M84" s="272"/>
      <c r="N84" s="270">
        <v>0</v>
      </c>
      <c r="O84" s="272"/>
      <c r="P84" s="270">
        <v>0</v>
      </c>
      <c r="Q84" s="272"/>
      <c r="R84" s="270">
        <v>0</v>
      </c>
      <c r="S84" s="272"/>
      <c r="T84" s="270">
        <v>0</v>
      </c>
      <c r="U84" s="272"/>
      <c r="V84" s="270">
        <v>0</v>
      </c>
      <c r="W84" s="272"/>
      <c r="X84" s="270">
        <v>0</v>
      </c>
      <c r="Y84" s="272"/>
      <c r="Z84" s="270" t="s">
        <v>532</v>
      </c>
      <c r="AA84" s="272"/>
      <c r="AB84" s="270">
        <v>2</v>
      </c>
      <c r="AC84" s="270">
        <v>0</v>
      </c>
    </row>
    <row r="85" spans="1:29" s="195" customFormat="1" x14ac:dyDescent="0.25">
      <c r="A85" s="169" t="s">
        <v>567</v>
      </c>
      <c r="B85" s="170" t="s">
        <v>547</v>
      </c>
      <c r="C85" s="271"/>
      <c r="D85" s="272"/>
      <c r="E85" s="273"/>
      <c r="F85" s="273"/>
      <c r="G85" s="270">
        <v>0</v>
      </c>
      <c r="H85" s="270">
        <v>0</v>
      </c>
      <c r="I85" s="272"/>
      <c r="J85" s="270">
        <v>0</v>
      </c>
      <c r="K85" s="272"/>
      <c r="L85" s="270">
        <v>0</v>
      </c>
      <c r="M85" s="272"/>
      <c r="N85" s="270">
        <v>0</v>
      </c>
      <c r="O85" s="272"/>
      <c r="P85" s="270">
        <v>0</v>
      </c>
      <c r="Q85" s="272"/>
      <c r="R85" s="270">
        <v>0</v>
      </c>
      <c r="S85" s="272"/>
      <c r="T85" s="270">
        <v>0</v>
      </c>
      <c r="U85" s="272"/>
      <c r="V85" s="270">
        <v>0</v>
      </c>
      <c r="W85" s="272"/>
      <c r="X85" s="270">
        <v>0</v>
      </c>
      <c r="Y85" s="272"/>
      <c r="Z85" s="270" t="s">
        <v>532</v>
      </c>
      <c r="AA85" s="272"/>
      <c r="AB85" s="270">
        <v>0</v>
      </c>
      <c r="AC85" s="270">
        <v>0</v>
      </c>
    </row>
    <row r="86" spans="1:29" s="195" customFormat="1" ht="13.5" customHeight="1" x14ac:dyDescent="0.25">
      <c r="A86" s="169" t="s">
        <v>568</v>
      </c>
      <c r="B86" s="170" t="s">
        <v>549</v>
      </c>
      <c r="C86" s="274"/>
      <c r="D86" s="272"/>
      <c r="E86" s="273"/>
      <c r="F86" s="273"/>
      <c r="G86" s="270">
        <v>0</v>
      </c>
      <c r="H86" s="270">
        <v>0</v>
      </c>
      <c r="I86" s="272"/>
      <c r="J86" s="270">
        <v>0</v>
      </c>
      <c r="K86" s="272"/>
      <c r="L86" s="270">
        <v>0</v>
      </c>
      <c r="M86" s="272"/>
      <c r="N86" s="270">
        <v>0</v>
      </c>
      <c r="O86" s="272"/>
      <c r="P86" s="270">
        <v>0</v>
      </c>
      <c r="Q86" s="272"/>
      <c r="R86" s="270">
        <v>0</v>
      </c>
      <c r="S86" s="272"/>
      <c r="T86" s="270">
        <v>0</v>
      </c>
      <c r="U86" s="272"/>
      <c r="V86" s="270">
        <v>0</v>
      </c>
      <c r="W86" s="272"/>
      <c r="X86" s="270">
        <v>0</v>
      </c>
      <c r="Y86" s="272"/>
      <c r="Z86" s="270" t="s">
        <v>532</v>
      </c>
      <c r="AA86" s="272"/>
      <c r="AB86" s="270">
        <v>0</v>
      </c>
      <c r="AC86" s="27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X21:Y21"/>
    <mergeCell ref="Z21:AA21"/>
    <mergeCell ref="N21:O21"/>
    <mergeCell ref="P21:Q21"/>
    <mergeCell ref="R21:S21"/>
    <mergeCell ref="T20:W20"/>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AB20:AC21"/>
    <mergeCell ref="L20:O20"/>
    <mergeCell ref="P20:S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opLeftCell="S1" zoomScale="40" zoomScaleNormal="40" zoomScaleSheetLayoutView="55" zoomScalePageLayoutView="85" workbookViewId="0">
      <selection activeCell="AI53" sqref="AI53"/>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5.2851562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10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f>
        <v>O_NA1000.PR.0020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3" t="s">
        <v>500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511</v>
      </c>
      <c r="F22" s="441"/>
      <c r="G22" s="441"/>
      <c r="H22" s="441"/>
      <c r="I22" s="441"/>
      <c r="J22" s="441"/>
      <c r="K22" s="441"/>
      <c r="L22" s="442"/>
      <c r="M22" s="434" t="s">
        <v>49</v>
      </c>
      <c r="N22" s="434" t="s">
        <v>48</v>
      </c>
      <c r="O22" s="434" t="s">
        <v>47</v>
      </c>
      <c r="P22" s="443" t="s">
        <v>264</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139</v>
      </c>
      <c r="G23" s="451" t="s">
        <v>138</v>
      </c>
      <c r="H23" s="451" t="s">
        <v>137</v>
      </c>
      <c r="I23" s="455" t="s">
        <v>422</v>
      </c>
      <c r="J23" s="455" t="s">
        <v>423</v>
      </c>
      <c r="K23" s="455" t="s">
        <v>424</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8" t="s">
        <v>13</v>
      </c>
      <c r="AG24" s="138" t="s">
        <v>12</v>
      </c>
      <c r="AH24" s="139" t="s">
        <v>2</v>
      </c>
      <c r="AI24" s="139"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48">
        <v>1</v>
      </c>
      <c r="B26" s="249" t="s">
        <v>635</v>
      </c>
      <c r="C26" s="257" t="s">
        <v>640</v>
      </c>
      <c r="D26" s="248">
        <v>12.202299999999999</v>
      </c>
      <c r="E26" s="254" t="s">
        <v>369</v>
      </c>
      <c r="F26" s="254" t="s">
        <v>369</v>
      </c>
      <c r="G26" s="254" t="s">
        <v>369</v>
      </c>
      <c r="H26" s="254" t="s">
        <v>369</v>
      </c>
      <c r="I26" s="254" t="s">
        <v>369</v>
      </c>
      <c r="J26" s="254" t="s">
        <v>369</v>
      </c>
      <c r="K26" s="254" t="s">
        <v>369</v>
      </c>
      <c r="L26" s="254" t="s">
        <v>369</v>
      </c>
      <c r="M26" s="248" t="s">
        <v>641</v>
      </c>
      <c r="N26" s="248" t="s">
        <v>625</v>
      </c>
      <c r="O26" s="249" t="s">
        <v>635</v>
      </c>
      <c r="P26" s="250" t="s">
        <v>626</v>
      </c>
      <c r="Q26" s="250" t="s">
        <v>627</v>
      </c>
      <c r="R26" s="250" t="s">
        <v>628</v>
      </c>
      <c r="S26" s="250" t="s">
        <v>629</v>
      </c>
      <c r="T26" s="250" t="s">
        <v>629</v>
      </c>
      <c r="U26" s="248">
        <v>1</v>
      </c>
      <c r="V26" s="248">
        <v>1</v>
      </c>
      <c r="W26" s="248" t="s">
        <v>630</v>
      </c>
      <c r="X26" s="255">
        <v>85123</v>
      </c>
      <c r="Y26" s="250" t="s">
        <v>631</v>
      </c>
      <c r="Z26" s="250" t="s">
        <v>632</v>
      </c>
      <c r="AA26" s="250" t="s">
        <v>369</v>
      </c>
      <c r="AB26" s="255">
        <v>85123</v>
      </c>
      <c r="AC26" s="248" t="s">
        <v>630</v>
      </c>
      <c r="AD26" s="255">
        <v>91576</v>
      </c>
      <c r="AE26" s="255">
        <v>91576</v>
      </c>
      <c r="AF26" s="250" t="s">
        <v>633</v>
      </c>
      <c r="AG26" s="250" t="s">
        <v>633</v>
      </c>
      <c r="AH26" s="250" t="s">
        <v>633</v>
      </c>
      <c r="AI26" s="250" t="s">
        <v>633</v>
      </c>
      <c r="AJ26" s="250" t="s">
        <v>633</v>
      </c>
      <c r="AK26" s="250" t="s">
        <v>633</v>
      </c>
      <c r="AL26" s="250" t="s">
        <v>634</v>
      </c>
      <c r="AM26" s="250" t="s">
        <v>634</v>
      </c>
      <c r="AN26" s="250" t="s">
        <v>634</v>
      </c>
      <c r="AO26" s="250" t="s">
        <v>634</v>
      </c>
      <c r="AP26" s="250" t="s">
        <v>631</v>
      </c>
      <c r="AQ26" s="256">
        <v>45265</v>
      </c>
      <c r="AR26" s="250" t="s">
        <v>626</v>
      </c>
      <c r="AS26" s="256">
        <v>45265</v>
      </c>
      <c r="AT26" s="256">
        <v>45504</v>
      </c>
      <c r="AU26" s="249"/>
      <c r="AV26" s="249" t="s">
        <v>638</v>
      </c>
    </row>
    <row r="27" spans="1:48" ht="75" x14ac:dyDescent="0.25">
      <c r="A27" s="248">
        <v>2</v>
      </c>
      <c r="B27" s="249" t="s">
        <v>635</v>
      </c>
      <c r="C27" s="257" t="s">
        <v>640</v>
      </c>
      <c r="D27" s="248">
        <v>12.202299999999999</v>
      </c>
      <c r="E27" s="254" t="s">
        <v>369</v>
      </c>
      <c r="F27" s="254" t="s">
        <v>369</v>
      </c>
      <c r="G27" s="254" t="s">
        <v>369</v>
      </c>
      <c r="H27" s="254" t="s">
        <v>369</v>
      </c>
      <c r="I27" s="254" t="s">
        <v>369</v>
      </c>
      <c r="J27" s="254" t="s">
        <v>369</v>
      </c>
      <c r="K27" s="254" t="s">
        <v>369</v>
      </c>
      <c r="L27" s="254" t="s">
        <v>369</v>
      </c>
      <c r="M27" s="248" t="s">
        <v>641</v>
      </c>
      <c r="N27" s="248" t="s">
        <v>636</v>
      </c>
      <c r="O27" s="249" t="s">
        <v>635</v>
      </c>
      <c r="P27" s="250" t="s">
        <v>626</v>
      </c>
      <c r="Q27" s="250" t="s">
        <v>627</v>
      </c>
      <c r="R27" s="250" t="s">
        <v>628</v>
      </c>
      <c r="S27" s="250" t="s">
        <v>629</v>
      </c>
      <c r="T27" s="250" t="s">
        <v>629</v>
      </c>
      <c r="U27" s="248">
        <v>1</v>
      </c>
      <c r="V27" s="248">
        <v>1</v>
      </c>
      <c r="W27" s="248" t="s">
        <v>630</v>
      </c>
      <c r="X27" s="251">
        <v>7650</v>
      </c>
      <c r="Y27" s="250" t="s">
        <v>631</v>
      </c>
      <c r="Z27" s="250" t="s">
        <v>632</v>
      </c>
      <c r="AA27" s="250" t="s">
        <v>369</v>
      </c>
      <c r="AB27" s="251">
        <v>7650</v>
      </c>
      <c r="AC27" s="248" t="s">
        <v>630</v>
      </c>
      <c r="AD27" s="251">
        <v>7650</v>
      </c>
      <c r="AE27" s="251">
        <v>7650</v>
      </c>
      <c r="AF27" s="250" t="s">
        <v>633</v>
      </c>
      <c r="AG27" s="250" t="s">
        <v>633</v>
      </c>
      <c r="AH27" s="250" t="s">
        <v>633</v>
      </c>
      <c r="AI27" s="250" t="s">
        <v>633</v>
      </c>
      <c r="AJ27" s="250" t="s">
        <v>633</v>
      </c>
      <c r="AK27" s="250" t="s">
        <v>633</v>
      </c>
      <c r="AL27" s="250" t="s">
        <v>634</v>
      </c>
      <c r="AM27" s="250" t="s">
        <v>634</v>
      </c>
      <c r="AN27" s="250" t="s">
        <v>634</v>
      </c>
      <c r="AO27" s="250" t="s">
        <v>634</v>
      </c>
      <c r="AP27" s="250" t="s">
        <v>631</v>
      </c>
      <c r="AQ27" s="256">
        <v>45225</v>
      </c>
      <c r="AR27" s="250" t="s">
        <v>626</v>
      </c>
      <c r="AS27" s="256">
        <v>45231</v>
      </c>
      <c r="AT27" s="256">
        <v>45322</v>
      </c>
      <c r="AU27" s="249"/>
      <c r="AV27" s="249" t="s">
        <v>637</v>
      </c>
    </row>
    <row r="28" spans="1:48" ht="45" x14ac:dyDescent="0.25">
      <c r="A28" s="248">
        <v>3</v>
      </c>
      <c r="B28" s="249" t="s">
        <v>635</v>
      </c>
      <c r="C28" s="257" t="s">
        <v>640</v>
      </c>
      <c r="D28" s="248">
        <v>12.202299999999999</v>
      </c>
      <c r="E28" s="254" t="s">
        <v>369</v>
      </c>
      <c r="F28" s="254" t="s">
        <v>369</v>
      </c>
      <c r="G28" s="254" t="s">
        <v>369</v>
      </c>
      <c r="H28" s="254" t="s">
        <v>369</v>
      </c>
      <c r="I28" s="254" t="s">
        <v>369</v>
      </c>
      <c r="J28" s="254" t="s">
        <v>369</v>
      </c>
      <c r="K28" s="254" t="s">
        <v>369</v>
      </c>
      <c r="L28" s="254" t="s">
        <v>369</v>
      </c>
      <c r="M28" s="248" t="s">
        <v>641</v>
      </c>
      <c r="N28" s="258" t="s">
        <v>639</v>
      </c>
      <c r="O28" s="249" t="s">
        <v>635</v>
      </c>
      <c r="P28" s="259">
        <v>1906</v>
      </c>
      <c r="Q28" s="257" t="s">
        <v>644</v>
      </c>
      <c r="R28" s="259">
        <v>1906</v>
      </c>
      <c r="S28" s="257" t="s">
        <v>645</v>
      </c>
      <c r="T28" s="257" t="s">
        <v>646</v>
      </c>
      <c r="U28" s="257">
        <v>2</v>
      </c>
      <c r="V28" s="257">
        <v>2</v>
      </c>
      <c r="W28" s="257" t="s">
        <v>647</v>
      </c>
      <c r="X28" s="259">
        <v>1841</v>
      </c>
      <c r="Y28" s="257"/>
      <c r="Z28" s="257">
        <v>1</v>
      </c>
      <c r="AA28" s="259">
        <v>1841</v>
      </c>
      <c r="AB28" s="259">
        <v>1841</v>
      </c>
      <c r="AC28" s="257" t="s">
        <v>647</v>
      </c>
      <c r="AD28" s="259">
        <v>1841</v>
      </c>
      <c r="AE28" s="259">
        <v>1841</v>
      </c>
      <c r="AF28" s="260" t="s">
        <v>649</v>
      </c>
      <c r="AG28" s="257" t="s">
        <v>650</v>
      </c>
      <c r="AH28" s="257" t="s">
        <v>651</v>
      </c>
      <c r="AI28" s="257" t="s">
        <v>652</v>
      </c>
      <c r="AJ28" s="257" t="s">
        <v>653</v>
      </c>
      <c r="AK28" s="257" t="s">
        <v>654</v>
      </c>
      <c r="AL28" s="253"/>
      <c r="AM28" s="253"/>
      <c r="AN28" s="253"/>
      <c r="AO28" s="253"/>
      <c r="AP28" s="257" t="s">
        <v>655</v>
      </c>
      <c r="AQ28" s="257" t="s">
        <v>656</v>
      </c>
      <c r="AR28" s="257" t="s">
        <v>657</v>
      </c>
      <c r="AS28" s="257" t="s">
        <v>656</v>
      </c>
      <c r="AT28" s="257" t="s">
        <v>658</v>
      </c>
      <c r="AU28" s="253"/>
      <c r="AV28" s="257" t="s">
        <v>659</v>
      </c>
    </row>
    <row r="29" spans="1:48" ht="75" x14ac:dyDescent="0.25">
      <c r="A29" s="253">
        <v>4</v>
      </c>
      <c r="B29" s="249" t="s">
        <v>635</v>
      </c>
      <c r="C29" s="257" t="s">
        <v>640</v>
      </c>
      <c r="D29" s="248">
        <v>12.202299999999999</v>
      </c>
      <c r="E29" s="254" t="s">
        <v>369</v>
      </c>
      <c r="F29" s="254" t="s">
        <v>369</v>
      </c>
      <c r="G29" s="254" t="s">
        <v>369</v>
      </c>
      <c r="H29" s="254" t="s">
        <v>369</v>
      </c>
      <c r="I29" s="254" t="s">
        <v>369</v>
      </c>
      <c r="J29" s="254" t="s">
        <v>369</v>
      </c>
      <c r="K29" s="254" t="s">
        <v>369</v>
      </c>
      <c r="L29" s="254" t="s">
        <v>369</v>
      </c>
      <c r="M29" s="248" t="s">
        <v>641</v>
      </c>
      <c r="N29" s="258" t="s">
        <v>660</v>
      </c>
      <c r="O29" s="249" t="s">
        <v>635</v>
      </c>
      <c r="P29" s="250" t="s">
        <v>626</v>
      </c>
      <c r="Q29" s="257" t="s">
        <v>644</v>
      </c>
      <c r="R29" s="250" t="s">
        <v>628</v>
      </c>
      <c r="S29" s="250" t="s">
        <v>629</v>
      </c>
      <c r="T29" s="250" t="s">
        <v>629</v>
      </c>
      <c r="U29" s="248">
        <v>1</v>
      </c>
      <c r="V29" s="248">
        <v>1</v>
      </c>
      <c r="W29" s="257" t="s">
        <v>661</v>
      </c>
      <c r="X29" s="259">
        <v>1935</v>
      </c>
      <c r="Y29" s="250" t="s">
        <v>631</v>
      </c>
      <c r="Z29" s="250" t="s">
        <v>632</v>
      </c>
      <c r="AA29" s="250" t="s">
        <v>369</v>
      </c>
      <c r="AB29" s="259">
        <v>1935</v>
      </c>
      <c r="AC29" s="257" t="s">
        <v>661</v>
      </c>
      <c r="AD29" s="251">
        <v>2322</v>
      </c>
      <c r="AE29" s="251">
        <v>2322</v>
      </c>
      <c r="AF29" s="250" t="s">
        <v>633</v>
      </c>
      <c r="AG29" s="250" t="s">
        <v>633</v>
      </c>
      <c r="AH29" s="250" t="s">
        <v>633</v>
      </c>
      <c r="AI29" s="250" t="s">
        <v>633</v>
      </c>
      <c r="AJ29" s="250" t="s">
        <v>633</v>
      </c>
      <c r="AK29" s="250" t="s">
        <v>633</v>
      </c>
      <c r="AL29" s="250" t="s">
        <v>634</v>
      </c>
      <c r="AM29" s="250" t="s">
        <v>634</v>
      </c>
      <c r="AN29" s="250" t="s">
        <v>634</v>
      </c>
      <c r="AO29" s="250" t="s">
        <v>634</v>
      </c>
      <c r="AP29" s="250" t="s">
        <v>631</v>
      </c>
      <c r="AQ29" s="257" t="s">
        <v>662</v>
      </c>
      <c r="AR29" s="250" t="s">
        <v>626</v>
      </c>
      <c r="AS29" s="257" t="s">
        <v>657</v>
      </c>
      <c r="AT29" s="252">
        <v>45657</v>
      </c>
      <c r="AU29" s="253"/>
      <c r="AV29" s="249" t="s">
        <v>663</v>
      </c>
    </row>
    <row r="30" spans="1:48" ht="75" x14ac:dyDescent="0.25">
      <c r="A30" s="253">
        <v>5</v>
      </c>
      <c r="B30" s="249" t="s">
        <v>635</v>
      </c>
      <c r="C30" s="257" t="s">
        <v>640</v>
      </c>
      <c r="D30" s="248">
        <v>12.202400000000001</v>
      </c>
      <c r="E30" s="254" t="s">
        <v>369</v>
      </c>
      <c r="F30" s="254" t="s">
        <v>369</v>
      </c>
      <c r="G30" s="254" t="s">
        <v>369</v>
      </c>
      <c r="H30" s="254" t="s">
        <v>369</v>
      </c>
      <c r="I30" s="254" t="s">
        <v>369</v>
      </c>
      <c r="J30" s="254" t="s">
        <v>369</v>
      </c>
      <c r="K30" s="254" t="s">
        <v>369</v>
      </c>
      <c r="L30" s="254" t="s">
        <v>369</v>
      </c>
      <c r="M30" s="248" t="s">
        <v>641</v>
      </c>
      <c r="N30" s="258" t="s">
        <v>664</v>
      </c>
      <c r="O30" s="249" t="s">
        <v>635</v>
      </c>
      <c r="P30" s="250" t="s">
        <v>626</v>
      </c>
      <c r="Q30" s="257" t="s">
        <v>644</v>
      </c>
      <c r="R30" s="250" t="s">
        <v>628</v>
      </c>
      <c r="S30" s="250" t="s">
        <v>629</v>
      </c>
      <c r="T30" s="250" t="s">
        <v>629</v>
      </c>
      <c r="U30" s="248">
        <v>1</v>
      </c>
      <c r="V30" s="248">
        <v>1</v>
      </c>
      <c r="W30" s="248" t="s">
        <v>630</v>
      </c>
      <c r="X30" s="251">
        <v>21825</v>
      </c>
      <c r="Y30" s="250" t="s">
        <v>631</v>
      </c>
      <c r="Z30" s="250" t="s">
        <v>632</v>
      </c>
      <c r="AA30" s="250" t="s">
        <v>369</v>
      </c>
      <c r="AB30" s="251">
        <v>21825</v>
      </c>
      <c r="AC30" s="248" t="s">
        <v>630</v>
      </c>
      <c r="AD30" s="251">
        <v>26180</v>
      </c>
      <c r="AE30" s="251">
        <v>26180</v>
      </c>
      <c r="AF30" s="250" t="s">
        <v>633</v>
      </c>
      <c r="AG30" s="250" t="s">
        <v>633</v>
      </c>
      <c r="AH30" s="250" t="s">
        <v>633</v>
      </c>
      <c r="AI30" s="250" t="s">
        <v>633</v>
      </c>
      <c r="AJ30" s="250" t="s">
        <v>633</v>
      </c>
      <c r="AK30" s="250" t="s">
        <v>633</v>
      </c>
      <c r="AL30" s="250" t="s">
        <v>634</v>
      </c>
      <c r="AM30" s="250" t="s">
        <v>634</v>
      </c>
      <c r="AN30" s="250" t="s">
        <v>634</v>
      </c>
      <c r="AO30" s="250" t="s">
        <v>634</v>
      </c>
      <c r="AP30" s="250" t="s">
        <v>631</v>
      </c>
      <c r="AQ30" s="252">
        <v>44501</v>
      </c>
      <c r="AR30" s="250" t="s">
        <v>626</v>
      </c>
      <c r="AS30" s="252">
        <v>44501</v>
      </c>
      <c r="AT30" s="252">
        <v>44742</v>
      </c>
      <c r="AU30" s="253"/>
      <c r="AV30" s="249" t="s">
        <v>665</v>
      </c>
    </row>
    <row r="31" spans="1:48" ht="30" x14ac:dyDescent="0.25">
      <c r="A31" s="260" t="s">
        <v>667</v>
      </c>
      <c r="B31" s="249" t="s">
        <v>635</v>
      </c>
      <c r="C31" s="257" t="s">
        <v>640</v>
      </c>
      <c r="D31" s="248">
        <v>12.202400000000001</v>
      </c>
      <c r="E31" s="254" t="s">
        <v>369</v>
      </c>
      <c r="F31" s="254" t="s">
        <v>369</v>
      </c>
      <c r="G31" s="254" t="s">
        <v>369</v>
      </c>
      <c r="H31" s="254" t="s">
        <v>369</v>
      </c>
      <c r="I31" s="254" t="s">
        <v>369</v>
      </c>
      <c r="J31" s="254" t="s">
        <v>369</v>
      </c>
      <c r="K31" s="254" t="s">
        <v>369</v>
      </c>
      <c r="L31" s="254" t="s">
        <v>369</v>
      </c>
      <c r="M31" s="248" t="s">
        <v>641</v>
      </c>
      <c r="N31" s="257" t="s">
        <v>666</v>
      </c>
      <c r="O31" s="249" t="s">
        <v>635</v>
      </c>
      <c r="P31" s="259">
        <v>2234</v>
      </c>
      <c r="Q31" s="257" t="s">
        <v>643</v>
      </c>
      <c r="R31" s="259">
        <v>2234</v>
      </c>
      <c r="S31" s="257" t="s">
        <v>645</v>
      </c>
      <c r="T31" s="257" t="s">
        <v>668</v>
      </c>
      <c r="U31" s="257">
        <v>1</v>
      </c>
      <c r="V31" s="257">
        <v>1</v>
      </c>
      <c r="W31" s="257" t="s">
        <v>648</v>
      </c>
      <c r="X31" s="259">
        <v>2234</v>
      </c>
      <c r="Y31" s="253"/>
      <c r="Z31" s="257">
        <v>1</v>
      </c>
      <c r="AA31" s="259">
        <v>2221</v>
      </c>
      <c r="AB31" s="259">
        <v>2221</v>
      </c>
      <c r="AC31" s="257" t="s">
        <v>648</v>
      </c>
      <c r="AD31" s="259">
        <v>2221</v>
      </c>
      <c r="AE31" s="259">
        <v>2221</v>
      </c>
      <c r="AF31" s="260" t="s">
        <v>669</v>
      </c>
      <c r="AG31" s="257" t="s">
        <v>650</v>
      </c>
      <c r="AH31" s="257" t="s">
        <v>670</v>
      </c>
      <c r="AI31" s="257" t="s">
        <v>671</v>
      </c>
      <c r="AJ31" s="257" t="s">
        <v>672</v>
      </c>
      <c r="AK31" s="257" t="s">
        <v>673</v>
      </c>
      <c r="AL31" s="257" t="s">
        <v>674</v>
      </c>
      <c r="AM31" s="257" t="s">
        <v>675</v>
      </c>
      <c r="AN31" s="257" t="s">
        <v>673</v>
      </c>
      <c r="AO31" s="260" t="s">
        <v>676</v>
      </c>
      <c r="AP31" s="257" t="s">
        <v>677</v>
      </c>
      <c r="AQ31" s="257" t="s">
        <v>678</v>
      </c>
      <c r="AR31" s="257" t="s">
        <v>677</v>
      </c>
      <c r="AS31" s="257" t="s">
        <v>678</v>
      </c>
      <c r="AT31" s="257" t="s">
        <v>679</v>
      </c>
      <c r="AU31" s="253"/>
      <c r="AV31" s="257" t="s">
        <v>680</v>
      </c>
    </row>
    <row r="32" spans="1:48" ht="75" x14ac:dyDescent="0.25">
      <c r="A32" s="253">
        <v>6</v>
      </c>
      <c r="B32" s="249" t="s">
        <v>635</v>
      </c>
      <c r="C32" s="257" t="s">
        <v>640</v>
      </c>
      <c r="D32" s="248">
        <v>12.202400000000001</v>
      </c>
      <c r="E32" s="254" t="s">
        <v>369</v>
      </c>
      <c r="F32" s="254" t="s">
        <v>369</v>
      </c>
      <c r="G32" s="254" t="s">
        <v>369</v>
      </c>
      <c r="H32" s="254" t="s">
        <v>369</v>
      </c>
      <c r="I32" s="254" t="s">
        <v>369</v>
      </c>
      <c r="J32" s="254" t="s">
        <v>369</v>
      </c>
      <c r="K32" s="254" t="s">
        <v>369</v>
      </c>
      <c r="L32" s="254" t="s">
        <v>369</v>
      </c>
      <c r="M32" s="248" t="s">
        <v>641</v>
      </c>
      <c r="N32" s="257" t="s">
        <v>681</v>
      </c>
      <c r="O32" s="249" t="s">
        <v>635</v>
      </c>
      <c r="P32" s="250" t="s">
        <v>626</v>
      </c>
      <c r="Q32" s="257" t="s">
        <v>644</v>
      </c>
      <c r="R32" s="250" t="s">
        <v>628</v>
      </c>
      <c r="S32" s="250" t="s">
        <v>629</v>
      </c>
      <c r="T32" s="250" t="s">
        <v>629</v>
      </c>
      <c r="U32" s="248">
        <v>1</v>
      </c>
      <c r="V32" s="248">
        <v>1</v>
      </c>
      <c r="W32" s="248" t="s">
        <v>630</v>
      </c>
      <c r="X32" s="251">
        <v>17800</v>
      </c>
      <c r="Y32" s="250" t="s">
        <v>631</v>
      </c>
      <c r="Z32" s="250" t="s">
        <v>632</v>
      </c>
      <c r="AA32" s="250" t="s">
        <v>369</v>
      </c>
      <c r="AB32" s="251">
        <v>17800</v>
      </c>
      <c r="AC32" s="248" t="s">
        <v>630</v>
      </c>
      <c r="AD32" s="251">
        <v>21360</v>
      </c>
      <c r="AE32" s="253"/>
      <c r="AF32" s="250" t="s">
        <v>633</v>
      </c>
      <c r="AG32" s="250" t="s">
        <v>633</v>
      </c>
      <c r="AH32" s="250" t="s">
        <v>633</v>
      </c>
      <c r="AI32" s="250" t="s">
        <v>633</v>
      </c>
      <c r="AJ32" s="250" t="s">
        <v>633</v>
      </c>
      <c r="AK32" s="250" t="s">
        <v>633</v>
      </c>
      <c r="AL32" s="250" t="s">
        <v>634</v>
      </c>
      <c r="AM32" s="250" t="s">
        <v>634</v>
      </c>
      <c r="AN32" s="250" t="s">
        <v>634</v>
      </c>
      <c r="AO32" s="250" t="s">
        <v>634</v>
      </c>
      <c r="AP32" s="250" t="s">
        <v>631</v>
      </c>
      <c r="AQ32" s="252">
        <v>45170</v>
      </c>
      <c r="AR32" s="250" t="s">
        <v>626</v>
      </c>
      <c r="AS32" s="252">
        <v>45170</v>
      </c>
      <c r="AT32" s="252">
        <v>45777</v>
      </c>
      <c r="AU32" s="253"/>
      <c r="AV32" s="249" t="s">
        <v>682</v>
      </c>
    </row>
    <row r="33" spans="1:48" ht="60" x14ac:dyDescent="0.25">
      <c r="A33" s="261" t="s">
        <v>684</v>
      </c>
      <c r="B33" s="249" t="s">
        <v>635</v>
      </c>
      <c r="C33" s="257" t="s">
        <v>640</v>
      </c>
      <c r="D33" s="248">
        <v>12.202400000000001</v>
      </c>
      <c r="E33" s="254" t="s">
        <v>369</v>
      </c>
      <c r="F33" s="254" t="s">
        <v>369</v>
      </c>
      <c r="G33" s="254" t="s">
        <v>369</v>
      </c>
      <c r="H33" s="254" t="s">
        <v>369</v>
      </c>
      <c r="I33" s="254" t="s">
        <v>369</v>
      </c>
      <c r="J33" s="254" t="s">
        <v>369</v>
      </c>
      <c r="K33" s="254" t="s">
        <v>369</v>
      </c>
      <c r="L33" s="254" t="s">
        <v>369</v>
      </c>
      <c r="M33" s="248" t="s">
        <v>642</v>
      </c>
      <c r="N33" s="258" t="s">
        <v>683</v>
      </c>
      <c r="O33" s="249" t="s">
        <v>635</v>
      </c>
      <c r="P33" s="259">
        <v>2325</v>
      </c>
      <c r="Q33" s="257" t="s">
        <v>685</v>
      </c>
      <c r="R33" s="259">
        <v>2325</v>
      </c>
      <c r="S33" s="257" t="s">
        <v>645</v>
      </c>
      <c r="T33" s="257" t="s">
        <v>686</v>
      </c>
      <c r="U33" s="257">
        <v>2</v>
      </c>
      <c r="V33" s="257">
        <v>2</v>
      </c>
      <c r="W33" s="257" t="s">
        <v>687</v>
      </c>
      <c r="X33" s="259">
        <v>1363</v>
      </c>
      <c r="Y33" s="253"/>
      <c r="Z33" s="257">
        <v>1</v>
      </c>
      <c r="AA33" s="259">
        <v>829</v>
      </c>
      <c r="AB33" s="259">
        <v>829</v>
      </c>
      <c r="AC33" s="257" t="s">
        <v>687</v>
      </c>
      <c r="AD33" s="259">
        <v>831</v>
      </c>
      <c r="AE33" s="259">
        <v>831</v>
      </c>
      <c r="AF33" s="260" t="s">
        <v>689</v>
      </c>
      <c r="AG33" s="257" t="s">
        <v>650</v>
      </c>
      <c r="AH33" s="257" t="s">
        <v>654</v>
      </c>
      <c r="AI33" s="257" t="s">
        <v>690</v>
      </c>
      <c r="AJ33" s="257" t="s">
        <v>656</v>
      </c>
      <c r="AK33" s="257" t="s">
        <v>691</v>
      </c>
      <c r="AL33" s="253"/>
      <c r="AM33" s="253"/>
      <c r="AN33" s="253"/>
      <c r="AO33" s="253"/>
      <c r="AP33" s="257" t="s">
        <v>692</v>
      </c>
      <c r="AQ33" s="257" t="s">
        <v>693</v>
      </c>
      <c r="AR33" s="257" t="s">
        <v>694</v>
      </c>
      <c r="AS33" s="257" t="s">
        <v>693</v>
      </c>
      <c r="AT33" s="257" t="s">
        <v>695</v>
      </c>
      <c r="AU33" s="253"/>
      <c r="AV33" s="257" t="s">
        <v>696</v>
      </c>
    </row>
    <row r="34" spans="1:48" x14ac:dyDescent="0.25">
      <c r="A34" s="253"/>
      <c r="B34" s="253"/>
      <c r="C34" s="253"/>
      <c r="D34" s="253"/>
      <c r="E34" s="253"/>
      <c r="F34" s="253"/>
      <c r="G34" s="253"/>
      <c r="H34" s="253"/>
      <c r="I34" s="253"/>
      <c r="J34" s="253"/>
      <c r="K34" s="253"/>
      <c r="L34" s="253"/>
      <c r="M34" s="253"/>
      <c r="N34" s="253"/>
      <c r="O34" s="253"/>
      <c r="P34" s="253"/>
      <c r="Q34" s="253"/>
      <c r="R34" s="253"/>
      <c r="S34" s="253"/>
      <c r="T34" s="253"/>
      <c r="U34" s="253"/>
      <c r="V34" s="253"/>
      <c r="W34" s="257" t="s">
        <v>688</v>
      </c>
      <c r="X34" s="259">
        <v>1850</v>
      </c>
      <c r="Y34" s="253"/>
      <c r="Z34" s="257"/>
      <c r="AA34" s="259">
        <v>839</v>
      </c>
      <c r="AB34" s="259"/>
      <c r="AC34" s="253"/>
      <c r="AD34" s="253"/>
      <c r="AE34" s="253"/>
      <c r="AF34" s="253"/>
      <c r="AG34" s="253"/>
      <c r="AH34" s="253"/>
      <c r="AI34" s="253"/>
      <c r="AJ34" s="253"/>
      <c r="AK34" s="253"/>
      <c r="AL34" s="253"/>
      <c r="AM34" s="253"/>
      <c r="AN34" s="253"/>
      <c r="AO34" s="253"/>
      <c r="AP34" s="253"/>
      <c r="AQ34" s="253"/>
      <c r="AR34" s="253"/>
      <c r="AS34" s="253"/>
      <c r="AT34" s="253"/>
      <c r="AU34" s="253"/>
      <c r="AV34" s="253"/>
    </row>
    <row r="35" spans="1:48" ht="60" x14ac:dyDescent="0.25">
      <c r="A35" s="261" t="s">
        <v>698</v>
      </c>
      <c r="B35" s="249" t="s">
        <v>635</v>
      </c>
      <c r="C35" s="257" t="s">
        <v>640</v>
      </c>
      <c r="D35" s="248">
        <v>12.202400000000001</v>
      </c>
      <c r="E35" s="254" t="s">
        <v>369</v>
      </c>
      <c r="F35" s="254" t="s">
        <v>369</v>
      </c>
      <c r="G35" s="254" t="s">
        <v>369</v>
      </c>
      <c r="H35" s="254" t="s">
        <v>369</v>
      </c>
      <c r="I35" s="254" t="s">
        <v>369</v>
      </c>
      <c r="J35" s="254" t="s">
        <v>369</v>
      </c>
      <c r="K35" s="254" t="s">
        <v>369</v>
      </c>
      <c r="L35" s="254" t="s">
        <v>369</v>
      </c>
      <c r="M35" s="248" t="s">
        <v>641</v>
      </c>
      <c r="N35" s="258" t="s">
        <v>697</v>
      </c>
      <c r="O35" s="249" t="s">
        <v>635</v>
      </c>
      <c r="P35" s="259">
        <v>24499</v>
      </c>
      <c r="Q35" s="257" t="s">
        <v>644</v>
      </c>
      <c r="R35" s="259">
        <v>24499</v>
      </c>
      <c r="S35" s="257" t="s">
        <v>645</v>
      </c>
      <c r="T35" s="257" t="s">
        <v>699</v>
      </c>
      <c r="U35" s="257">
        <v>1</v>
      </c>
      <c r="V35" s="257">
        <v>1</v>
      </c>
      <c r="W35" s="257" t="s">
        <v>700</v>
      </c>
      <c r="X35" s="259">
        <v>24499</v>
      </c>
      <c r="Y35" s="253"/>
      <c r="Z35" s="253"/>
      <c r="AA35" s="253"/>
      <c r="AB35" s="259">
        <v>24499</v>
      </c>
      <c r="AC35" s="257" t="s">
        <v>700</v>
      </c>
      <c r="AD35" s="259">
        <v>29399</v>
      </c>
      <c r="AE35" s="259">
        <v>0</v>
      </c>
      <c r="AF35" s="253"/>
      <c r="AG35" s="253"/>
      <c r="AH35" s="253"/>
      <c r="AI35" s="253"/>
      <c r="AJ35" s="253"/>
      <c r="AK35" s="253"/>
      <c r="AL35" s="257" t="s">
        <v>701</v>
      </c>
      <c r="AM35" s="257" t="s">
        <v>702</v>
      </c>
      <c r="AN35" s="257" t="s">
        <v>703</v>
      </c>
      <c r="AO35" s="260" t="s">
        <v>704</v>
      </c>
      <c r="AP35" s="257" t="s">
        <v>705</v>
      </c>
      <c r="AQ35" s="257" t="s">
        <v>706</v>
      </c>
      <c r="AR35" s="257" t="s">
        <v>707</v>
      </c>
      <c r="AS35" s="257" t="s">
        <v>707</v>
      </c>
      <c r="AT35" s="257" t="s">
        <v>708</v>
      </c>
      <c r="AU35" s="253"/>
      <c r="AV35" s="249" t="s">
        <v>709</v>
      </c>
    </row>
    <row r="36" spans="1:48" ht="45" x14ac:dyDescent="0.25">
      <c r="A36" s="261" t="s">
        <v>712</v>
      </c>
      <c r="B36" s="249" t="s">
        <v>635</v>
      </c>
      <c r="C36" s="257" t="s">
        <v>640</v>
      </c>
      <c r="D36" s="248">
        <v>12.202400000000001</v>
      </c>
      <c r="E36" s="254" t="s">
        <v>369</v>
      </c>
      <c r="F36" s="254" t="s">
        <v>369</v>
      </c>
      <c r="G36" s="254" t="s">
        <v>369</v>
      </c>
      <c r="H36" s="254" t="s">
        <v>369</v>
      </c>
      <c r="I36" s="254" t="s">
        <v>369</v>
      </c>
      <c r="J36" s="254" t="s">
        <v>369</v>
      </c>
      <c r="K36" s="254" t="s">
        <v>369</v>
      </c>
      <c r="L36" s="254" t="s">
        <v>369</v>
      </c>
      <c r="M36" s="248" t="s">
        <v>641</v>
      </c>
      <c r="N36" s="258" t="s">
        <v>710</v>
      </c>
      <c r="O36" s="249" t="s">
        <v>635</v>
      </c>
      <c r="P36" s="259">
        <v>43645</v>
      </c>
      <c r="Q36" s="257" t="s">
        <v>644</v>
      </c>
      <c r="R36" s="259">
        <v>43645</v>
      </c>
      <c r="S36" s="257" t="s">
        <v>645</v>
      </c>
      <c r="T36" s="257" t="s">
        <v>699</v>
      </c>
      <c r="U36" s="257">
        <v>1</v>
      </c>
      <c r="V36" s="257">
        <v>1</v>
      </c>
      <c r="W36" s="257" t="s">
        <v>700</v>
      </c>
      <c r="X36" s="259">
        <v>43645</v>
      </c>
      <c r="Y36" s="253"/>
      <c r="Z36" s="253"/>
      <c r="AA36" s="253"/>
      <c r="AB36" s="259">
        <v>43645</v>
      </c>
      <c r="AC36" s="257" t="s">
        <v>700</v>
      </c>
      <c r="AD36" s="259">
        <v>52374</v>
      </c>
      <c r="AE36" s="259">
        <v>44517</v>
      </c>
      <c r="AF36" s="253"/>
      <c r="AG36" s="253"/>
      <c r="AH36" s="253"/>
      <c r="AI36" s="253"/>
      <c r="AJ36" s="253"/>
      <c r="AK36" s="253"/>
      <c r="AL36" s="257" t="s">
        <v>701</v>
      </c>
      <c r="AM36" s="257" t="s">
        <v>702</v>
      </c>
      <c r="AN36" s="257" t="s">
        <v>714</v>
      </c>
      <c r="AO36" s="260" t="s">
        <v>715</v>
      </c>
      <c r="AP36" s="257" t="s">
        <v>718</v>
      </c>
      <c r="AQ36" s="257" t="s">
        <v>719</v>
      </c>
      <c r="AR36" s="257" t="s">
        <v>718</v>
      </c>
      <c r="AS36" s="257" t="s">
        <v>719</v>
      </c>
      <c r="AT36" s="257" t="s">
        <v>720</v>
      </c>
      <c r="AU36" s="253"/>
      <c r="AV36" s="249" t="s">
        <v>725</v>
      </c>
    </row>
    <row r="37" spans="1:48" ht="75" x14ac:dyDescent="0.25">
      <c r="A37" s="253">
        <v>7</v>
      </c>
      <c r="B37" s="249" t="s">
        <v>635</v>
      </c>
      <c r="C37" s="257" t="s">
        <v>640</v>
      </c>
      <c r="D37" s="248">
        <v>12.202400000000001</v>
      </c>
      <c r="E37" s="254" t="s">
        <v>369</v>
      </c>
      <c r="F37" s="254" t="s">
        <v>369</v>
      </c>
      <c r="G37" s="254" t="s">
        <v>369</v>
      </c>
      <c r="H37" s="254" t="s">
        <v>369</v>
      </c>
      <c r="I37" s="254" t="s">
        <v>369</v>
      </c>
      <c r="J37" s="254" t="s">
        <v>369</v>
      </c>
      <c r="K37" s="254" t="s">
        <v>369</v>
      </c>
      <c r="L37" s="254" t="s">
        <v>369</v>
      </c>
      <c r="M37" s="248" t="s">
        <v>641</v>
      </c>
      <c r="N37" s="258" t="s">
        <v>727</v>
      </c>
      <c r="O37" s="249" t="s">
        <v>635</v>
      </c>
      <c r="P37" s="250" t="s">
        <v>626</v>
      </c>
      <c r="Q37" s="257" t="s">
        <v>644</v>
      </c>
      <c r="R37" s="250" t="s">
        <v>628</v>
      </c>
      <c r="S37" s="250" t="s">
        <v>629</v>
      </c>
      <c r="T37" s="250" t="s">
        <v>629</v>
      </c>
      <c r="U37" s="248">
        <v>1</v>
      </c>
      <c r="V37" s="248">
        <v>1</v>
      </c>
      <c r="W37" s="248" t="s">
        <v>630</v>
      </c>
      <c r="X37" s="259">
        <v>77116</v>
      </c>
      <c r="Y37" s="250" t="s">
        <v>631</v>
      </c>
      <c r="Z37" s="250" t="s">
        <v>632</v>
      </c>
      <c r="AA37" s="250" t="s">
        <v>369</v>
      </c>
      <c r="AB37" s="259">
        <v>77116</v>
      </c>
      <c r="AC37" s="248" t="s">
        <v>630</v>
      </c>
      <c r="AD37" s="259">
        <v>89539</v>
      </c>
      <c r="AE37" s="259">
        <v>89539</v>
      </c>
      <c r="AF37" s="250" t="s">
        <v>633</v>
      </c>
      <c r="AG37" s="250" t="s">
        <v>633</v>
      </c>
      <c r="AH37" s="250" t="s">
        <v>633</v>
      </c>
      <c r="AI37" s="250" t="s">
        <v>633</v>
      </c>
      <c r="AJ37" s="250" t="s">
        <v>633</v>
      </c>
      <c r="AK37" s="250" t="s">
        <v>633</v>
      </c>
      <c r="AL37" s="250" t="s">
        <v>634</v>
      </c>
      <c r="AM37" s="250" t="s">
        <v>634</v>
      </c>
      <c r="AN37" s="250" t="s">
        <v>634</v>
      </c>
      <c r="AO37" s="250" t="s">
        <v>634</v>
      </c>
      <c r="AP37" s="250" t="s">
        <v>631</v>
      </c>
      <c r="AQ37" s="257" t="s">
        <v>730</v>
      </c>
      <c r="AR37" s="250" t="s">
        <v>626</v>
      </c>
      <c r="AS37" s="257" t="s">
        <v>728</v>
      </c>
      <c r="AT37" s="257" t="s">
        <v>729</v>
      </c>
      <c r="AU37" s="253"/>
      <c r="AV37" s="249" t="s">
        <v>731</v>
      </c>
    </row>
    <row r="38" spans="1:48" ht="45" x14ac:dyDescent="0.25">
      <c r="A38" s="261" t="s">
        <v>713</v>
      </c>
      <c r="B38" s="249" t="s">
        <v>635</v>
      </c>
      <c r="C38" s="257" t="s">
        <v>640</v>
      </c>
      <c r="D38" s="248">
        <v>12.202400000000001</v>
      </c>
      <c r="E38" s="254" t="s">
        <v>369</v>
      </c>
      <c r="F38" s="254" t="s">
        <v>369</v>
      </c>
      <c r="G38" s="254" t="s">
        <v>369</v>
      </c>
      <c r="H38" s="254" t="s">
        <v>369</v>
      </c>
      <c r="I38" s="254" t="s">
        <v>369</v>
      </c>
      <c r="J38" s="254" t="s">
        <v>369</v>
      </c>
      <c r="K38" s="254" t="s">
        <v>369</v>
      </c>
      <c r="L38" s="254" t="s">
        <v>369</v>
      </c>
      <c r="M38" s="248" t="s">
        <v>641</v>
      </c>
      <c r="N38" s="258" t="s">
        <v>711</v>
      </c>
      <c r="O38" s="249" t="s">
        <v>635</v>
      </c>
      <c r="P38" s="259">
        <v>14570</v>
      </c>
      <c r="Q38" s="257" t="s">
        <v>644</v>
      </c>
      <c r="R38" s="259">
        <v>14570</v>
      </c>
      <c r="S38" s="257" t="s">
        <v>645</v>
      </c>
      <c r="T38" s="257" t="s">
        <v>699</v>
      </c>
      <c r="U38" s="257">
        <v>1</v>
      </c>
      <c r="V38" s="257">
        <v>1</v>
      </c>
      <c r="W38" s="257" t="s">
        <v>700</v>
      </c>
      <c r="X38" s="259">
        <v>14570</v>
      </c>
      <c r="Y38" s="253"/>
      <c r="Z38" s="253"/>
      <c r="AA38" s="253"/>
      <c r="AB38" s="259">
        <v>14570</v>
      </c>
      <c r="AC38" s="257" t="s">
        <v>700</v>
      </c>
      <c r="AD38" s="259">
        <v>17484</v>
      </c>
      <c r="AE38" s="259">
        <v>3497</v>
      </c>
      <c r="AF38" s="253"/>
      <c r="AG38" s="253"/>
      <c r="AH38" s="253"/>
      <c r="AI38" s="253"/>
      <c r="AJ38" s="253"/>
      <c r="AK38" s="253"/>
      <c r="AL38" s="257" t="s">
        <v>701</v>
      </c>
      <c r="AM38" s="257" t="s">
        <v>702</v>
      </c>
      <c r="AN38" s="257" t="s">
        <v>716</v>
      </c>
      <c r="AO38" s="260" t="s">
        <v>717</v>
      </c>
      <c r="AP38" s="257" t="s">
        <v>721</v>
      </c>
      <c r="AQ38" s="257" t="s">
        <v>722</v>
      </c>
      <c r="AR38" s="257" t="s">
        <v>721</v>
      </c>
      <c r="AS38" s="257" t="s">
        <v>723</v>
      </c>
      <c r="AT38" s="257" t="s">
        <v>724</v>
      </c>
      <c r="AU38" s="253"/>
      <c r="AV38" s="249" t="s">
        <v>726</v>
      </c>
    </row>
    <row r="39" spans="1:48" ht="75" x14ac:dyDescent="0.25">
      <c r="A39" s="253">
        <v>8</v>
      </c>
      <c r="B39" s="249" t="s">
        <v>635</v>
      </c>
      <c r="C39" s="257" t="s">
        <v>640</v>
      </c>
      <c r="D39" s="248">
        <v>12.202400000000001</v>
      </c>
      <c r="E39" s="254" t="s">
        <v>369</v>
      </c>
      <c r="F39" s="254" t="s">
        <v>369</v>
      </c>
      <c r="G39" s="254" t="s">
        <v>369</v>
      </c>
      <c r="H39" s="254" t="s">
        <v>369</v>
      </c>
      <c r="I39" s="254" t="s">
        <v>369</v>
      </c>
      <c r="J39" s="254" t="s">
        <v>369</v>
      </c>
      <c r="K39" s="254" t="s">
        <v>369</v>
      </c>
      <c r="L39" s="254" t="s">
        <v>369</v>
      </c>
      <c r="M39" s="248" t="s">
        <v>641</v>
      </c>
      <c r="N39" s="258" t="s">
        <v>732</v>
      </c>
      <c r="O39" s="249" t="s">
        <v>635</v>
      </c>
      <c r="P39" s="250" t="s">
        <v>626</v>
      </c>
      <c r="Q39" s="257" t="s">
        <v>644</v>
      </c>
      <c r="R39" s="250" t="s">
        <v>628</v>
      </c>
      <c r="S39" s="250" t="s">
        <v>629</v>
      </c>
      <c r="T39" s="250" t="s">
        <v>629</v>
      </c>
      <c r="U39" s="248">
        <v>1</v>
      </c>
      <c r="V39" s="248">
        <v>1</v>
      </c>
      <c r="W39" s="248" t="s">
        <v>733</v>
      </c>
      <c r="X39" s="259">
        <v>114792</v>
      </c>
      <c r="Y39" s="250" t="s">
        <v>631</v>
      </c>
      <c r="Z39" s="250" t="s">
        <v>632</v>
      </c>
      <c r="AA39" s="250" t="s">
        <v>369</v>
      </c>
      <c r="AB39" s="259">
        <v>114792</v>
      </c>
      <c r="AC39" s="248" t="s">
        <v>733</v>
      </c>
      <c r="AD39" s="259">
        <v>126047</v>
      </c>
      <c r="AE39" s="259">
        <v>126047</v>
      </c>
      <c r="AF39" s="250" t="s">
        <v>633</v>
      </c>
      <c r="AG39" s="250" t="s">
        <v>633</v>
      </c>
      <c r="AH39" s="250" t="s">
        <v>633</v>
      </c>
      <c r="AI39" s="250" t="s">
        <v>633</v>
      </c>
      <c r="AJ39" s="250" t="s">
        <v>633</v>
      </c>
      <c r="AK39" s="250" t="s">
        <v>633</v>
      </c>
      <c r="AL39" s="250" t="s">
        <v>634</v>
      </c>
      <c r="AM39" s="250" t="s">
        <v>634</v>
      </c>
      <c r="AN39" s="250" t="s">
        <v>634</v>
      </c>
      <c r="AO39" s="250" t="s">
        <v>634</v>
      </c>
      <c r="AP39" s="250" t="s">
        <v>631</v>
      </c>
      <c r="AQ39" s="257" t="s">
        <v>730</v>
      </c>
      <c r="AR39" s="250" t="s">
        <v>626</v>
      </c>
      <c r="AS39" s="257" t="s">
        <v>728</v>
      </c>
      <c r="AT39" s="257" t="s">
        <v>729</v>
      </c>
      <c r="AU39" s="253"/>
      <c r="AV39" s="249" t="s">
        <v>734</v>
      </c>
    </row>
    <row r="41" spans="1:48" ht="9.75" customHeigh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3"/>
  <sheetViews>
    <sheetView tabSelected="1" view="pageBreakPreview" topLeftCell="A13" zoomScale="85" zoomScaleNormal="90" zoomScaleSheetLayoutView="85" workbookViewId="0">
      <selection activeCell="B33" sqref="B33"/>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519</v>
      </c>
    </row>
    <row r="4" spans="1:8" x14ac:dyDescent="0.25">
      <c r="B4" s="40"/>
    </row>
    <row r="5" spans="1:8" ht="18.75" x14ac:dyDescent="0.3">
      <c r="A5" s="458" t="str">
        <f>'1. паспорт местоположение'!A5</f>
        <v>Год раскрытия информации: 2026 год</v>
      </c>
      <c r="B5" s="458"/>
      <c r="C5" s="68"/>
      <c r="D5" s="68"/>
      <c r="E5" s="68"/>
      <c r="F5" s="68"/>
      <c r="G5" s="68"/>
      <c r="H5" s="68"/>
    </row>
    <row r="6" spans="1:8" ht="18.75" x14ac:dyDescent="0.3">
      <c r="A6" s="143"/>
      <c r="B6" s="143"/>
      <c r="C6" s="143"/>
      <c r="D6" s="143"/>
      <c r="E6" s="143"/>
      <c r="F6" s="143"/>
      <c r="G6" s="143"/>
      <c r="H6" s="143"/>
    </row>
    <row r="7" spans="1:8" ht="18.75" x14ac:dyDescent="0.25">
      <c r="A7" s="294" t="s">
        <v>9</v>
      </c>
      <c r="B7" s="294"/>
      <c r="C7" s="142"/>
      <c r="D7" s="142"/>
      <c r="E7" s="142"/>
      <c r="F7" s="142"/>
      <c r="G7" s="142"/>
      <c r="H7" s="142"/>
    </row>
    <row r="8" spans="1:8" ht="18.75" x14ac:dyDescent="0.25">
      <c r="A8" s="142"/>
      <c r="B8" s="142"/>
      <c r="C8" s="142"/>
      <c r="D8" s="142"/>
      <c r="E8" s="142"/>
      <c r="F8" s="142"/>
      <c r="G8" s="142"/>
      <c r="H8" s="142"/>
    </row>
    <row r="9" spans="1:8" ht="18.75" x14ac:dyDescent="0.3">
      <c r="A9" s="459" t="str">
        <f>'1. паспорт местоположение'!A9</f>
        <v>АО "Россети Тюмень"</v>
      </c>
      <c r="B9" s="459"/>
      <c r="C9" s="140"/>
      <c r="D9" s="140"/>
      <c r="E9" s="140"/>
      <c r="F9" s="140"/>
      <c r="G9" s="140"/>
      <c r="H9" s="140"/>
    </row>
    <row r="10" spans="1:8" x14ac:dyDescent="0.25">
      <c r="A10" s="291" t="s">
        <v>8</v>
      </c>
      <c r="B10" s="291"/>
      <c r="C10" s="141"/>
      <c r="D10" s="141"/>
      <c r="E10" s="141"/>
      <c r="F10" s="141"/>
      <c r="G10" s="141"/>
      <c r="H10" s="141"/>
    </row>
    <row r="11" spans="1:8" ht="18.75" x14ac:dyDescent="0.25">
      <c r="A11" s="142"/>
      <c r="B11" s="142"/>
      <c r="C11" s="142"/>
      <c r="D11" s="142"/>
      <c r="E11" s="142"/>
      <c r="F11" s="142"/>
      <c r="G11" s="142"/>
      <c r="H11" s="142"/>
    </row>
    <row r="12" spans="1:8" ht="18.75" x14ac:dyDescent="0.3">
      <c r="A12" s="459" t="str">
        <f>'1. паспорт местоположение'!A12</f>
        <v>O_NA1000.PR.0020</v>
      </c>
      <c r="B12" s="459"/>
      <c r="C12" s="140"/>
      <c r="D12" s="140"/>
      <c r="E12" s="140"/>
      <c r="F12" s="140"/>
      <c r="G12" s="140"/>
      <c r="H12" s="140"/>
    </row>
    <row r="13" spans="1:8" x14ac:dyDescent="0.25">
      <c r="A13" s="291" t="s">
        <v>7</v>
      </c>
      <c r="B13" s="291"/>
      <c r="C13" s="141"/>
      <c r="D13" s="141"/>
      <c r="E13" s="141"/>
      <c r="F13" s="141"/>
      <c r="G13" s="141"/>
      <c r="H13" s="141"/>
    </row>
    <row r="14" spans="1:8" ht="18.75" x14ac:dyDescent="0.25">
      <c r="A14" s="11"/>
      <c r="B14" s="11"/>
      <c r="C14" s="11"/>
      <c r="D14" s="11"/>
      <c r="E14" s="11"/>
      <c r="F14" s="11"/>
      <c r="G14" s="11"/>
      <c r="H14" s="11"/>
    </row>
    <row r="15" spans="1:8" ht="64.5" customHeight="1" x14ac:dyDescent="0.3">
      <c r="A15" s="459"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459"/>
      <c r="C15" s="140"/>
      <c r="D15" s="140"/>
      <c r="E15" s="140"/>
      <c r="F15" s="140"/>
      <c r="G15" s="140"/>
      <c r="H15" s="140"/>
    </row>
    <row r="16" spans="1:8" x14ac:dyDescent="0.25">
      <c r="A16" s="291" t="s">
        <v>6</v>
      </c>
      <c r="B16" s="291"/>
      <c r="C16" s="141"/>
      <c r="D16" s="141"/>
      <c r="E16" s="141"/>
      <c r="F16" s="141"/>
      <c r="G16" s="141"/>
      <c r="H16" s="141"/>
    </row>
    <row r="17" spans="1:2" x14ac:dyDescent="0.25">
      <c r="B17" s="110"/>
    </row>
    <row r="18" spans="1:2" ht="33.75" customHeight="1" x14ac:dyDescent="0.25">
      <c r="A18" s="463" t="s">
        <v>501</v>
      </c>
      <c r="B18" s="464"/>
    </row>
    <row r="19" spans="1:2" x14ac:dyDescent="0.25">
      <c r="B19" s="40"/>
    </row>
    <row r="20" spans="1:2" ht="16.5" thickBot="1" x14ac:dyDescent="0.3">
      <c r="B20" s="111"/>
    </row>
    <row r="21" spans="1:2" ht="45.75" thickBot="1" x14ac:dyDescent="0.3">
      <c r="A21" s="177" t="s">
        <v>376</v>
      </c>
      <c r="B21" s="113" t="str">
        <f>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row>
    <row r="22" spans="1:2" ht="16.5" thickBot="1" x14ac:dyDescent="0.3">
      <c r="A22" s="112" t="s">
        <v>377</v>
      </c>
      <c r="B22" s="113" t="s">
        <v>570</v>
      </c>
    </row>
    <row r="23" spans="1:2" ht="16.5" thickBot="1" x14ac:dyDescent="0.3">
      <c r="A23" s="112" t="s">
        <v>342</v>
      </c>
      <c r="B23" s="114" t="s">
        <v>571</v>
      </c>
    </row>
    <row r="24" spans="1:2" ht="16.5" thickBot="1" x14ac:dyDescent="0.3">
      <c r="A24" s="112" t="s">
        <v>378</v>
      </c>
      <c r="B24" s="114"/>
    </row>
    <row r="25" spans="1:2" ht="16.5" thickBot="1" x14ac:dyDescent="0.3">
      <c r="A25" s="115" t="s">
        <v>379</v>
      </c>
      <c r="B25" s="113">
        <v>2028</v>
      </c>
    </row>
    <row r="26" spans="1:2" ht="16.5" thickBot="1" x14ac:dyDescent="0.3">
      <c r="A26" s="116" t="s">
        <v>380</v>
      </c>
      <c r="B26" s="117" t="s">
        <v>605</v>
      </c>
    </row>
    <row r="27" spans="1:2" ht="29.25" thickBot="1" x14ac:dyDescent="0.3">
      <c r="A27" s="124" t="s">
        <v>606</v>
      </c>
      <c r="B27" s="275">
        <v>1084.5532237044008</v>
      </c>
    </row>
    <row r="28" spans="1:2" ht="30.75" thickBot="1" x14ac:dyDescent="0.3">
      <c r="A28" s="119" t="s">
        <v>381</v>
      </c>
      <c r="B28" s="119" t="s">
        <v>578</v>
      </c>
    </row>
    <row r="29" spans="1:2" ht="29.25" thickBot="1" x14ac:dyDescent="0.3">
      <c r="A29" s="125" t="s">
        <v>382</v>
      </c>
      <c r="B29" s="275">
        <f>B42</f>
        <v>821.67412940999975</v>
      </c>
    </row>
    <row r="30" spans="1:2" ht="29.25" thickBot="1" x14ac:dyDescent="0.3">
      <c r="A30" s="125" t="s">
        <v>383</v>
      </c>
      <c r="B30" s="275">
        <f>B42</f>
        <v>821.67412940999975</v>
      </c>
    </row>
    <row r="31" spans="1:2" ht="16.5" thickBot="1" x14ac:dyDescent="0.3">
      <c r="A31" s="119" t="s">
        <v>384</v>
      </c>
      <c r="B31" s="119"/>
    </row>
    <row r="32" spans="1:2" ht="29.25" thickBot="1" x14ac:dyDescent="0.3">
      <c r="A32" s="125" t="s">
        <v>385</v>
      </c>
      <c r="B32" s="119"/>
    </row>
    <row r="33" spans="1:2" ht="30.7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5" t="s">
        <v>390</v>
      </c>
      <c r="B37" s="119"/>
    </row>
    <row r="38" spans="1:2" ht="30.7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5" t="s">
        <v>391</v>
      </c>
      <c r="B42" s="275">
        <f>B43+B47+B51+B55+B59+B63+B67+B71+B75+B79+B83+B87+B91+B95+B99+B103+B107+B111+B115+B119+B123+B127+B131+B135+B139+B143+B147+B151</f>
        <v>821.67412940999975</v>
      </c>
    </row>
    <row r="43" spans="1:2" ht="45" x14ac:dyDescent="0.25">
      <c r="A43" s="241" t="s">
        <v>607</v>
      </c>
      <c r="B43" s="276">
        <f>B45</f>
        <v>7.8111249999999997</v>
      </c>
    </row>
    <row r="44" spans="1:2" x14ac:dyDescent="0.25">
      <c r="A44" s="236" t="s">
        <v>387</v>
      </c>
      <c r="B44" s="242">
        <f>B43/B27</f>
        <v>7.2021592202919423E-3</v>
      </c>
    </row>
    <row r="45" spans="1:2" x14ac:dyDescent="0.25">
      <c r="A45" s="236" t="s">
        <v>608</v>
      </c>
      <c r="B45" s="277">
        <v>7.8111249999999997</v>
      </c>
    </row>
    <row r="46" spans="1:2" x14ac:dyDescent="0.25">
      <c r="A46" s="236" t="s">
        <v>609</v>
      </c>
      <c r="B46" s="277">
        <v>7.8111249999999997</v>
      </c>
    </row>
    <row r="47" spans="1:2" ht="45" x14ac:dyDescent="0.25">
      <c r="A47" s="241" t="s">
        <v>614</v>
      </c>
      <c r="B47" s="278">
        <v>7.65</v>
      </c>
    </row>
    <row r="48" spans="1:2" x14ac:dyDescent="0.25">
      <c r="A48" s="236" t="s">
        <v>387</v>
      </c>
      <c r="B48" s="242">
        <f>B47/B27</f>
        <v>7.05359574136035E-3</v>
      </c>
    </row>
    <row r="49" spans="1:2" x14ac:dyDescent="0.25">
      <c r="A49" s="236" t="s">
        <v>608</v>
      </c>
      <c r="B49" s="277">
        <v>7.65</v>
      </c>
    </row>
    <row r="50" spans="1:2" x14ac:dyDescent="0.25">
      <c r="A50" s="236" t="s">
        <v>609</v>
      </c>
      <c r="B50" s="277">
        <v>7.65</v>
      </c>
    </row>
    <row r="51" spans="1:2" ht="30" x14ac:dyDescent="0.25">
      <c r="A51" s="284" t="s">
        <v>615</v>
      </c>
      <c r="B51" s="278">
        <f>B53</f>
        <v>1.8409</v>
      </c>
    </row>
    <row r="52" spans="1:2" x14ac:dyDescent="0.25">
      <c r="A52" s="236" t="s">
        <v>387</v>
      </c>
      <c r="B52" s="242">
        <f>B51/B27</f>
        <v>1.6973809673555904E-3</v>
      </c>
    </row>
    <row r="53" spans="1:2" x14ac:dyDescent="0.25">
      <c r="A53" s="236" t="s">
        <v>608</v>
      </c>
      <c r="B53" s="277">
        <v>1.8409</v>
      </c>
    </row>
    <row r="54" spans="1:2" x14ac:dyDescent="0.25">
      <c r="A54" s="236" t="s">
        <v>609</v>
      </c>
      <c r="B54" s="277">
        <v>1.8409</v>
      </c>
    </row>
    <row r="55" spans="1:2" ht="30" x14ac:dyDescent="0.25">
      <c r="A55" s="241" t="s">
        <v>616</v>
      </c>
      <c r="B55" s="278">
        <v>0.58499999999999996</v>
      </c>
    </row>
    <row r="56" spans="1:2" x14ac:dyDescent="0.25">
      <c r="A56" s="236" t="s">
        <v>387</v>
      </c>
      <c r="B56" s="242">
        <f>B55/B27</f>
        <v>5.3939261551579141E-4</v>
      </c>
    </row>
    <row r="57" spans="1:2" x14ac:dyDescent="0.25">
      <c r="A57" s="236" t="s">
        <v>608</v>
      </c>
      <c r="B57" s="277">
        <v>0.58499999999999996</v>
      </c>
    </row>
    <row r="58" spans="1:2" x14ac:dyDescent="0.25">
      <c r="A58" s="236" t="s">
        <v>609</v>
      </c>
      <c r="B58" s="277">
        <v>0.48749999999999999</v>
      </c>
    </row>
    <row r="59" spans="1:2" ht="45" x14ac:dyDescent="0.25">
      <c r="A59" s="241" t="s">
        <v>607</v>
      </c>
      <c r="B59" s="278">
        <f>B61</f>
        <v>12.497249999999999</v>
      </c>
    </row>
    <row r="60" spans="1:2" x14ac:dyDescent="0.25">
      <c r="A60" s="236" t="s">
        <v>387</v>
      </c>
      <c r="B60" s="242">
        <f>B59/B27</f>
        <v>1.1522947631204657E-2</v>
      </c>
    </row>
    <row r="61" spans="1:2" x14ac:dyDescent="0.25">
      <c r="A61" s="236" t="s">
        <v>608</v>
      </c>
      <c r="B61" s="277">
        <v>12.497249999999999</v>
      </c>
    </row>
    <row r="62" spans="1:2" x14ac:dyDescent="0.25">
      <c r="A62" s="236" t="s">
        <v>609</v>
      </c>
      <c r="B62" s="277">
        <v>12.497249999999999</v>
      </c>
    </row>
    <row r="63" spans="1:2" ht="45" x14ac:dyDescent="0.25">
      <c r="A63" s="241" t="s">
        <v>617</v>
      </c>
      <c r="B63" s="278">
        <v>21.186</v>
      </c>
    </row>
    <row r="64" spans="1:2" x14ac:dyDescent="0.25">
      <c r="A64" s="236" t="s">
        <v>387</v>
      </c>
      <c r="B64" s="242">
        <f>B63/B27</f>
        <v>1.9534311029602663E-2</v>
      </c>
    </row>
    <row r="65" spans="1:2" x14ac:dyDescent="0.25">
      <c r="A65" s="236" t="s">
        <v>608</v>
      </c>
      <c r="B65" s="277">
        <v>21.186126000000002</v>
      </c>
    </row>
    <row r="66" spans="1:2" x14ac:dyDescent="0.25">
      <c r="A66" s="236" t="s">
        <v>609</v>
      </c>
      <c r="B66" s="277">
        <v>12.780464</v>
      </c>
    </row>
    <row r="67" spans="1:2" ht="30" x14ac:dyDescent="0.25">
      <c r="A67" s="241" t="s">
        <v>618</v>
      </c>
      <c r="B67" s="278">
        <v>1.5871200000000001</v>
      </c>
    </row>
    <row r="68" spans="1:2" x14ac:dyDescent="0.25">
      <c r="A68" s="236" t="s">
        <v>387</v>
      </c>
      <c r="B68" s="242">
        <f>B67/B27</f>
        <v>1.4633859964742273E-3</v>
      </c>
    </row>
    <row r="69" spans="1:2" x14ac:dyDescent="0.25">
      <c r="A69" s="236" t="s">
        <v>608</v>
      </c>
      <c r="B69" s="277">
        <v>1.5871200000000001</v>
      </c>
    </row>
    <row r="70" spans="1:2" x14ac:dyDescent="0.25">
      <c r="A70" s="236" t="s">
        <v>609</v>
      </c>
      <c r="B70" s="277">
        <v>1.5871200000000001</v>
      </c>
    </row>
    <row r="71" spans="1:2" ht="45" x14ac:dyDescent="0.25">
      <c r="A71" s="241" t="s">
        <v>619</v>
      </c>
      <c r="B71" s="278">
        <v>26.66628</v>
      </c>
    </row>
    <row r="72" spans="1:2" x14ac:dyDescent="0.25">
      <c r="A72" s="236" t="s">
        <v>387</v>
      </c>
      <c r="B72" s="242">
        <f>B71/B27</f>
        <v>2.4587341051754596E-2</v>
      </c>
    </row>
    <row r="73" spans="1:2" x14ac:dyDescent="0.25">
      <c r="A73" s="236" t="s">
        <v>608</v>
      </c>
      <c r="B73" s="277">
        <v>16.02</v>
      </c>
    </row>
    <row r="74" spans="1:2" x14ac:dyDescent="0.25">
      <c r="A74" s="236" t="s">
        <v>609</v>
      </c>
      <c r="B74" s="277">
        <v>16.02</v>
      </c>
    </row>
    <row r="75" spans="1:2" ht="30" x14ac:dyDescent="0.25">
      <c r="A75" s="241" t="s">
        <v>620</v>
      </c>
      <c r="B75" s="278">
        <v>0.81645000000000001</v>
      </c>
    </row>
    <row r="76" spans="1:2" x14ac:dyDescent="0.25">
      <c r="A76" s="236" t="s">
        <v>387</v>
      </c>
      <c r="B76" s="242">
        <f>B75/B27</f>
        <v>7.5279846314165453E-4</v>
      </c>
    </row>
    <row r="77" spans="1:2" x14ac:dyDescent="0.25">
      <c r="A77" s="236" t="s">
        <v>608</v>
      </c>
      <c r="B77" s="277">
        <v>0.81645000000000001</v>
      </c>
    </row>
    <row r="78" spans="1:2" x14ac:dyDescent="0.25">
      <c r="A78" s="236" t="s">
        <v>609</v>
      </c>
      <c r="B78" s="277">
        <v>0.81645000000000001</v>
      </c>
    </row>
    <row r="79" spans="1:2" ht="45" x14ac:dyDescent="0.25">
      <c r="A79" s="241" t="s">
        <v>621</v>
      </c>
      <c r="B79" s="278">
        <v>4.7299389999999999</v>
      </c>
    </row>
    <row r="80" spans="1:2" x14ac:dyDescent="0.25">
      <c r="A80" s="236" t="s">
        <v>387</v>
      </c>
      <c r="B80" s="242">
        <f>B79/B27</f>
        <v>4.3611866127181995E-3</v>
      </c>
    </row>
    <row r="81" spans="1:2" x14ac:dyDescent="0.25">
      <c r="A81" s="236" t="s">
        <v>608</v>
      </c>
      <c r="B81" s="277">
        <v>4.7299389999999999</v>
      </c>
    </row>
    <row r="82" spans="1:2" x14ac:dyDescent="0.25">
      <c r="A82" s="236" t="s">
        <v>609</v>
      </c>
      <c r="B82" s="277">
        <v>3.9416159999999998</v>
      </c>
    </row>
    <row r="83" spans="1:2" ht="45" x14ac:dyDescent="0.25">
      <c r="A83" s="241" t="s">
        <v>622</v>
      </c>
      <c r="B83" s="278">
        <v>40.853591999999999</v>
      </c>
    </row>
    <row r="84" spans="1:2" x14ac:dyDescent="0.25">
      <c r="A84" s="236" t="s">
        <v>387</v>
      </c>
      <c r="B84" s="242">
        <f>B83/B27</f>
        <v>3.7668591183068395E-2</v>
      </c>
    </row>
    <row r="85" spans="1:2" x14ac:dyDescent="0.25">
      <c r="A85" s="236" t="s">
        <v>608</v>
      </c>
      <c r="B85" s="277">
        <v>32.996803999999997</v>
      </c>
    </row>
    <row r="86" spans="1:2" x14ac:dyDescent="0.25">
      <c r="A86" s="236" t="s">
        <v>609</v>
      </c>
      <c r="B86" s="277">
        <v>27.497337000000002</v>
      </c>
    </row>
    <row r="87" spans="1:2" ht="45" x14ac:dyDescent="0.25">
      <c r="A87" s="241" t="s">
        <v>623</v>
      </c>
      <c r="B87" s="278">
        <v>100.86702902</v>
      </c>
    </row>
    <row r="88" spans="1:2" x14ac:dyDescent="0.25">
      <c r="A88" s="236" t="s">
        <v>387</v>
      </c>
      <c r="B88" s="242">
        <f>B87/B27</f>
        <v>9.3003300175051345E-2</v>
      </c>
    </row>
    <row r="89" spans="1:2" x14ac:dyDescent="0.25">
      <c r="A89" s="236" t="s">
        <v>608</v>
      </c>
      <c r="B89" s="277">
        <v>100.86702902</v>
      </c>
    </row>
    <row r="90" spans="1:2" x14ac:dyDescent="0.25">
      <c r="A90" s="236" t="s">
        <v>609</v>
      </c>
      <c r="B90" s="277">
        <v>100.86702902</v>
      </c>
    </row>
    <row r="91" spans="1:2" ht="45" x14ac:dyDescent="0.25">
      <c r="A91" s="241" t="s">
        <v>624</v>
      </c>
      <c r="B91" s="278">
        <v>17.484397999999999</v>
      </c>
    </row>
    <row r="92" spans="1:2" x14ac:dyDescent="0.25">
      <c r="A92" s="236" t="s">
        <v>387</v>
      </c>
      <c r="B92" s="242">
        <f>B91/B27</f>
        <v>1.6121290885365937E-2</v>
      </c>
    </row>
    <row r="93" spans="1:2" x14ac:dyDescent="0.25">
      <c r="A93" s="236" t="s">
        <v>608</v>
      </c>
      <c r="B93" s="277">
        <v>17.484397999999999</v>
      </c>
    </row>
    <row r="94" spans="1:2" x14ac:dyDescent="0.25">
      <c r="A94" s="236" t="s">
        <v>609</v>
      </c>
      <c r="B94" s="277">
        <v>17.484397999999999</v>
      </c>
    </row>
    <row r="95" spans="1:2" ht="30" x14ac:dyDescent="0.25">
      <c r="A95" s="241" t="s">
        <v>751</v>
      </c>
      <c r="B95" s="278">
        <v>174.94570906000001</v>
      </c>
    </row>
    <row r="96" spans="1:2" x14ac:dyDescent="0.25">
      <c r="A96" s="236" t="s">
        <v>387</v>
      </c>
      <c r="B96" s="242">
        <f>B95/B27</f>
        <v>0.16130670697972324</v>
      </c>
    </row>
    <row r="97" spans="1:2" x14ac:dyDescent="0.25">
      <c r="A97" s="236" t="s">
        <v>608</v>
      </c>
      <c r="B97" s="277">
        <v>174.94570906000001</v>
      </c>
    </row>
    <row r="98" spans="1:2" x14ac:dyDescent="0.25">
      <c r="A98" s="236" t="s">
        <v>609</v>
      </c>
      <c r="B98" s="277">
        <v>174.94570906000001</v>
      </c>
    </row>
    <row r="99" spans="1:2" ht="45" x14ac:dyDescent="0.25">
      <c r="A99" s="241" t="s">
        <v>735</v>
      </c>
      <c r="B99" s="278">
        <v>0.48683700000000002</v>
      </c>
    </row>
    <row r="100" spans="1:2" x14ac:dyDescent="0.25">
      <c r="A100" s="236" t="s">
        <v>387</v>
      </c>
      <c r="B100" s="242">
        <f>B99/B27</f>
        <v>4.4888253463224164E-4</v>
      </c>
    </row>
    <row r="101" spans="1:2" x14ac:dyDescent="0.25">
      <c r="A101" s="236" t="s">
        <v>608</v>
      </c>
      <c r="B101" s="277">
        <v>0.48683700000000002</v>
      </c>
    </row>
    <row r="102" spans="1:2" x14ac:dyDescent="0.25">
      <c r="A102" s="236" t="s">
        <v>609</v>
      </c>
      <c r="B102" s="277">
        <v>0.48683700000000002</v>
      </c>
    </row>
    <row r="103" spans="1:2" ht="30" x14ac:dyDescent="0.25">
      <c r="A103" s="241" t="s">
        <v>736</v>
      </c>
      <c r="B103" s="276">
        <v>10.299968</v>
      </c>
    </row>
    <row r="104" spans="1:2" x14ac:dyDescent="0.25">
      <c r="A104" s="236" t="s">
        <v>387</v>
      </c>
      <c r="B104" s="262">
        <f>B103/B27</f>
        <v>9.4969686824768456E-3</v>
      </c>
    </row>
    <row r="105" spans="1:2" x14ac:dyDescent="0.25">
      <c r="A105" s="236" t="s">
        <v>608</v>
      </c>
      <c r="B105" s="279">
        <v>10.299968</v>
      </c>
    </row>
    <row r="106" spans="1:2" x14ac:dyDescent="0.25">
      <c r="A106" s="236" t="s">
        <v>609</v>
      </c>
      <c r="B106" s="279">
        <v>10.299968</v>
      </c>
    </row>
    <row r="107" spans="1:2" ht="45" x14ac:dyDescent="0.25">
      <c r="A107" s="241" t="s">
        <v>737</v>
      </c>
      <c r="B107" s="276">
        <v>34.499512320000001</v>
      </c>
    </row>
    <row r="108" spans="1:2" x14ac:dyDescent="0.25">
      <c r="A108" s="236" t="s">
        <v>387</v>
      </c>
      <c r="B108" s="262">
        <f>B107/B27</f>
        <v>3.1809884075733451E-2</v>
      </c>
    </row>
    <row r="109" spans="1:2" x14ac:dyDescent="0.25">
      <c r="A109" s="236" t="s">
        <v>608</v>
      </c>
      <c r="B109" s="279">
        <v>34.499512320000001</v>
      </c>
    </row>
    <row r="110" spans="1:2" x14ac:dyDescent="0.25">
      <c r="A110" s="236" t="s">
        <v>609</v>
      </c>
      <c r="B110" s="279">
        <v>34.499512320000001</v>
      </c>
    </row>
    <row r="111" spans="1:2" ht="30" x14ac:dyDescent="0.25">
      <c r="A111" s="265" t="s">
        <v>738</v>
      </c>
      <c r="B111" s="280">
        <v>3.45</v>
      </c>
    </row>
    <row r="112" spans="1:2" x14ac:dyDescent="0.25">
      <c r="A112" s="244" t="s">
        <v>387</v>
      </c>
      <c r="B112" s="264">
        <f>B111/B27</f>
        <v>3.1810333735546674E-3</v>
      </c>
    </row>
    <row r="113" spans="1:2" x14ac:dyDescent="0.25">
      <c r="A113" s="244" t="s">
        <v>608</v>
      </c>
      <c r="B113" s="281">
        <v>3.45</v>
      </c>
    </row>
    <row r="114" spans="1:2" x14ac:dyDescent="0.25">
      <c r="A114" s="244" t="s">
        <v>609</v>
      </c>
      <c r="B114" s="281">
        <v>3.45</v>
      </c>
    </row>
    <row r="115" spans="1:2" ht="30" x14ac:dyDescent="0.25">
      <c r="A115" s="265" t="s">
        <v>739</v>
      </c>
      <c r="B115" s="280">
        <v>9.0730000000000004</v>
      </c>
    </row>
    <row r="116" spans="1:2" x14ac:dyDescent="0.25">
      <c r="A116" s="244" t="s">
        <v>387</v>
      </c>
      <c r="B116" s="264">
        <f>B115/B27</f>
        <v>8.3656567531192744E-3</v>
      </c>
    </row>
    <row r="117" spans="1:2" x14ac:dyDescent="0.25">
      <c r="A117" s="244" t="s">
        <v>608</v>
      </c>
      <c r="B117" s="281">
        <v>9.0730000000000004</v>
      </c>
    </row>
    <row r="118" spans="1:2" x14ac:dyDescent="0.25">
      <c r="A118" s="244" t="s">
        <v>609</v>
      </c>
      <c r="B118" s="281">
        <v>9.0730000000000004</v>
      </c>
    </row>
    <row r="119" spans="1:2" ht="45" x14ac:dyDescent="0.25">
      <c r="A119" s="265" t="s">
        <v>750</v>
      </c>
      <c r="B119" s="280">
        <v>77.960350000000005</v>
      </c>
    </row>
    <row r="120" spans="1:2" x14ac:dyDescent="0.25">
      <c r="A120" s="244" t="s">
        <v>387</v>
      </c>
      <c r="B120" s="264">
        <f>B119/B27</f>
        <v>7.1882456569276124E-2</v>
      </c>
    </row>
    <row r="121" spans="1:2" x14ac:dyDescent="0.25">
      <c r="A121" s="244" t="s">
        <v>608</v>
      </c>
      <c r="B121" s="281">
        <v>30.08784</v>
      </c>
    </row>
    <row r="122" spans="1:2" x14ac:dyDescent="0.25">
      <c r="A122" s="244" t="s">
        <v>609</v>
      </c>
      <c r="B122" s="281">
        <v>30.08784</v>
      </c>
    </row>
    <row r="123" spans="1:2" ht="30" x14ac:dyDescent="0.25">
      <c r="A123" s="265" t="s">
        <v>752</v>
      </c>
      <c r="B123" s="280">
        <v>68.977358319999993</v>
      </c>
    </row>
    <row r="124" spans="1:2" x14ac:dyDescent="0.25">
      <c r="A124" s="244" t="s">
        <v>387</v>
      </c>
      <c r="B124" s="264">
        <f>B123/B27</f>
        <v>6.3599790966828607E-2</v>
      </c>
    </row>
    <row r="125" spans="1:2" x14ac:dyDescent="0.25">
      <c r="A125" s="244" t="s">
        <v>608</v>
      </c>
      <c r="B125" s="281">
        <v>68.977358319999993</v>
      </c>
    </row>
    <row r="126" spans="1:2" x14ac:dyDescent="0.25">
      <c r="A126" s="244" t="s">
        <v>609</v>
      </c>
      <c r="B126" s="281">
        <v>68.977358319999993</v>
      </c>
    </row>
    <row r="127" spans="1:2" ht="45" x14ac:dyDescent="0.25">
      <c r="A127" s="265" t="s">
        <v>753</v>
      </c>
      <c r="B127" s="280">
        <v>42.540999999999997</v>
      </c>
    </row>
    <row r="128" spans="1:2" x14ac:dyDescent="0.25">
      <c r="A128" s="244" t="s">
        <v>387</v>
      </c>
      <c r="B128" s="264">
        <f>B127/B27</f>
        <v>3.9224446592576546E-2</v>
      </c>
    </row>
    <row r="129" spans="1:2" x14ac:dyDescent="0.25">
      <c r="A129" s="244" t="s">
        <v>608</v>
      </c>
      <c r="B129" s="281">
        <v>24.18</v>
      </c>
    </row>
    <row r="130" spans="1:2" x14ac:dyDescent="0.25">
      <c r="A130" s="244" t="s">
        <v>609</v>
      </c>
      <c r="B130" s="281">
        <v>24.18</v>
      </c>
    </row>
    <row r="131" spans="1:2" ht="30" x14ac:dyDescent="0.25">
      <c r="A131" s="265" t="s">
        <v>754</v>
      </c>
      <c r="B131" s="280">
        <v>16.57992393</v>
      </c>
    </row>
    <row r="132" spans="1:2" x14ac:dyDescent="0.25">
      <c r="A132" s="244" t="s">
        <v>387</v>
      </c>
      <c r="B132" s="264">
        <f>B131/B27</f>
        <v>1.528733082676164E-2</v>
      </c>
    </row>
    <row r="133" spans="1:2" x14ac:dyDescent="0.25">
      <c r="A133" s="244" t="s">
        <v>608</v>
      </c>
      <c r="B133" s="281">
        <v>16.57992393</v>
      </c>
    </row>
    <row r="134" spans="1:2" x14ac:dyDescent="0.25">
      <c r="A134" s="244" t="s">
        <v>609</v>
      </c>
      <c r="B134" s="281">
        <v>16.57992393</v>
      </c>
    </row>
    <row r="135" spans="1:2" ht="45" x14ac:dyDescent="0.25">
      <c r="A135" s="265" t="s">
        <v>755</v>
      </c>
      <c r="B135" s="280">
        <v>47.239987759999998</v>
      </c>
    </row>
    <row r="136" spans="1:2" x14ac:dyDescent="0.25">
      <c r="A136" s="244" t="s">
        <v>387</v>
      </c>
      <c r="B136" s="264">
        <f>B135/B27</f>
        <v>4.3557094965470722E-2</v>
      </c>
    </row>
    <row r="137" spans="1:2" x14ac:dyDescent="0.25">
      <c r="A137" s="244" t="s">
        <v>608</v>
      </c>
      <c r="B137" s="281">
        <v>47.239987759999998</v>
      </c>
    </row>
    <row r="138" spans="1:2" x14ac:dyDescent="0.25">
      <c r="A138" s="244" t="s">
        <v>609</v>
      </c>
      <c r="B138" s="281">
        <v>47.239987759999998</v>
      </c>
    </row>
    <row r="139" spans="1:2" ht="45" x14ac:dyDescent="0.25">
      <c r="A139" s="265" t="s">
        <v>756</v>
      </c>
      <c r="B139" s="280">
        <v>12.91145</v>
      </c>
    </row>
    <row r="140" spans="1:2" x14ac:dyDescent="0.25">
      <c r="A140" s="244" t="s">
        <v>387</v>
      </c>
      <c r="B140" s="264">
        <f>B139/B27</f>
        <v>1.1904856043763018E-2</v>
      </c>
    </row>
    <row r="141" spans="1:2" x14ac:dyDescent="0.25">
      <c r="A141" s="244" t="s">
        <v>608</v>
      </c>
      <c r="B141" s="281">
        <v>12.91145</v>
      </c>
    </row>
    <row r="142" spans="1:2" x14ac:dyDescent="0.25">
      <c r="A142" s="244" t="s">
        <v>609</v>
      </c>
      <c r="B142" s="281">
        <v>12.91145</v>
      </c>
    </row>
    <row r="143" spans="1:2" ht="45" x14ac:dyDescent="0.25">
      <c r="A143" s="265" t="s">
        <v>757</v>
      </c>
      <c r="B143" s="280">
        <v>11.270849999999999</v>
      </c>
    </row>
    <row r="144" spans="1:2" x14ac:dyDescent="0.25">
      <c r="A144" s="244" t="s">
        <v>387</v>
      </c>
      <c r="B144" s="264">
        <f>B143/B27</f>
        <v>1.0392159419805397E-2</v>
      </c>
    </row>
    <row r="145" spans="1:2" x14ac:dyDescent="0.25">
      <c r="A145" s="244" t="s">
        <v>608</v>
      </c>
      <c r="B145" s="281">
        <v>11.270849999999999</v>
      </c>
    </row>
    <row r="146" spans="1:2" x14ac:dyDescent="0.25">
      <c r="A146" s="244" t="s">
        <v>609</v>
      </c>
      <c r="B146" s="281">
        <v>11.270849999999999</v>
      </c>
    </row>
    <row r="147" spans="1:2" ht="45" x14ac:dyDescent="0.25">
      <c r="A147" s="265" t="s">
        <v>758</v>
      </c>
      <c r="B147" s="280">
        <v>62.750920000000001</v>
      </c>
    </row>
    <row r="148" spans="1:2" x14ac:dyDescent="0.25">
      <c r="A148" s="244" t="s">
        <v>387</v>
      </c>
      <c r="B148" s="264">
        <f>B147/B27</f>
        <v>5.7858774127901177E-2</v>
      </c>
    </row>
    <row r="149" spans="1:2" x14ac:dyDescent="0.25">
      <c r="A149" s="244" t="s">
        <v>608</v>
      </c>
      <c r="B149" s="281">
        <v>62.750920000000001</v>
      </c>
    </row>
    <row r="150" spans="1:2" x14ac:dyDescent="0.25">
      <c r="A150" s="244" t="s">
        <v>609</v>
      </c>
      <c r="B150" s="281">
        <v>62.750920000000001</v>
      </c>
    </row>
    <row r="151" spans="1:2" ht="45" x14ac:dyDescent="0.25">
      <c r="A151" s="265" t="s">
        <v>759</v>
      </c>
      <c r="B151" s="280">
        <v>4.1121800000000004</v>
      </c>
    </row>
    <row r="152" spans="1:2" x14ac:dyDescent="0.25">
      <c r="A152" s="244" t="s">
        <v>387</v>
      </c>
      <c r="B152" s="264">
        <f>B151/B27</f>
        <v>3.7915889327721835E-3</v>
      </c>
    </row>
    <row r="153" spans="1:2" x14ac:dyDescent="0.25">
      <c r="A153" s="244" t="s">
        <v>608</v>
      </c>
      <c r="B153" s="281">
        <v>4.1121800000000004</v>
      </c>
    </row>
    <row r="154" spans="1:2" x14ac:dyDescent="0.25">
      <c r="A154" s="244" t="s">
        <v>609</v>
      </c>
      <c r="B154" s="281">
        <v>4.1121800000000004</v>
      </c>
    </row>
    <row r="155" spans="1:2" x14ac:dyDescent="0.25">
      <c r="A155" s="244"/>
      <c r="B155" s="245"/>
    </row>
    <row r="156" spans="1:2" ht="29.25" thickBot="1" x14ac:dyDescent="0.3">
      <c r="A156" s="237" t="s">
        <v>392</v>
      </c>
      <c r="B156" s="234" t="s">
        <v>574</v>
      </c>
    </row>
    <row r="157" spans="1:2" x14ac:dyDescent="0.25">
      <c r="A157" s="236" t="s">
        <v>384</v>
      </c>
      <c r="B157" s="235" t="s">
        <v>574</v>
      </c>
    </row>
    <row r="158" spans="1:2" x14ac:dyDescent="0.25">
      <c r="A158" s="236" t="s">
        <v>610</v>
      </c>
      <c r="B158" s="235" t="s">
        <v>574</v>
      </c>
    </row>
    <row r="159" spans="1:2" x14ac:dyDescent="0.25">
      <c r="A159" s="236" t="s">
        <v>611</v>
      </c>
      <c r="B159" s="235" t="s">
        <v>574</v>
      </c>
    </row>
    <row r="160" spans="1:2" x14ac:dyDescent="0.25">
      <c r="A160" s="236" t="s">
        <v>612</v>
      </c>
      <c r="B160" s="235" t="s">
        <v>574</v>
      </c>
    </row>
    <row r="161" spans="1:2" ht="16.5" thickBot="1" x14ac:dyDescent="0.3">
      <c r="A161" s="237" t="s">
        <v>393</v>
      </c>
      <c r="B161" s="243">
        <f>B162/B27</f>
        <v>0.54187833237235283</v>
      </c>
    </row>
    <row r="162" spans="1:2" ht="16.5" thickBot="1" x14ac:dyDescent="0.3">
      <c r="A162" s="237" t="s">
        <v>394</v>
      </c>
      <c r="B162" s="282">
        <v>587.69589223000003</v>
      </c>
    </row>
    <row r="163" spans="1:2" ht="16.5" thickBot="1" x14ac:dyDescent="0.3">
      <c r="A163" s="237" t="s">
        <v>395</v>
      </c>
      <c r="B163" s="243">
        <f>B164/B27</f>
        <v>0.54867809157163949</v>
      </c>
    </row>
    <row r="164" spans="1:2" ht="16.5" thickBot="1" x14ac:dyDescent="0.3">
      <c r="A164" s="237" t="s">
        <v>396</v>
      </c>
      <c r="B164" s="282">
        <v>595.07059299000002</v>
      </c>
    </row>
    <row r="165" spans="1:2" ht="16.5" thickBot="1" x14ac:dyDescent="0.3">
      <c r="A165" s="237"/>
      <c r="B165" s="238"/>
    </row>
    <row r="166" spans="1:2" ht="16.5" thickBot="1" x14ac:dyDescent="0.3">
      <c r="A166" s="237" t="s">
        <v>397</v>
      </c>
      <c r="B166" s="234" t="s">
        <v>574</v>
      </c>
    </row>
    <row r="167" spans="1:2" ht="30" x14ac:dyDescent="0.25">
      <c r="A167" s="236" t="s">
        <v>398</v>
      </c>
      <c r="B167" s="235" t="s">
        <v>613</v>
      </c>
    </row>
    <row r="168" spans="1:2" x14ac:dyDescent="0.25">
      <c r="A168" s="236" t="s">
        <v>399</v>
      </c>
      <c r="B168" s="235" t="s">
        <v>574</v>
      </c>
    </row>
    <row r="169" spans="1:2" x14ac:dyDescent="0.25">
      <c r="A169" s="236" t="s">
        <v>400</v>
      </c>
      <c r="B169" s="235" t="s">
        <v>574</v>
      </c>
    </row>
    <row r="170" spans="1:2" x14ac:dyDescent="0.25">
      <c r="A170" s="236" t="s">
        <v>401</v>
      </c>
      <c r="B170" s="235"/>
    </row>
    <row r="171" spans="1:2" ht="16.5" thickBot="1" x14ac:dyDescent="0.3">
      <c r="A171" s="123" t="s">
        <v>402</v>
      </c>
      <c r="B171" s="233"/>
    </row>
    <row r="172" spans="1:2" ht="30.75" thickBot="1" x14ac:dyDescent="0.3">
      <c r="A172" s="120" t="s">
        <v>403</v>
      </c>
      <c r="B172" s="121"/>
    </row>
    <row r="173" spans="1:2" ht="29.25" thickBot="1" x14ac:dyDescent="0.3">
      <c r="A173" s="115" t="s">
        <v>404</v>
      </c>
      <c r="B173" s="121"/>
    </row>
    <row r="174" spans="1:2" ht="16.5" thickBot="1" x14ac:dyDescent="0.3">
      <c r="A174" s="120" t="s">
        <v>384</v>
      </c>
      <c r="B174" s="127"/>
    </row>
    <row r="175" spans="1:2" ht="16.5" thickBot="1" x14ac:dyDescent="0.3">
      <c r="A175" s="120" t="s">
        <v>405</v>
      </c>
      <c r="B175" s="121"/>
    </row>
    <row r="176" spans="1:2" ht="16.5" thickBot="1" x14ac:dyDescent="0.3">
      <c r="A176" s="120" t="s">
        <v>406</v>
      </c>
      <c r="B176" s="127"/>
    </row>
    <row r="177" spans="1:2" ht="16.5" thickBot="1" x14ac:dyDescent="0.3">
      <c r="A177" s="128" t="s">
        <v>407</v>
      </c>
      <c r="B177" s="144" t="s">
        <v>530</v>
      </c>
    </row>
    <row r="178" spans="1:2" ht="16.5" thickBot="1" x14ac:dyDescent="0.3">
      <c r="A178" s="115" t="s">
        <v>408</v>
      </c>
      <c r="B178" s="126" t="s">
        <v>530</v>
      </c>
    </row>
    <row r="179" spans="1:2" ht="16.5" thickBot="1" x14ac:dyDescent="0.3">
      <c r="A179" s="122" t="s">
        <v>409</v>
      </c>
      <c r="B179" s="129"/>
    </row>
    <row r="180" spans="1:2" ht="16.5" thickBot="1" x14ac:dyDescent="0.3">
      <c r="A180" s="122" t="s">
        <v>410</v>
      </c>
      <c r="B180" s="129"/>
    </row>
    <row r="181" spans="1:2" ht="16.5" thickBot="1" x14ac:dyDescent="0.3">
      <c r="A181" s="122" t="s">
        <v>411</v>
      </c>
      <c r="B181" s="129"/>
    </row>
    <row r="182" spans="1:2" ht="29.25" thickBot="1" x14ac:dyDescent="0.3">
      <c r="A182" s="130" t="s">
        <v>412</v>
      </c>
      <c r="B182" s="178" t="s">
        <v>572</v>
      </c>
    </row>
    <row r="183" spans="1:2" ht="28.5" customHeight="1" x14ac:dyDescent="0.25">
      <c r="A183" s="118" t="s">
        <v>413</v>
      </c>
      <c r="B183" s="460" t="s">
        <v>573</v>
      </c>
    </row>
    <row r="184" spans="1:2" x14ac:dyDescent="0.25">
      <c r="A184" s="122" t="s">
        <v>414</v>
      </c>
      <c r="B184" s="461"/>
    </row>
    <row r="185" spans="1:2" x14ac:dyDescent="0.25">
      <c r="A185" s="122" t="s">
        <v>415</v>
      </c>
      <c r="B185" s="461"/>
    </row>
    <row r="186" spans="1:2" x14ac:dyDescent="0.25">
      <c r="A186" s="122" t="s">
        <v>416</v>
      </c>
      <c r="B186" s="461"/>
    </row>
    <row r="187" spans="1:2" x14ac:dyDescent="0.25">
      <c r="A187" s="122" t="s">
        <v>417</v>
      </c>
      <c r="B187" s="461"/>
    </row>
    <row r="188" spans="1:2" ht="16.5" thickBot="1" x14ac:dyDescent="0.3">
      <c r="A188" s="131" t="s">
        <v>418</v>
      </c>
      <c r="B188" s="462"/>
    </row>
    <row r="191" spans="1:2" x14ac:dyDescent="0.25">
      <c r="A191" s="132"/>
      <c r="B191" s="133"/>
    </row>
    <row r="192" spans="1:2" x14ac:dyDescent="0.25">
      <c r="B192" s="134"/>
    </row>
    <row r="193" spans="2:2" x14ac:dyDescent="0.25">
      <c r="B193" s="135"/>
    </row>
  </sheetData>
  <mergeCells count="10">
    <mergeCell ref="B183:B1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2026-04-21T12:57:23Z</dcterms:modified>
</cp:coreProperties>
</file>