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O_NS2000.KL.0005\"/>
    </mc:Choice>
  </mc:AlternateContent>
  <bookViews>
    <workbookView xWindow="0" yWindow="0" windowWidth="20745" windowHeight="1087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8" l="1"/>
  <c r="A12" i="28"/>
  <c r="A5" i="28"/>
  <c r="AP29" i="28" l="1"/>
  <c r="AP30" i="28" s="1"/>
  <c r="AP28" i="28"/>
  <c r="AP27" i="28"/>
  <c r="AW24" i="5" l="1"/>
  <c r="B32" i="22" l="1"/>
  <c r="B30" i="22" s="1"/>
  <c r="B29" i="22" s="1"/>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<sst xmlns="http://schemas.openxmlformats.org/spreadsheetml/2006/main" count="1067" uniqueCount="584">
  <si>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</si>
  <si>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</si>
  <si>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</si>
  <si>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</si>
  <si>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</si>
  <si>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</si>
  <si>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</si>
  <si>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</si>
  <si>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</si>
  <si>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</si>
  <si>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</si>
  <si>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</si>
  <si>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</si>
  <si>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</si>
  <si>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</si>
  <si>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</si>
  <si>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</si>
  <si>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</si>
  <si>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</si>
  <si>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</si>
  <si>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</si>
  <si>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</si>
  <si>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</si>
  <si>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</si>
  <si>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</si>
  <si>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</si>
  <si>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</si>
  <si>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</si>
  <si>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</si>
  <si>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</si>
  <si>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</si>
  <si>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</si>
  <si>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</si>
  <si>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</si>
  <si>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</si>
  <si>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</si>
  <si>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</si>
  <si>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</si>
  <si>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</si>
  <si>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</si>
  <si>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</si>
  <si>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</si>
  <si>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</si>
  <si>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</si>
  <si>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</si>
  <si>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</si>
  <si>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</si>
  <si>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</si>
  <si>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</si>
  <si>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</si>
  <si>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</si>
  <si>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</si>
  <si>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</si>
  <si>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</si>
  <si>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</si>
  <si>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</si>
  <si>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</si>
  <si>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</si>
  <si>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</si>
  <si>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</si>
  <si>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</si>
  <si>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</si>
  <si>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</si>
  <si>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</si>
  <si>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</si>
  <si>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</si>
  <si>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</si>
  <si>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</si>
  <si>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</si>
  <si>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</si>
  <si>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</si>
  <si>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</si>
  <si>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</si>
  <si>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</si>
  <si>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</si>
  <si>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</si>
  <si>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</si>
  <si>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</si>
  <si>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</si>
  <si>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</si>
  <si>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</si>
  <si>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</si>
  <si>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</si>
  <si>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</si>
  <si>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</si>
  <si>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</si>
  <si>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</si>
  <si>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</si>
  <si>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</si>
  <si>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</si>
  <si>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</si>
  <si>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</si>
  <si>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</si>
  <si>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</si>
  <si>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</si>
  <si>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</si>
  <si>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</si>
  <si>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</si>
  <si>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</si>
  <si>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</si>
  <si>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</si>
  <si>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</si>
  <si>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</si>
  <si>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</si>
  <si>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</si>
  <si>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</si>
  <si>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</si>
  <si>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</si>
  <si>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</si>
  <si>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</si>
  <si>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</si>
  <si>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</si>
  <si>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</si>
  <si>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</si>
  <si>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</si>
  <si>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</si>
  <si>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</si>
  <si>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</si>
  <si>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</si>
  <si>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</si>
  <si>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</si>
  <si>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</si>
  <si>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</si>
  <si>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</si>
  <si>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</si>
  <si>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</si>
  <si>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</si>
  <si>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</si>
  <si>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</si>
  <si>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</si>
  <si>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</si>
  <si>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</si>
  <si>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</si>
  <si>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</si>
  <si>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</si>
  <si>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</si>
  <si>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</si>
  <si>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</si>
  <si>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</si>
  <si>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</si>
  <si>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</si>
  <si>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</si>
  <si>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</si>
  <si>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</si>
  <si>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</si>
  <si>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</si>
  <si>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</si>
  <si>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</si>
  <si>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</si>
  <si>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</si>
  <si>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</si>
  <si>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</si>
  <si>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</si>
  <si>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</si>
  <si>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</si>
  <si>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</si>
  <si>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</si>
  <si>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</si>
  <si>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</si>
  <si>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</si>
  <si>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</si>
  <si>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</si>
  <si>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</si>
  <si>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</si>
  <si>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</si>
  <si>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</si>
  <si>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</si>
  <si>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</si>
  <si>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</si>
  <si>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</si>
  <si>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</si>
  <si>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</si>
  <si>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</si>
  <si>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</si>
  <si>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</si>
  <si>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</si>
  <si>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</si>
  <si>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</si>
  <si>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</si>
  <si>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</si>
  <si>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</si>
  <si>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</si>
  <si>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</si>
  <si>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</si>
  <si>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</si>
  <si>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</si>
  <si>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</si>
  <si>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</si>
  <si>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</si>
  <si>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</si>
  <si>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</si>
  <si>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</si>
  <si>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</si>
  <si>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</si>
  <si>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</si>
  <si>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</si>
  <si>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</si>
  <si>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</si>
  <si>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</si>
  <si>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</si>
  <si>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</si>
  <si>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</si>
  <si>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</si>
  <si>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</si>
  <si>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</si>
  <si>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</si>
  <si>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</si>
  <si>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</si>
  <si>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</si>
  <si>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</si>
  <si>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</si>
  <si>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</si>
  <si>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</si>
  <si>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</si>
  <si>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</si>
  <si>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</si>
  <si>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</si>
  <si>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</si>
  <si>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</si>
  <si>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</si>
  <si>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</si>
  <si>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</si>
  <si>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</si>
  <si>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</si>
  <si>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</si>
  <si>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</si>
  <si>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</si>
  <si>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</si>
  <si>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</si>
  <si>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</si>
  <si>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</si>
  <si>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</si>
  <si>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</si>
  <si>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</si>
  <si>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</si>
  <si>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</si>
  <si>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</si>
  <si>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</si>
  <si>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</si>
  <si>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</si>
  <si>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</si>
  <si>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</si>
  <si>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</si>
  <si>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</si>
  <si>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</si>
  <si>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</si>
  <si>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</si>
  <si>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</si>
  <si>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</si>
  <si>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</si>
  <si>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</si>
  <si>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</si>
  <si>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</si>
  <si>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</si>
  <si>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</si>
  <si>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</si>
  <si>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</si>
  <si>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</si>
  <si>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</si>
  <si>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</si>
  <si>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</si>
  <si>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</si>
  <si>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</si>
  <si>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</si>
  <si>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</si>
  <si>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</si>
  <si>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</si>
  <si>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</si>
  <si>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</si>
  <si>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</si>
  <si>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</si>
  <si>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</si>
  <si>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</si>
  <si>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</si>
  <si>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</si>
  <si>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</si>
  <si>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</si>
  <si>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</si>
  <si>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</si>
  <si>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</si>
  <si>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</si>
  <si>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</si>
  <si>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</si>
  <si>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</si>
  <si>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</si>
  <si>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</si>
  <si>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</si>
  <si>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</si>
  <si>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</si>
  <si>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</si>
  <si>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</si>
  <si>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</si>
  <si>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</si>
  <si>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</si>
  <si>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</si>
  <si>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</si>
  <si>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</si>
  <si>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</si>
  <si>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</si>
  <si>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</si>
  <si>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</si>
  <si>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</si>
  <si>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</si>
  <si>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</si>
  <si>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</si>
  <si>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</si>
  <si>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</si>
  <si>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</si>
  <si>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</si>
  <si>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</si>
  <si>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</si>
  <si>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</si>
  <si>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</si>
  <si>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</si>
  <si>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</si>
  <si>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</si>
  <si>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</si>
  <si>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</si>
  <si>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</si>
  <si>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</si>
  <si>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</si>
  <si>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</si>
  <si>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</si>
  <si>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</si>
  <si>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</si>
  <si>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</si>
  <si>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</si>
  <si>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</si>
  <si>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</si>
  <si>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</si>
  <si>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</si>
  <si>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</si>
  <si>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</si>
  <si>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</si>
  <si>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</si>
  <si>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</si>
  <si>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</si>
  <si>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</si>
  <si>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</si>
  <si>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</si>
  <si>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</si>
  <si>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</si>
  <si>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</si>
  <si>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</si>
  <si>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</si>
  <si>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</si>
  <si>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</si>
  <si>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</si>
  <si>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</si>
  <si>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</si>
  <si>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</si>
  <si>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</si>
  <si>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</si>
  <si>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</si>
  <si>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</si>
  <si>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</si>
  <si>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</si>
  <si>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</si>
  <si>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</si>
  <si>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</si>
  <si>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</si>
  <si>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</si>
  <si>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</si>
  <si>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</si>
  <si>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</si>
  <si>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</si>
  <si>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</si>
  <si>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</si>
  <si>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</si>
  <si>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</si>
  <si>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</si>
  <si>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</si>
  <si>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</si>
  <si>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</si>
  <si>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</si>
  <si>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</si>
  <si>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</si>
  <si>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</si>
  <si>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</si>
  <si>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</si>
  <si>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</si>
  <si>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</si>
  <si>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</si>
  <si>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</si>
  <si>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</si>
  <si>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</si>
  <si>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</si>
  <si>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</si>
  <si>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</si>
  <si>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</si>
  <si>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</si>
  <si>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</si>
  <si>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</si>
  <si>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</si>
  <si>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</si>
  <si>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</si>
  <si>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</si>
  <si>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</si>
  <si>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</si>
  <si>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</si>
  <si>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</si>
  <si>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</si>
  <si>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</si>
  <si>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</si>
  <si>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</si>
  <si>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</si>
  <si>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</si>
  <si>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</si>
  <si>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</si>
  <si>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</si>
  <si>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</si>
  <si>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</si>
  <si>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</si>
  <si>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</si>
  <si>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</si>
  <si>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</si>
  <si>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</si>
  <si>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</si>
  <si>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</si>
  <si>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</si>
  <si>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</si>
  <si>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</si>
  <si>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</si>
  <si>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</si>
  <si>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</si>
  <si>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</si>
  <si>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</si>
  <si>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</si>
  <si>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</si>
  <si>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</si>
  <si>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</si>
  <si>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</si>
  <si>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</si>
  <si>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</si>
  <si>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</si>
  <si>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</si>
  <si>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</si>
  <si>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</si>
  <si>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</si>
  <si>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</si>
  <si>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</si>
  <si>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</si>
  <si>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</si>
  <si>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</si>
  <si>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</si>
  <si>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</si>
  <si>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</si>
  <si>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</si>
  <si>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</si>
  <si>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</si>
  <si>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</si>
  <si>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</si>
  <si>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</si>
  <si>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</si>
  <si>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</si>
  <si>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</si>
  <si>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</si>
  <si>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</si>
  <si>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</si>
  <si>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</si>
  <si>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</si>
  <si>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</si>
  <si>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</si>
  <si>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</si>
  <si>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</si>
  <si>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</si>
  <si>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</si>
  <si>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</si>
  <si>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</si>
  <si>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</si>
  <si>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</si>
  <si>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</si>
  <si>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</si>
  <si>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</si>
  <si>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</si>
  <si>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</si>
  <si>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</si>
  <si>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</si>
  <si>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</si>
  <si>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</si>
  <si>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</si>
  <si>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</si>
  <si>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</si>
  <si>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</si>
  <si>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</si>
  <si>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</si>
  <si>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</si>
  <si>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</si>
  <si>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</si>
  <si>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</si>
  <si>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</si>
  <si>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</si>
  <si>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</si>
  <si>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</si>
  <si>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</si>
  <si>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</si>
  <si>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</si>
  <si>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</si>
  <si>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</si>
  <si>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</si>
  <si>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</si>
  <si>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</si>
  <si>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</si>
  <si>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</si>
  <si>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</si>
  <si>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</si>
  <si>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</si>
  <si>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</si>
  <si>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</si>
  <si>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</si>
  <si>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</si>
  <si>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</si>
  <si>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</si>
  <si>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</si>
  <si>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Пуровский р-н, г. Новый Уренгой</t>
  </si>
  <si>
    <t>этапность не предусмотрена</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</si>
  <si>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</si>
  <si>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</si>
  <si>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</si>
  <si>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</si>
  <si>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</si>
  <si>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</si>
  <si>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</si>
  <si>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</si>
  <si>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</si>
  <si>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</si>
  <si>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</si>
  <si>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</si>
  <si>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</si>
  <si>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</si>
  <si>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</si>
  <si>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</si>
  <si>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</si>
  <si>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Строительство двух КЛ 10 кВ от существующих ячеек 10 кВ №1.2 и №2.3 ПС 110 кВ Варенга-Яха ориентировочной протяженностью 3000 м каждая и двух трансформаторной ТП 10/0,4 кВ</t>
  </si>
  <si>
    <t>Исполнение договора технологического присоединения №Т6/24/0011-ДТП от 05.04.2024</t>
  </si>
  <si>
    <t>Направлен</t>
  </si>
  <si>
    <t>Договор от 05.04.2024 №Т6/24/0011-ДТП</t>
  </si>
  <si>
    <t>ЯНАО, г.Новый Уренгой</t>
  </si>
  <si>
    <t xml:space="preserve">контакты автоматического выключателя АВ-0,4 кВ вновь сооружаемой ТП 10/0,4 кВ (ВРУ 1 1 секция)– 132 кВт.
- контакты автоматического выключателя АВ-0,4 кВ вновь сооружаемой ТП 10/0,4 кВ (ВРУ 1 2 секция)– 139 кВт.
- контакты автоматического выключателя АВ-0,4 кВ вновь сооружаемой ТП 10/0,4 кВ (ВРУ 2 ГП 1 секция)– 117 кВт.
- контакты автоматического выключателя АВ-0,4 кВ вновь сооружаемой ТП 10/0,4 кВ (ВРУ 2 ГП 2 секция)– 112 кВт.
- контакты автоматического выключателя АВ-0,4 кВ вновь сооружаемой ТП 10/0,4 кВ (ВРУ 2 КПП 1 секция)– 75 кВт.
- контакты автоматического выключателя АВ-0,4 кВ вновь сооружаемой ТП 10/0,4 кВ (ВРУ 2 КПП 2 секция)– 75 кВт.
</t>
  </si>
  <si>
    <t>Сооружения двух КЛ 10 кВ с вновь сооружаемой двух трансформаторной ТП 10/0,4 кВ</t>
  </si>
  <si>
    <t>0,65</t>
  </si>
  <si>
    <t>0,4</t>
  </si>
  <si>
    <t>I</t>
  </si>
  <si>
    <t xml:space="preserve">10.1.1. Строительство двух КЛ 10 кВ ориентировочной протяженностью 3000 м каждая из которых 5980 метров (кабельные линии в траншеях многожильные с бумажной изоляцией сечением провода до 50 квадратных мм включительно с одним кабелем в траншее) и 20 метров (кабельные линии, прокладываемые методом горизонтального наклонного бурения, многожильные с резиновой или пластмассовой изоляцией сечением провода до 50 квадратных мм включительно с одной трубой в скважине) от существующих ячеек 10 кВ №1.2 и №2.3 ПС 110 кВ Варенга-Яха до вновь возводимой двух трансформаторной ТП 10/0,4 кВ (марку, сечение, тип КЛ 10кВ определить проектом. 
10.1.2. Строительство двух трансформаторной ТП 10/0,4 кВ установленной мощностью силовых трансформаторов 2х1000 кВА (двухтрансформаторная и более подстанции (за исключением РТП) мощностью от 630 до 1000 кВА включительно блочного типа), вблизи границ земельного участка Заявителя, с установкой ограждения данной ТП 10/0,4 кВ. Точное место установки ТП 10/0,4 кВ, параметры устанавливаемого оборудования определить проектом.
</t>
  </si>
  <si>
    <t>2 МВА; 6 км КЛ</t>
  </si>
  <si>
    <t>Не наступил срок выполнения СМР.</t>
  </si>
  <si>
    <t>Силовые трансформаторы ТМГ-1000/10/0,4 - 2 шт.;
Кабель 10 кВ типа АПвКП2г 3х50/16-10 - 6000 м.</t>
  </si>
  <si>
    <t>O_NS2000.KL.0005</t>
  </si>
  <si>
    <t>Исполнение обязательств по договору технологического присоединения</t>
  </si>
  <si>
    <t>15.01.2027 - 05.07.2027</t>
  </si>
  <si>
    <t>Сметная стоимость проекта в ценах  2027 года с НДС, млн. руб.</t>
  </si>
  <si>
    <t>от «__» _____ 2015 г. №___</t>
  </si>
  <si>
    <t>Год 2029</t>
  </si>
  <si>
    <t>Год раскрытия информации: 2026 год</t>
  </si>
  <si>
    <t>объем заключенного договора PD01.2000.2024.566 от 04.04.2025 . ООО "М-Сетьстрой"    в ценах 2025 года с НДС, млн. руб</t>
  </si>
  <si>
    <t xml:space="preserve">
АО "РОССЕТИ ТЮМЕНЬ" Северные ЭС
ООО "М-Сетьстрой"
ООО "М-Сетьстрой"
 </t>
  </si>
  <si>
    <t>4 666,83 тыс.руб/км</t>
  </si>
  <si>
    <t xml:space="preserve"> по состоянию на 01.01.2025</t>
  </si>
  <si>
    <t>по состоянию на 01.01.2026</t>
  </si>
  <si>
    <t xml:space="preserve">Факт 2025 года </t>
  </si>
  <si>
    <t>Год 2030</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</si>
  <si>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</si>
  <si>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Выполнение комплекса работ по строительству КЛ 10 кВ от ячеек №1.2 и №2.3 ПС 110 кВ Варенга-Яха и КТП 10/0,4 кВ для подключения энергопринимающих устройств филиала "Аэронавигация Севера Сибири" ФГУП "Госкорпорация по ОрВД" (новое строительство КЛ 10 кВ - 2х3км, КТП 10/0,4 кВ 2х1 МВА) для нужд филиала АО "Россети Тюмень" Северныеэ лектрические сети</t>
  </si>
  <si>
    <t>Предварительный расчет стоимости работ</t>
  </si>
  <si>
    <t>ВЗ</t>
  </si>
  <si>
    <t>ЗЦ ПО ЕУ</t>
  </si>
  <si>
    <t>ООО "М-Сетьстрой"</t>
  </si>
  <si>
    <t>32514573835</t>
  </si>
  <si>
    <t>www.roseltorg.ru</t>
  </si>
  <si>
    <t>03.03.2025</t>
  </si>
  <si>
    <t>10.03.2025</t>
  </si>
  <si>
    <t>18.03.2025</t>
  </si>
  <si>
    <t>п.7.5.3.</t>
  </si>
  <si>
    <t>Закупочная комиссия</t>
  </si>
  <si>
    <t>32514573835/2025.0105-2</t>
  </si>
  <si>
    <t>07.04.2025</t>
  </si>
  <si>
    <t>04.04.2025</t>
  </si>
  <si>
    <t>30.11.2027</t>
  </si>
  <si>
    <t>Филиал АО "Россети Тюмень" Северные ЭС</t>
  </si>
  <si>
    <t>12.2028</t>
  </si>
  <si>
    <t>н/д</t>
  </si>
  <si>
    <t>Комплекс</t>
  </si>
  <si>
    <t>Новое строительство и расширение электросетевых объектов</t>
  </si>
  <si>
    <t>2025.0105/2024.0523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</si>
</sst>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2"/>
      <name val="Calibri"/>
      <family val="2"/>
      <scheme val="minor"/>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59" fillId="0" borderId="0"/>
    <xf numFmtId="0" fontId="11" fillId="0" borderId="0"/>
    <xf numFmtId="0" fontId="1" fillId="0" borderId="0"/>
    <xf numFmtId="0" fontId="1"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8"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1" fillId="0" borderId="0" xfId="50"/>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0" fontId="40" fillId="0" borderId="2" xfId="1" applyFont="1" applyBorder="1" applyAlignment="1">
      <alignment horizontal="center" vertical="center" wrapText="1"/>
    </xf>
    <xf numFmtId="0" fontId="40" fillId="0" borderId="2" xfId="0" applyFont="1" applyBorder="1" applyAlignment="1">
      <alignment horizontal="center" vertical="center"/>
    </xf>
    <xf numFmtId="0" fontId="11" fillId="0" borderId="1" xfId="1" applyFont="1" applyBorder="1" applyAlignment="1">
      <alignment horizontal="center" vertical="center" wrapText="1"/>
    </xf>
    <xf numFmtId="0" fontId="11" fillId="0" borderId="1" xfId="1" applyFont="1" applyBorder="1" applyAlignment="1">
      <alignment vertical="center" wrapText="1"/>
    </xf>
    <xf numFmtId="0" fontId="44" fillId="0" borderId="2" xfId="0" applyFont="1" applyBorder="1" applyAlignment="1">
      <alignment horizontal="center" vertical="center" wrapText="1"/>
    </xf>
    <xf numFmtId="0" fontId="44" fillId="0" borderId="0" xfId="0" applyFont="1" applyAlignment="1">
      <alignment horizontal="center" vertical="center" wrapText="1"/>
    </xf>
    <xf numFmtId="3" fontId="40" fillId="0" borderId="1" xfId="0" applyNumberFormat="1" applyFont="1" applyBorder="1" applyAlignment="1">
      <alignment horizontal="center" vertical="center"/>
    </xf>
    <xf numFmtId="3" fontId="44" fillId="0" borderId="1" xfId="0" applyNumberFormat="1" applyFont="1" applyBorder="1" applyAlignment="1">
      <alignment horizontal="center" vertical="center"/>
    </xf>
    <xf numFmtId="0" fontId="43" fillId="0" borderId="0" xfId="0" applyFont="1" applyAlignment="1" applyProtection="1">
      <alignment horizontal="center" vertical="center" wrapText="1"/>
    </xf>
    <xf numFmtId="0" fontId="11" fillId="0" borderId="1" xfId="2" applyFont="1" applyFill="1" applyBorder="1" applyAlignment="1">
      <alignment horizontal="center"/>
    </xf>
    <xf numFmtId="14" fontId="7" fillId="0" borderId="1" xfId="0"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0" xfId="2" applyFont="1" applyFill="1"/>
    <xf numFmtId="0" fontId="7" fillId="0" borderId="0" xfId="2" applyFont="1" applyFill="1" applyAlignment="1">
      <alignment vertical="center"/>
    </xf>
    <xf numFmtId="0" fontId="7" fillId="0" borderId="0" xfId="2" applyFont="1" applyFill="1" applyAlignment="1">
      <alignment vertical="center" wrapText="1"/>
    </xf>
    <xf numFmtId="0" fontId="64"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5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0"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0" fontId="11" fillId="0" borderId="0" xfId="70" applyFont="1" applyBorder="1" applyAlignment="1">
      <alignment vertical="center"/>
    </xf>
    <xf numFmtId="0" fontId="38" fillId="0" borderId="0" xfId="70" applyFont="1" applyAlignment="1">
      <alignment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3" xfId="70" applyNumberFormat="1" applyFont="1" applyBorder="1" applyAlignment="1">
      <alignment vertical="center"/>
    </xf>
    <xf numFmtId="0" fontId="61" fillId="0" borderId="0" xfId="70" applyFont="1" applyBorder="1" applyAlignment="1">
      <alignment vertical="center"/>
    </xf>
    <xf numFmtId="167" fontId="62" fillId="0" borderId="0" xfId="70" applyNumberFormat="1" applyFont="1" applyBorder="1" applyAlignment="1">
      <alignment horizontal="center" vertical="center"/>
    </xf>
    <xf numFmtId="0" fontId="61" fillId="0" borderId="0" xfId="70" applyFont="1" applyAlignment="1">
      <alignment vertical="center"/>
    </xf>
    <xf numFmtId="172" fontId="11" fillId="0" borderId="0" xfId="70" applyNumberFormat="1" applyFont="1" applyAlignment="1">
      <alignment vertical="center"/>
    </xf>
    <xf numFmtId="1" fontId="43" fillId="0" borderId="27" xfId="70" applyNumberFormat="1" applyFont="1" applyFill="1" applyBorder="1" applyAlignment="1">
      <alignment horizontal="center" vertical="center"/>
    </xf>
    <xf numFmtId="172"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4" fontId="67" fillId="0" borderId="1" xfId="1" applyNumberFormat="1" applyFont="1" applyFill="1" applyBorder="1" applyAlignment="1">
      <alignment horizontal="center" vertical="center"/>
    </xf>
    <xf numFmtId="4" fontId="11" fillId="0"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right" vertical="center" wrapText="1"/>
    </xf>
    <xf numFmtId="170" fontId="11" fillId="0" borderId="1" xfId="68" applyNumberFormat="1" applyFont="1" applyFill="1" applyBorder="1" applyAlignment="1">
      <alignment horizontal="right" vertical="center" wrapText="1"/>
    </xf>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1"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0" fontId="5" fillId="0" borderId="0" xfId="1" applyNumberFormat="1" applyFont="1" applyAlignment="1">
      <alignment horizontal="center" vertical="center"/>
    </xf>
    <xf numFmtId="1" fontId="43" fillId="0" borderId="27" xfId="70" applyNumberFormat="1" applyFont="1" applyFill="1" applyBorder="1" applyAlignment="1">
      <alignment horizontal="center" vertical="center" wrapText="1"/>
    </xf>
    <xf numFmtId="0" fontId="11" fillId="0" borderId="0" xfId="70" applyFont="1" applyFill="1" applyAlignment="1">
      <alignment vertical="center"/>
    </xf>
    <xf numFmtId="49" fontId="68" fillId="0" borderId="53" xfId="72" applyNumberFormat="1" applyFont="1" applyFill="1" applyBorder="1" applyAlignment="1">
      <alignment horizontal="center" vertical="center" wrapText="1"/>
    </xf>
    <xf numFmtId="49" fontId="68" fillId="0" borderId="53" xfId="73" applyNumberFormat="1" applyFont="1" applyFill="1" applyBorder="1" applyAlignment="1">
      <alignment horizontal="center" vertical="center" wrapText="1"/>
    </xf>
    <xf numFmtId="3" fontId="68" fillId="0" borderId="53" xfId="72" applyNumberFormat="1" applyFont="1" applyFill="1" applyBorder="1" applyAlignment="1">
      <alignment horizontal="center" vertical="center" wrapText="1"/>
    </xf>
    <xf numFmtId="0" fontId="68" fillId="0" borderId="53" xfId="72" applyNumberFormat="1" applyFont="1" applyFill="1" applyBorder="1" applyAlignment="1">
      <alignment horizontal="center" vertical="center" wrapText="1"/>
    </xf>
    <xf numFmtId="49" fontId="68" fillId="0" borderId="53" xfId="72" quotePrefix="1" applyNumberFormat="1" applyFont="1" applyFill="1" applyBorder="1" applyAlignment="1">
      <alignment horizontal="center" vertical="center" wrapText="1"/>
    </xf>
    <xf numFmtId="14" fontId="68" fillId="0" borderId="53" xfId="72" applyNumberFormat="1" applyFont="1" applyFill="1" applyBorder="1" applyAlignment="1">
      <alignment horizontal="center" vertical="center" wrapText="1"/>
    </xf>
    <xf numFmtId="14" fontId="68" fillId="0" borderId="53" xfId="0" applyNumberFormat="1" applyFont="1" applyFill="1" applyBorder="1" applyAlignment="1">
      <alignment horizontal="center" vertical="center" wrapText="1"/>
    </xf>
    <xf numFmtId="0" fontId="36" fillId="0" borderId="53" xfId="1" applyFont="1" applyFill="1" applyBorder="1" applyAlignment="1">
      <alignment horizontal="center" vertical="center" wrapText="1"/>
    </xf>
    <xf numFmtId="174" fontId="41" fillId="0" borderId="53"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74" fontId="36" fillId="0" borderId="0" xfId="49" applyNumberFormat="1" applyFont="1" applyFill="1"/>
    <xf numFmtId="0" fontId="41" fillId="26" borderId="26" xfId="2" applyFont="1" applyFill="1" applyBorder="1" applyAlignment="1">
      <alignment horizontal="left" vertical="center" wrapText="1"/>
    </xf>
    <xf numFmtId="169" fontId="41" fillId="26" borderId="39" xfId="0" applyNumberFormat="1" applyFont="1" applyFill="1" applyBorder="1" applyAlignment="1">
      <alignment horizontal="left" vertical="center" wrapText="1"/>
    </xf>
    <xf numFmtId="4" fontId="41" fillId="0" borderId="53"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41" fillId="0" borderId="53" xfId="0"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43" fillId="0" borderId="0" xfId="70" applyNumberFormat="1" applyFont="1" applyFill="1" applyAlignment="1">
      <alignment horizontal="center" vertical="center" wrapText="1"/>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7" fontId="29" fillId="0" borderId="41" xfId="70" applyNumberFormat="1" applyFont="1" applyFill="1" applyBorder="1" applyAlignment="1">
      <alignment horizontal="center" vertical="center"/>
    </xf>
    <xf numFmtId="167"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36"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1" fontId="43" fillId="0" borderId="50" xfId="70" applyNumberFormat="1" applyFont="1" applyFill="1" applyBorder="1" applyAlignment="1">
      <alignment horizontal="center" vertical="center" wrapText="1"/>
    </xf>
    <xf numFmtId="0" fontId="66" fillId="0" borderId="51" xfId="50" applyFont="1" applyBorder="1" applyAlignment="1">
      <alignment vertical="center"/>
    </xf>
    <xf numFmtId="0" fontId="66" fillId="0" borderId="2" xfId="50" applyFont="1" applyBorder="1" applyAlignment="1">
      <alignment vertical="center"/>
    </xf>
    <xf numFmtId="4" fontId="66" fillId="0" borderId="4" xfId="50" applyNumberFormat="1" applyFont="1" applyFill="1" applyBorder="1" applyAlignment="1">
      <alignment horizontal="center" vertical="center"/>
    </xf>
    <xf numFmtId="0" fontId="66" fillId="0" borderId="3"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2" xfId="50" applyFont="1" applyFill="1" applyBorder="1" applyAlignment="1">
      <alignment horizontal="center" vertical="center"/>
    </xf>
    <xf numFmtId="0" fontId="66" fillId="0" borderId="46"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Fill="1" applyBorder="1" applyAlignment="1">
      <alignment horizontal="left" vertical="center"/>
    </xf>
    <xf numFmtId="0" fontId="41" fillId="0" borderId="1" xfId="70" applyFont="1" applyFill="1" applyBorder="1" applyAlignment="1">
      <alignment horizontal="left" vertical="center"/>
    </xf>
    <xf numFmtId="0" fontId="11" fillId="0" borderId="4" xfId="70" applyFont="1" applyFill="1" applyBorder="1" applyAlignment="1">
      <alignment horizontal="center" vertical="center"/>
    </xf>
    <xf numFmtId="0" fontId="11" fillId="0" borderId="3"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52" xfId="70" applyNumberFormat="1" applyFont="1" applyBorder="1" applyAlignment="1">
      <alignment horizontal="center" vertical="center"/>
    </xf>
    <xf numFmtId="172" fontId="42" fillId="0" borderId="46"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67" fontId="62" fillId="0" borderId="49"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2" xfId="70" applyNumberFormat="1" applyFont="1" applyFill="1" applyBorder="1" applyAlignment="1">
      <alignment horizontal="center" vertical="center"/>
    </xf>
    <xf numFmtId="173"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6"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0" xfId="73"/>
    <cellStyle name="Обычный 29"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87B5-4E78-B1B9-1B06B3641CF6}"/>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87B5-4E78-B1B9-1B06B3641CF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4823798.0493189618</c:v>
                </c:pt>
                <c:pt idx="1">
                  <c:v>9516176.8122969177</c:v>
                </c:pt>
                <c:pt idx="2">
                  <c:v>14347843.20626232</c:v>
                </c:pt>
                <c:pt idx="3">
                  <c:v>19322048.351241294</c:v>
                </c:pt>
                <c:pt idx="4">
                  <c:v>24442115.865650009</c:v>
                </c:pt>
                <c:pt idx="5">
                  <c:v>29711443.018884033</c:v>
                </c:pt>
                <c:pt idx="6">
                  <c:v>35133501.901541255</c:v>
                </c:pt>
                <c:pt idx="7">
                  <c:v>40711840.606866233</c:v>
                </c:pt>
                <c:pt idx="8">
                  <c:v>46450084.363366053</c:v>
                </c:pt>
                <c:pt idx="9">
                  <c:v>52351936.682837337</c:v>
                </c:pt>
                <c:pt idx="10">
                  <c:v>58402128.954679072</c:v>
                </c:pt>
              </c:numCache>
            </c:numRef>
          </c:val>
          <c:smooth val="0"/>
          <c:extLst>
            <c:ext xmlns:c16="http://schemas.microsoft.com/office/drawing/2014/chart" uri="{C3380CC4-5D6E-409C-BE32-E72D297353CC}">
              <c16:uniqueId val="{00000000-B7A3-4A55-9015-938F033A86E2}"/>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4261488.9814028023</c:v>
                </c:pt>
                <c:pt idx="1">
                  <c:v>7867059.8448666725</c:v>
                </c:pt>
                <c:pt idx="2">
                  <c:v>11121440.898974348</c:v>
                </c:pt>
                <c:pt idx="3">
                  <c:v>14058317.116033221</c:v>
                </c:pt>
                <c:pt idx="4">
                  <c:v>16708208.818005987</c:v>
                </c:pt>
                <c:pt idx="5">
                  <c:v>19098760.229470789</c:v>
                </c:pt>
                <c:pt idx="6">
                  <c:v>21255002.92933974</c:v>
                </c:pt>
                <c:pt idx="7">
                  <c:v>23199596.207235318</c:v>
                </c:pt>
                <c:pt idx="8">
                  <c:v>24953046.182432745</c:v>
                </c:pt>
                <c:pt idx="9">
                  <c:v>26533905.462439656</c:v>
                </c:pt>
                <c:pt idx="10">
                  <c:v>27954481.677489016</c:v>
                </c:pt>
              </c:numCache>
            </c:numRef>
          </c:val>
          <c:smooth val="0"/>
          <c:extLst>
            <c:ext xmlns:c16="http://schemas.microsoft.com/office/drawing/2014/chart" uri="{C3380CC4-5D6E-409C-BE32-E72D297353CC}">
              <c16:uniqueId val="{00000001-B7A3-4A55-9015-938F033A86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O_NS2000.KL.0005/O_NS2000.KL.00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efreshError="1"/>
      <sheetData sheetId="1" refreshError="1"/>
      <sheetData sheetId="2">
        <row r="4">
          <cell r="A4" t="str">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ell>
        </row>
        <row r="10">
          <cell r="D10">
            <v>1</v>
          </cell>
        </row>
        <row r="11">
          <cell r="D11">
            <v>1</v>
          </cell>
        </row>
        <row r="12">
          <cell r="D12">
            <v>1</v>
          </cell>
        </row>
        <row r="15">
          <cell r="D15">
            <v>1</v>
          </cell>
        </row>
        <row r="26">
          <cell r="B26">
            <v>46023</v>
          </cell>
        </row>
        <row r="27">
          <cell r="D27">
            <v>25</v>
          </cell>
        </row>
        <row r="28">
          <cell r="D28">
            <v>2</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6"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5" t="s">
        <v>553</v>
      </c>
      <c r="B5" s="305"/>
      <c r="C5" s="305"/>
      <c r="D5" s="146"/>
      <c r="E5" s="146"/>
      <c r="F5" s="146"/>
      <c r="G5" s="146"/>
      <c r="H5" s="146"/>
      <c r="I5" s="146"/>
      <c r="J5" s="146"/>
    </row>
    <row r="6" spans="1:22" s="12" customFormat="1" ht="18.75" x14ac:dyDescent="0.3">
      <c r="A6" s="17"/>
      <c r="F6" s="16"/>
      <c r="G6" s="16"/>
      <c r="H6" s="15"/>
    </row>
    <row r="7" spans="1:22" s="12" customFormat="1" ht="18.75" x14ac:dyDescent="0.2">
      <c r="A7" s="309" t="s">
        <v>9</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453</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8</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547</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7</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312" t="s">
        <v>561</v>
      </c>
      <c r="B15" s="312"/>
      <c r="C15" s="312"/>
      <c r="D15" s="8"/>
      <c r="E15" s="8"/>
      <c r="F15" s="140"/>
      <c r="G15" s="8"/>
      <c r="H15" s="8"/>
      <c r="I15" s="8"/>
      <c r="J15" s="8"/>
      <c r="K15" s="8"/>
      <c r="L15" s="8"/>
      <c r="M15" s="8"/>
      <c r="N15" s="8"/>
      <c r="O15" s="8"/>
      <c r="P15" s="8"/>
      <c r="Q15" s="8"/>
      <c r="R15" s="8"/>
      <c r="S15" s="8"/>
      <c r="T15" s="8"/>
      <c r="U15" s="8"/>
      <c r="V15" s="8"/>
    </row>
    <row r="16" spans="1:22" s="3" customFormat="1" ht="15" customHeight="1" x14ac:dyDescent="0.2">
      <c r="A16" s="306" t="s">
        <v>6</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435</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6" t="s">
        <v>5</v>
      </c>
      <c r="B20" s="37" t="s">
        <v>67</v>
      </c>
      <c r="C20" s="36" t="s">
        <v>66</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6">
        <v>1</v>
      </c>
      <c r="B21" s="37">
        <v>2</v>
      </c>
      <c r="C21" s="36">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5" t="s">
        <v>65</v>
      </c>
      <c r="B22" s="39" t="s">
        <v>289</v>
      </c>
      <c r="C22" s="198" t="s">
        <v>512</v>
      </c>
      <c r="D22" s="30"/>
      <c r="E22" s="30"/>
      <c r="F22" s="30"/>
      <c r="G22" s="30"/>
      <c r="H22" s="30"/>
      <c r="I22" s="29"/>
      <c r="J22" s="29"/>
      <c r="K22" s="29"/>
      <c r="L22" s="29"/>
      <c r="M22" s="29"/>
      <c r="N22" s="29"/>
      <c r="O22" s="29"/>
      <c r="P22" s="29"/>
      <c r="Q22" s="29"/>
      <c r="R22" s="29"/>
      <c r="S22" s="29"/>
      <c r="T22" s="28"/>
      <c r="U22" s="28"/>
      <c r="V22" s="28"/>
    </row>
    <row r="23" spans="1:22" s="3" customFormat="1" ht="41.25" customHeight="1" x14ac:dyDescent="0.2">
      <c r="A23" s="25" t="s">
        <v>63</v>
      </c>
      <c r="B23" s="193" t="s">
        <v>64</v>
      </c>
      <c r="C23" s="192" t="s">
        <v>513</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304"/>
      <c r="B24" s="304"/>
      <c r="C24" s="304"/>
      <c r="D24" s="30"/>
      <c r="E24" s="30"/>
      <c r="F24" s="30"/>
      <c r="G24" s="30"/>
      <c r="H24" s="30"/>
      <c r="I24" s="29"/>
      <c r="J24" s="29"/>
      <c r="K24" s="29"/>
      <c r="L24" s="29"/>
      <c r="M24" s="29"/>
      <c r="N24" s="29"/>
      <c r="O24" s="29"/>
      <c r="P24" s="29"/>
      <c r="Q24" s="29"/>
      <c r="R24" s="29"/>
      <c r="S24" s="29"/>
      <c r="T24" s="28"/>
      <c r="U24" s="28"/>
      <c r="V24" s="28"/>
    </row>
    <row r="25" spans="1:22" s="32" customFormat="1" ht="58.5" customHeight="1" x14ac:dyDescent="0.2">
      <c r="A25" s="25" t="s">
        <v>62</v>
      </c>
      <c r="B25" s="143" t="s">
        <v>385</v>
      </c>
      <c r="C25" s="154" t="s">
        <v>454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5" t="s">
        <v>61</v>
      </c>
      <c r="B26" s="143" t="s">
        <v>75</v>
      </c>
      <c r="C26" s="154" t="s">
        <v>455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5" t="s">
        <v>59</v>
      </c>
      <c r="B27" s="143" t="s">
        <v>74</v>
      </c>
      <c r="C27" s="154" t="s">
        <v>514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5" t="s">
        <v>58</v>
      </c>
      <c r="B28" s="143" t="s">
        <v>386</v>
      </c>
      <c r="C28" s="154" t="s">
        <v>456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5" t="s">
        <v>56</v>
      </c>
      <c r="B29" s="143" t="s">
        <v>387</v>
      </c>
      <c r="C29" s="154" t="s">
        <v>456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5" t="s">
        <v>54</v>
      </c>
      <c r="B30" s="143" t="s">
        <v>388</v>
      </c>
      <c r="C30" s="154" t="s">
        <v>456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5" t="s">
        <v>73</v>
      </c>
      <c r="B31" s="39" t="s">
        <v>389</v>
      </c>
      <c r="C31" s="154" t="s">
        <v>300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5" t="s">
        <v>71</v>
      </c>
      <c r="B32" s="39" t="s">
        <v>390</v>
      </c>
      <c r="C32" s="154" t="s">
        <v>456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5" t="s">
        <v>70</v>
      </c>
      <c r="B33" s="39" t="s">
        <v>391</v>
      </c>
      <c r="C33" s="36" t="s">
        <v>457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5" t="s">
        <v>405</v>
      </c>
      <c r="B34" s="39" t="s">
        <v>392</v>
      </c>
      <c r="C34" s="36" t="s">
        <v>456</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395</v>
      </c>
      <c r="B35" s="39" t="s">
        <v>72</v>
      </c>
      <c r="C35" s="36" t="s">
        <v>456</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406</v>
      </c>
      <c r="B36" s="39" t="s">
        <v>393</v>
      </c>
      <c r="C36" s="36" t="s">
        <v>456</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396</v>
      </c>
      <c r="B37" s="39" t="s">
        <v>394</v>
      </c>
      <c r="C37" s="36" t="s">
        <v>300</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407</v>
      </c>
      <c r="B38" s="39" t="s">
        <v>230</v>
      </c>
      <c r="C38" s="36" t="s">
        <v>456</v>
      </c>
      <c r="D38" s="24"/>
      <c r="E38" s="24"/>
      <c r="F38" s="24"/>
      <c r="G38" s="24"/>
      <c r="H38" s="24"/>
      <c r="I38" s="24"/>
      <c r="J38" s="24"/>
      <c r="K38" s="24"/>
      <c r="L38" s="24"/>
      <c r="M38" s="24"/>
      <c r="N38" s="24"/>
      <c r="O38" s="24"/>
      <c r="P38" s="24"/>
      <c r="Q38" s="24"/>
      <c r="R38" s="24"/>
      <c r="S38" s="24"/>
      <c r="T38" s="24"/>
      <c r="U38" s="24"/>
      <c r="V38" s="24"/>
    </row>
    <row r="39" spans="1:22" ht="23.25" customHeight="1" x14ac:dyDescent="0.25">
      <c r="A39" s="304"/>
      <c r="B39" s="304"/>
      <c r="C39" s="304"/>
      <c r="D39" s="24"/>
      <c r="E39" s="24"/>
      <c r="F39" s="24"/>
      <c r="G39" s="24"/>
      <c r="H39" s="24"/>
      <c r="I39" s="24"/>
      <c r="J39" s="24"/>
      <c r="K39" s="24"/>
      <c r="L39" s="24"/>
      <c r="M39" s="24"/>
      <c r="N39" s="24"/>
      <c r="O39" s="24"/>
      <c r="P39" s="24"/>
      <c r="Q39" s="24"/>
      <c r="R39" s="24"/>
      <c r="S39" s="24"/>
      <c r="T39" s="24"/>
      <c r="U39" s="24"/>
      <c r="V39" s="24"/>
    </row>
    <row r="40" spans="1:22" ht="63" x14ac:dyDescent="0.25">
      <c r="A40" s="25" t="s">
        <v>397</v>
      </c>
      <c r="B40" s="39" t="s">
        <v>448</v>
      </c>
      <c r="C40" s="36" t="str">
        <f>CONCATENATE('8. Общие сведения'!B24,"; ",(ROUND(C48,2))," ","млн. руб.")</f>
        <v>2 МВА; 6 км КЛ; 33,92 млн. руб.</v>
      </c>
      <c r="D40" s="24"/>
      <c r="E40" s="24"/>
      <c r="F40" s="24"/>
      <c r="G40" s="24"/>
      <c r="H40" s="24"/>
      <c r="I40" s="24"/>
      <c r="J40" s="24"/>
      <c r="K40" s="24"/>
      <c r="L40" s="24"/>
      <c r="M40" s="24"/>
      <c r="N40" s="24"/>
      <c r="O40" s="24"/>
      <c r="P40" s="24"/>
      <c r="Q40" s="24"/>
      <c r="R40" s="24"/>
      <c r="S40" s="24"/>
      <c r="T40" s="24"/>
      <c r="U40" s="24"/>
      <c r="V40" s="24"/>
    </row>
    <row r="41" spans="1:22" ht="105.75" customHeight="1" x14ac:dyDescent="0.25">
      <c r="A41" s="25" t="s">
        <v>408</v>
      </c>
      <c r="B41" s="39" t="s">
        <v>430</v>
      </c>
      <c r="C41" s="36" t="s">
        <v>458</v>
      </c>
      <c r="D41" s="24"/>
      <c r="E41" s="24"/>
      <c r="F41" s="24"/>
      <c r="G41" s="24"/>
      <c r="H41" s="24"/>
      <c r="I41" s="24"/>
      <c r="J41" s="24"/>
      <c r="K41" s="24"/>
      <c r="L41" s="24"/>
      <c r="M41" s="24"/>
      <c r="N41" s="24"/>
      <c r="O41" s="24"/>
      <c r="P41" s="24"/>
      <c r="Q41" s="24"/>
      <c r="R41" s="24"/>
      <c r="S41" s="24"/>
      <c r="T41" s="24"/>
      <c r="U41" s="24"/>
      <c r="V41" s="24"/>
    </row>
    <row r="42" spans="1:22" ht="83.25" customHeight="1" x14ac:dyDescent="0.25">
      <c r="A42" s="25" t="s">
        <v>398</v>
      </c>
      <c r="B42" s="39" t="s">
        <v>445</v>
      </c>
      <c r="C42" s="36" t="s">
        <v>458</v>
      </c>
      <c r="D42" s="24"/>
      <c r="E42" s="24"/>
      <c r="F42" s="24"/>
      <c r="G42" s="24"/>
      <c r="H42" s="24"/>
      <c r="I42" s="24"/>
      <c r="J42" s="24"/>
      <c r="K42" s="24"/>
      <c r="L42" s="24"/>
      <c r="M42" s="24"/>
      <c r="N42" s="24"/>
      <c r="O42" s="24"/>
      <c r="P42" s="24"/>
      <c r="Q42" s="24"/>
      <c r="R42" s="24"/>
      <c r="S42" s="24"/>
      <c r="T42" s="24"/>
      <c r="U42" s="24"/>
      <c r="V42" s="24"/>
    </row>
    <row r="43" spans="1:22" ht="186" customHeight="1" x14ac:dyDescent="0.25">
      <c r="A43" s="25" t="s">
        <v>411</v>
      </c>
      <c r="B43" s="39" t="s">
        <v>412</v>
      </c>
      <c r="C43" s="36" t="s">
        <v>458</v>
      </c>
      <c r="D43" s="24"/>
      <c r="E43" s="24"/>
      <c r="F43" s="24"/>
      <c r="G43" s="24"/>
      <c r="H43" s="24"/>
      <c r="I43" s="24"/>
      <c r="J43" s="24"/>
      <c r="K43" s="24"/>
      <c r="L43" s="24"/>
      <c r="M43" s="24"/>
      <c r="N43" s="24"/>
      <c r="O43" s="24"/>
      <c r="P43" s="24"/>
      <c r="Q43" s="24"/>
      <c r="R43" s="24"/>
      <c r="S43" s="24"/>
      <c r="T43" s="24"/>
      <c r="U43" s="24"/>
      <c r="V43" s="24"/>
    </row>
    <row r="44" spans="1:22" ht="111" customHeight="1" x14ac:dyDescent="0.25">
      <c r="A44" s="25" t="s">
        <v>399</v>
      </c>
      <c r="B44" s="39" t="s">
        <v>436</v>
      </c>
      <c r="C44" s="36" t="s">
        <v>458</v>
      </c>
      <c r="D44" s="24"/>
      <c r="E44" s="24"/>
      <c r="F44" s="24"/>
      <c r="G44" s="24"/>
      <c r="H44" s="24"/>
      <c r="I44" s="24"/>
      <c r="J44" s="24"/>
      <c r="K44" s="24"/>
      <c r="L44" s="24"/>
      <c r="M44" s="24"/>
      <c r="N44" s="24"/>
      <c r="O44" s="24"/>
      <c r="P44" s="24"/>
      <c r="Q44" s="24"/>
      <c r="R44" s="24"/>
      <c r="S44" s="24"/>
      <c r="T44" s="24"/>
      <c r="U44" s="24"/>
      <c r="V44" s="24"/>
    </row>
    <row r="45" spans="1:22" ht="120" customHeight="1" x14ac:dyDescent="0.25">
      <c r="A45" s="25" t="s">
        <v>431</v>
      </c>
      <c r="B45" s="39" t="s">
        <v>437</v>
      </c>
      <c r="C45" s="36" t="s">
        <v>458</v>
      </c>
      <c r="D45" s="24"/>
      <c r="E45" s="24"/>
      <c r="F45" s="24"/>
      <c r="G45" s="24"/>
      <c r="H45" s="24"/>
      <c r="I45" s="24"/>
      <c r="J45" s="24"/>
      <c r="K45" s="24"/>
      <c r="L45" s="24"/>
      <c r="M45" s="24"/>
      <c r="N45" s="24"/>
      <c r="O45" s="24"/>
      <c r="P45" s="24"/>
      <c r="Q45" s="24"/>
      <c r="R45" s="24"/>
      <c r="S45" s="24"/>
      <c r="T45" s="24"/>
      <c r="U45" s="24"/>
      <c r="V45" s="24"/>
    </row>
    <row r="46" spans="1:22" ht="101.25" customHeight="1" x14ac:dyDescent="0.25">
      <c r="A46" s="25" t="s">
        <v>400</v>
      </c>
      <c r="B46" s="39" t="s">
        <v>438</v>
      </c>
      <c r="C46" s="2"/>
      <c r="D46" s="24"/>
      <c r="E46" s="24"/>
      <c r="F46" s="24"/>
      <c r="G46" s="24"/>
      <c r="H46" s="24"/>
      <c r="I46" s="24"/>
      <c r="J46" s="24"/>
      <c r="K46" s="24"/>
      <c r="L46" s="24"/>
      <c r="M46" s="24"/>
      <c r="N46" s="24"/>
      <c r="O46" s="24"/>
      <c r="P46" s="24"/>
      <c r="Q46" s="24"/>
      <c r="R46" s="24"/>
      <c r="S46" s="24"/>
      <c r="T46" s="24"/>
      <c r="U46" s="24"/>
      <c r="V46" s="24"/>
    </row>
    <row r="47" spans="1:22" ht="18.75" customHeight="1" x14ac:dyDescent="0.25">
      <c r="A47" s="304"/>
      <c r="B47" s="304"/>
      <c r="C47" s="304"/>
      <c r="D47" s="24"/>
      <c r="E47" s="24"/>
      <c r="F47" s="24"/>
      <c r="G47" s="24"/>
      <c r="H47" s="24"/>
      <c r="I47" s="24"/>
      <c r="J47" s="24"/>
      <c r="K47" s="24"/>
      <c r="L47" s="24"/>
      <c r="M47" s="24"/>
      <c r="N47" s="24"/>
      <c r="O47" s="24"/>
      <c r="P47" s="24"/>
      <c r="Q47" s="24"/>
      <c r="R47" s="24"/>
      <c r="S47" s="24"/>
      <c r="T47" s="24"/>
      <c r="U47" s="24"/>
      <c r="V47" s="24"/>
    </row>
    <row r="48" spans="1:22" ht="75.75" customHeight="1" x14ac:dyDescent="0.25">
      <c r="A48" s="25" t="s">
        <v>432</v>
      </c>
      <c r="B48" s="39" t="s">
        <v>446</v>
      </c>
      <c r="C48" s="260">
        <v>33.922585202478018</v>
      </c>
      <c r="D48" s="24"/>
      <c r="E48" s="24"/>
      <c r="F48" s="24"/>
      <c r="G48" s="24"/>
      <c r="H48" s="24"/>
      <c r="I48" s="24"/>
      <c r="J48" s="24"/>
      <c r="K48" s="24"/>
      <c r="L48" s="24"/>
      <c r="M48" s="24"/>
      <c r="N48" s="24"/>
      <c r="O48" s="24"/>
      <c r="P48" s="24"/>
      <c r="Q48" s="24"/>
      <c r="R48" s="24"/>
      <c r="S48" s="24"/>
      <c r="T48" s="24"/>
      <c r="U48" s="24"/>
      <c r="V48" s="24"/>
    </row>
    <row r="49" spans="1:22" ht="71.25" customHeight="1" x14ac:dyDescent="0.25">
      <c r="A49" s="25" t="s">
        <v>401</v>
      </c>
      <c r="B49" s="39" t="s">
        <v>447</v>
      </c>
      <c r="C49" s="260">
        <v>28.000998450524747</v>
      </c>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row r="337" spans="1:22"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row>
    <row r="338" spans="1:22"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5" zoomScale="70" zoomScaleSheetLayoutView="7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5" style="1" customWidth="1"/>
    <col min="6" max="6" width="65.42578125"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5703125"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1" t="str">
        <f>'1. паспорт местоположение'!A12:C12</f>
        <v>O_NS2000.KL.0005</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2" x14ac:dyDescent="0.2">
      <c r="A14" s="311"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410</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3" t="s">
        <v>5</v>
      </c>
      <c r="B19" s="313" t="s">
        <v>100</v>
      </c>
      <c r="C19" s="314" t="s">
        <v>306</v>
      </c>
      <c r="D19" s="313" t="s">
        <v>305</v>
      </c>
      <c r="E19" s="313" t="s">
        <v>99</v>
      </c>
      <c r="F19" s="313" t="s">
        <v>98</v>
      </c>
      <c r="G19" s="313" t="s">
        <v>301</v>
      </c>
      <c r="H19" s="313" t="s">
        <v>97</v>
      </c>
      <c r="I19" s="313" t="s">
        <v>96</v>
      </c>
      <c r="J19" s="313" t="s">
        <v>95</v>
      </c>
      <c r="K19" s="313" t="s">
        <v>94</v>
      </c>
      <c r="L19" s="313" t="s">
        <v>93</v>
      </c>
      <c r="M19" s="313" t="s">
        <v>92</v>
      </c>
      <c r="N19" s="313" t="s">
        <v>91</v>
      </c>
      <c r="O19" s="313" t="s">
        <v>90</v>
      </c>
      <c r="P19" s="313" t="s">
        <v>89</v>
      </c>
      <c r="Q19" s="313" t="s">
        <v>304</v>
      </c>
      <c r="R19" s="313"/>
      <c r="S19" s="316" t="s">
        <v>404</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0" t="s">
        <v>302</v>
      </c>
      <c r="R20" s="41" t="s">
        <v>303</v>
      </c>
      <c r="S20" s="316"/>
      <c r="T20" s="29"/>
      <c r="U20" s="29"/>
      <c r="V20" s="29"/>
      <c r="W20" s="29"/>
      <c r="X20" s="29"/>
      <c r="Y20" s="29"/>
      <c r="Z20" s="28"/>
      <c r="AA20" s="28"/>
      <c r="AB20" s="28"/>
    </row>
    <row r="21" spans="1:28" s="3"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29"/>
      <c r="U21" s="29"/>
      <c r="V21" s="29"/>
      <c r="W21" s="29"/>
      <c r="X21" s="29"/>
      <c r="Y21" s="29"/>
      <c r="Z21" s="28"/>
      <c r="AA21" s="28"/>
      <c r="AB21" s="28"/>
    </row>
    <row r="22" spans="1:28" s="3" customFormat="1" ht="311.25" customHeight="1" x14ac:dyDescent="0.2">
      <c r="A22" s="205">
        <v>1</v>
      </c>
      <c r="B22" s="205" t="s">
        <v>536</v>
      </c>
      <c r="C22" s="205" t="s">
        <v>300</v>
      </c>
      <c r="D22" s="205" t="s">
        <v>535</v>
      </c>
      <c r="E22" s="206" t="s">
        <v>537</v>
      </c>
      <c r="F22" s="209" t="s">
        <v>538</v>
      </c>
      <c r="G22" s="210" t="s">
        <v>539</v>
      </c>
      <c r="H22" s="211" t="s">
        <v>540</v>
      </c>
      <c r="I22" s="211" t="s">
        <v>300</v>
      </c>
      <c r="J22" s="212" t="s">
        <v>540</v>
      </c>
      <c r="K22" s="205" t="s">
        <v>541</v>
      </c>
      <c r="L22" s="205" t="s">
        <v>542</v>
      </c>
      <c r="M22" s="45" t="s">
        <v>300</v>
      </c>
      <c r="N22" s="45" t="s">
        <v>300</v>
      </c>
      <c r="O22" s="45" t="s">
        <v>300</v>
      </c>
      <c r="P22" s="45" t="s">
        <v>300</v>
      </c>
      <c r="Q22" s="205" t="s">
        <v>543</v>
      </c>
      <c r="R22" s="205" t="s">
        <v>300</v>
      </c>
      <c r="S22" s="213">
        <v>35.927729999999997</v>
      </c>
      <c r="T22" s="29"/>
      <c r="U22" s="29"/>
      <c r="V22" s="29"/>
      <c r="W22" s="29"/>
      <c r="X22" s="29"/>
      <c r="Y22" s="29"/>
      <c r="Z22" s="28"/>
      <c r="AA22" s="28"/>
      <c r="AB22" s="28"/>
    </row>
    <row r="23" spans="1:28" s="3" customFormat="1" ht="18.75" x14ac:dyDescent="0.2">
      <c r="A23" s="40"/>
      <c r="B23" s="45"/>
      <c r="C23" s="45"/>
      <c r="D23" s="45"/>
      <c r="E23" s="45"/>
      <c r="F23" s="45"/>
      <c r="G23" s="45"/>
      <c r="H23" s="31"/>
      <c r="I23" s="31"/>
      <c r="J23" s="31"/>
      <c r="K23" s="31"/>
      <c r="L23" s="31"/>
      <c r="M23" s="31"/>
      <c r="N23" s="31"/>
      <c r="O23" s="31"/>
      <c r="P23" s="31"/>
      <c r="Q23" s="31"/>
      <c r="R23" s="5"/>
      <c r="S23" s="136"/>
      <c r="T23" s="29"/>
      <c r="U23" s="29"/>
      <c r="V23" s="29"/>
      <c r="W23" s="29"/>
      <c r="X23" s="28"/>
      <c r="Y23" s="28"/>
      <c r="Z23" s="28"/>
      <c r="AA23" s="28"/>
      <c r="AB23" s="28"/>
    </row>
    <row r="24" spans="1:28" s="3" customFormat="1" ht="18.75" x14ac:dyDescent="0.2">
      <c r="A24" s="40"/>
      <c r="B24" s="45"/>
      <c r="C24" s="45"/>
      <c r="D24" s="45"/>
      <c r="E24" s="45"/>
      <c r="F24" s="45"/>
      <c r="G24" s="45"/>
      <c r="H24" s="31"/>
      <c r="I24" s="31"/>
      <c r="J24" s="31"/>
      <c r="K24" s="31"/>
      <c r="L24" s="31"/>
      <c r="M24" s="31"/>
      <c r="N24" s="31"/>
      <c r="O24" s="31"/>
      <c r="P24" s="31"/>
      <c r="Q24" s="31"/>
      <c r="R24" s="5"/>
      <c r="S24" s="136"/>
      <c r="T24" s="29"/>
      <c r="U24" s="29"/>
      <c r="V24" s="29"/>
      <c r="W24" s="29"/>
      <c r="X24" s="28"/>
      <c r="Y24" s="28"/>
      <c r="Z24" s="28"/>
      <c r="AA24" s="28"/>
      <c r="AB24" s="28"/>
    </row>
    <row r="25" spans="1:28" s="3" customFormat="1" ht="18.75" x14ac:dyDescent="0.2">
      <c r="A25" s="44"/>
      <c r="B25" s="45"/>
      <c r="C25" s="45"/>
      <c r="D25" s="45"/>
      <c r="E25" s="45"/>
      <c r="F25" s="45"/>
      <c r="G25" s="45"/>
      <c r="H25" s="31"/>
      <c r="I25" s="31"/>
      <c r="J25" s="31"/>
      <c r="K25" s="31"/>
      <c r="L25" s="31"/>
      <c r="M25" s="31"/>
      <c r="N25" s="31"/>
      <c r="O25" s="31"/>
      <c r="P25" s="31"/>
      <c r="Q25" s="31"/>
      <c r="R25" s="5"/>
      <c r="S25" s="136"/>
      <c r="T25" s="29"/>
      <c r="U25" s="29"/>
      <c r="V25" s="29"/>
      <c r="W25" s="29"/>
      <c r="X25" s="28"/>
      <c r="Y25" s="28"/>
      <c r="Z25" s="28"/>
      <c r="AA25" s="28"/>
      <c r="AB25" s="28"/>
    </row>
    <row r="26" spans="1:28" s="3" customFormat="1" ht="18.75" x14ac:dyDescent="0.2">
      <c r="A26" s="44"/>
      <c r="B26" s="45"/>
      <c r="C26" s="45"/>
      <c r="D26" s="45"/>
      <c r="E26" s="45"/>
      <c r="F26" s="45"/>
      <c r="G26" s="45"/>
      <c r="H26" s="31"/>
      <c r="I26" s="31"/>
      <c r="J26" s="31"/>
      <c r="K26" s="31"/>
      <c r="L26" s="31"/>
      <c r="M26" s="31"/>
      <c r="N26" s="31"/>
      <c r="O26" s="31"/>
      <c r="P26" s="31"/>
      <c r="Q26" s="31"/>
      <c r="R26" s="5"/>
      <c r="S26" s="136"/>
      <c r="T26" s="29"/>
      <c r="U26" s="29"/>
      <c r="V26" s="29"/>
      <c r="W26" s="29"/>
      <c r="X26" s="28"/>
      <c r="Y26" s="28"/>
      <c r="Z26" s="28"/>
      <c r="AA26" s="28"/>
      <c r="AB26" s="28"/>
    </row>
    <row r="27" spans="1:28" s="3" customFormat="1" ht="18.75" x14ac:dyDescent="0.2">
      <c r="A27" s="44"/>
      <c r="B27" s="45"/>
      <c r="C27" s="45"/>
      <c r="D27" s="45"/>
      <c r="E27" s="45"/>
      <c r="F27" s="45"/>
      <c r="G27" s="45"/>
      <c r="H27" s="31"/>
      <c r="I27" s="31"/>
      <c r="J27" s="31"/>
      <c r="K27" s="31"/>
      <c r="L27" s="31"/>
      <c r="M27" s="31"/>
      <c r="N27" s="31"/>
      <c r="O27" s="31"/>
      <c r="P27" s="31"/>
      <c r="Q27" s="31"/>
      <c r="R27" s="5"/>
      <c r="S27" s="136"/>
      <c r="T27" s="29"/>
      <c r="U27" s="29"/>
      <c r="V27" s="29"/>
      <c r="W27" s="29"/>
      <c r="X27" s="28"/>
      <c r="Y27" s="28"/>
      <c r="Z27" s="28"/>
      <c r="AA27" s="28"/>
      <c r="AB27" s="28"/>
    </row>
    <row r="28" spans="1:28" s="3" customFormat="1" ht="18.75" x14ac:dyDescent="0.2">
      <c r="A28" s="31"/>
      <c r="B28" s="31"/>
      <c r="C28" s="31"/>
      <c r="D28" s="31"/>
      <c r="E28" s="31"/>
      <c r="F28" s="31"/>
      <c r="G28" s="31"/>
      <c r="H28" s="31"/>
      <c r="I28" s="31"/>
      <c r="J28" s="31"/>
      <c r="K28" s="31"/>
      <c r="L28" s="31"/>
      <c r="M28" s="31"/>
      <c r="N28" s="31"/>
      <c r="O28" s="31"/>
      <c r="P28" s="31"/>
      <c r="Q28" s="31"/>
      <c r="R28" s="5"/>
      <c r="S28" s="136"/>
      <c r="T28" s="29"/>
      <c r="U28" s="29"/>
      <c r="V28" s="29"/>
      <c r="W28" s="29"/>
      <c r="X28" s="28"/>
      <c r="Y28" s="28"/>
      <c r="Z28" s="28"/>
      <c r="AA28" s="28"/>
      <c r="AB28" s="28"/>
    </row>
    <row r="29" spans="1:28" ht="20.25" customHeight="1" x14ac:dyDescent="0.25">
      <c r="A29" s="106"/>
      <c r="B29" s="45" t="s">
        <v>299</v>
      </c>
      <c r="C29" s="45"/>
      <c r="D29" s="45"/>
      <c r="E29" s="106" t="s">
        <v>300</v>
      </c>
      <c r="F29" s="106" t="s">
        <v>300</v>
      </c>
      <c r="G29" s="106" t="s">
        <v>300</v>
      </c>
      <c r="H29" s="106"/>
      <c r="I29" s="106"/>
      <c r="J29" s="106"/>
      <c r="K29" s="106"/>
      <c r="L29" s="106"/>
      <c r="M29" s="106"/>
      <c r="N29" s="106"/>
      <c r="O29" s="106"/>
      <c r="P29" s="106"/>
      <c r="Q29" s="107"/>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2026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1" t="str">
        <f>'1. паспорт местоположение'!A12:C12</f>
        <v>O_NS2000.KL.0005</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34"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8" t="s">
        <v>415</v>
      </c>
      <c r="B19" s="308"/>
      <c r="C19" s="308"/>
      <c r="D19" s="308"/>
      <c r="E19" s="308"/>
      <c r="F19" s="308"/>
      <c r="G19" s="308"/>
      <c r="H19" s="308"/>
      <c r="I19" s="308"/>
      <c r="J19" s="308"/>
      <c r="K19" s="308"/>
      <c r="L19" s="308"/>
      <c r="M19" s="308"/>
      <c r="N19" s="308"/>
      <c r="O19" s="308"/>
      <c r="P19" s="308"/>
      <c r="Q19" s="308"/>
      <c r="R19" s="308"/>
      <c r="S19" s="308"/>
      <c r="T19" s="308"/>
    </row>
    <row r="20" spans="1:113" s="57"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8" t="s">
        <v>5</v>
      </c>
      <c r="B21" s="321" t="s">
        <v>221</v>
      </c>
      <c r="C21" s="322"/>
      <c r="D21" s="325" t="s">
        <v>122</v>
      </c>
      <c r="E21" s="321" t="s">
        <v>443</v>
      </c>
      <c r="F21" s="322"/>
      <c r="G21" s="321" t="s">
        <v>240</v>
      </c>
      <c r="H21" s="322"/>
      <c r="I21" s="321" t="s">
        <v>121</v>
      </c>
      <c r="J21" s="322"/>
      <c r="K21" s="325" t="s">
        <v>120</v>
      </c>
      <c r="L21" s="321" t="s">
        <v>119</v>
      </c>
      <c r="M21" s="322"/>
      <c r="N21" s="321" t="s">
        <v>439</v>
      </c>
      <c r="O21" s="322"/>
      <c r="P21" s="325" t="s">
        <v>118</v>
      </c>
      <c r="Q21" s="331" t="s">
        <v>117</v>
      </c>
      <c r="R21" s="332"/>
      <c r="S21" s="331" t="s">
        <v>116</v>
      </c>
      <c r="T21" s="333"/>
    </row>
    <row r="22" spans="1:113" ht="204.75" customHeight="1" x14ac:dyDescent="0.25">
      <c r="A22" s="329"/>
      <c r="B22" s="323"/>
      <c r="C22" s="324"/>
      <c r="D22" s="327"/>
      <c r="E22" s="323"/>
      <c r="F22" s="324"/>
      <c r="G22" s="323"/>
      <c r="H22" s="324"/>
      <c r="I22" s="323"/>
      <c r="J22" s="324"/>
      <c r="K22" s="326"/>
      <c r="L22" s="323"/>
      <c r="M22" s="324"/>
      <c r="N22" s="323"/>
      <c r="O22" s="324"/>
      <c r="P22" s="326"/>
      <c r="Q22" s="94" t="s">
        <v>115</v>
      </c>
      <c r="R22" s="94" t="s">
        <v>414</v>
      </c>
      <c r="S22" s="94" t="s">
        <v>114</v>
      </c>
      <c r="T22" s="94" t="s">
        <v>113</v>
      </c>
    </row>
    <row r="23" spans="1:113" ht="51.75" customHeight="1" x14ac:dyDescent="0.25">
      <c r="A23" s="330"/>
      <c r="B23" s="144" t="s">
        <v>111</v>
      </c>
      <c r="C23" s="144" t="s">
        <v>112</v>
      </c>
      <c r="D23" s="326"/>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4" t="s">
        <v>111</v>
      </c>
      <c r="R23" s="94" t="s">
        <v>111</v>
      </c>
      <c r="S23" s="94" t="s">
        <v>111</v>
      </c>
      <c r="T23" s="94"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7"/>
      <c r="R25" s="59"/>
      <c r="S25" s="147"/>
      <c r="T25" s="59"/>
    </row>
    <row r="26" spans="1:113" ht="3" customHeight="1" x14ac:dyDescent="0.25"/>
    <row r="27" spans="1:113" s="55" customFormat="1" ht="12.75" x14ac:dyDescent="0.2">
      <c r="B27" s="56"/>
      <c r="C27" s="56"/>
      <c r="K27" s="56"/>
    </row>
    <row r="28" spans="1:113" s="55" customFormat="1" x14ac:dyDescent="0.25">
      <c r="B28" s="53" t="s">
        <v>110</v>
      </c>
      <c r="C28" s="53"/>
      <c r="D28" s="53"/>
      <c r="E28" s="53"/>
      <c r="F28" s="53"/>
      <c r="G28" s="53"/>
      <c r="H28" s="53"/>
      <c r="I28" s="53"/>
      <c r="J28" s="53"/>
      <c r="K28" s="53"/>
      <c r="L28" s="53"/>
      <c r="M28" s="53"/>
      <c r="N28" s="53"/>
      <c r="O28" s="53"/>
      <c r="P28" s="53"/>
      <c r="Q28" s="53"/>
      <c r="R28" s="53"/>
    </row>
    <row r="29" spans="1:113" x14ac:dyDescent="0.25">
      <c r="B29" s="320" t="s">
        <v>449</v>
      </c>
      <c r="C29" s="320"/>
      <c r="D29" s="320"/>
      <c r="E29" s="320"/>
      <c r="F29" s="320"/>
      <c r="G29" s="320"/>
      <c r="H29" s="320"/>
      <c r="I29" s="320"/>
      <c r="J29" s="320"/>
      <c r="K29" s="320"/>
      <c r="L29" s="320"/>
      <c r="M29" s="320"/>
      <c r="N29" s="320"/>
      <c r="O29" s="320"/>
      <c r="P29" s="320"/>
      <c r="Q29" s="320"/>
      <c r="R29" s="32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3" style="49" customWidth="1"/>
    <col min="14" max="14" width="15.5703125" style="49" customWidth="1"/>
    <col min="15" max="16" width="8.7109375" style="49" customWidth="1"/>
    <col min="17" max="17" width="11.85546875" style="49" customWidth="1"/>
    <col min="18" max="18" width="12" style="49" customWidth="1"/>
    <col min="19" max="19" width="18.28515625" style="49" customWidth="1"/>
    <col min="20" max="20" width="18.140625" style="49" customWidth="1"/>
    <col min="21" max="21" width="21.85546875" style="49" customWidth="1"/>
    <col min="22" max="22" width="11.85546875" style="49" customWidth="1"/>
    <col min="23" max="23" width="14.140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4" t="s">
        <v>453</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O_NS2000.KL.0005</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43" t="str">
        <f>'3.1. паспорт Техсостояние ПС'!$A$16</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7" customFormat="1" ht="21" customHeight="1" x14ac:dyDescent="0.25"/>
    <row r="21" spans="1:27" ht="15.75" customHeight="1" x14ac:dyDescent="0.25">
      <c r="A21" s="336" t="s">
        <v>5</v>
      </c>
      <c r="B21" s="339" t="s">
        <v>423</v>
      </c>
      <c r="C21" s="340"/>
      <c r="D21" s="339" t="s">
        <v>425</v>
      </c>
      <c r="E21" s="340"/>
      <c r="F21" s="331" t="s">
        <v>94</v>
      </c>
      <c r="G21" s="333"/>
      <c r="H21" s="333"/>
      <c r="I21" s="332"/>
      <c r="J21" s="336" t="s">
        <v>426</v>
      </c>
      <c r="K21" s="339" t="s">
        <v>427</v>
      </c>
      <c r="L21" s="340"/>
      <c r="M21" s="339" t="s">
        <v>428</v>
      </c>
      <c r="N21" s="340"/>
      <c r="O21" s="339" t="s">
        <v>416</v>
      </c>
      <c r="P21" s="340"/>
      <c r="Q21" s="339" t="s">
        <v>127</v>
      </c>
      <c r="R21" s="340"/>
      <c r="S21" s="336" t="s">
        <v>126</v>
      </c>
      <c r="T21" s="336" t="s">
        <v>429</v>
      </c>
      <c r="U21" s="336" t="s">
        <v>424</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94" t="s">
        <v>115</v>
      </c>
      <c r="Y22" s="94" t="s">
        <v>414</v>
      </c>
      <c r="Z22" s="94" t="s">
        <v>114</v>
      </c>
      <c r="AA22" s="94" t="s">
        <v>113</v>
      </c>
    </row>
    <row r="23" spans="1:27" ht="60" customHeight="1" x14ac:dyDescent="0.25">
      <c r="A23" s="338"/>
      <c r="B23" s="142" t="s">
        <v>111</v>
      </c>
      <c r="C23" s="142"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135" customHeight="1" x14ac:dyDescent="0.25">
      <c r="A25" s="100"/>
      <c r="B25" s="101"/>
      <c r="C25" s="94"/>
      <c r="D25" s="94"/>
      <c r="E25" s="94"/>
      <c r="F25" s="94"/>
      <c r="G25" s="94"/>
      <c r="H25" s="94"/>
      <c r="I25" s="94"/>
      <c r="J25" s="194"/>
      <c r="K25" s="194"/>
      <c r="L25" s="194"/>
      <c r="M25" s="102"/>
      <c r="N25" s="102"/>
      <c r="O25" s="102"/>
      <c r="P25" s="102"/>
      <c r="Q25" s="195"/>
      <c r="R25" s="94"/>
      <c r="S25" s="194"/>
      <c r="T25" s="194"/>
      <c r="U25" s="194"/>
      <c r="V25" s="94"/>
      <c r="W25" s="94"/>
      <c r="X25" s="94"/>
      <c r="Y25" s="94"/>
      <c r="Z25" s="94"/>
      <c r="AA25" s="94"/>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90" zoomScaleSheetLayoutView="9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'3.2 паспорт Техсостояние ЛЭП'!A5:AA5</f>
        <v>Год раскрытия информации: 2026 год</v>
      </c>
      <c r="B5" s="305"/>
      <c r="C5" s="30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34" t="s">
        <v>453</v>
      </c>
      <c r="B9" s="334"/>
      <c r="C9" s="334"/>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O_NS2000.KL.0005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43" t="str">
        <f>'3.1. паспорт Техсостояние ПС'!$A$16</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43"/>
      <c r="C15" s="343"/>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409</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6" t="s">
        <v>5</v>
      </c>
      <c r="B20" s="37" t="s">
        <v>67</v>
      </c>
      <c r="C20" s="36"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6">
        <v>1</v>
      </c>
      <c r="B21" s="37">
        <v>2</v>
      </c>
      <c r="C21" s="36">
        <v>3</v>
      </c>
      <c r="D21" s="30"/>
      <c r="E21" s="30"/>
      <c r="F21" s="30"/>
      <c r="G21" s="30"/>
      <c r="H21" s="29"/>
      <c r="I21" s="29"/>
      <c r="J21" s="29"/>
      <c r="K21" s="29"/>
      <c r="L21" s="29"/>
      <c r="M21" s="29"/>
      <c r="N21" s="29"/>
      <c r="O21" s="29"/>
      <c r="P21" s="29"/>
      <c r="Q21" s="29"/>
      <c r="R21" s="29"/>
      <c r="S21" s="28"/>
      <c r="T21" s="28"/>
      <c r="U21" s="28"/>
    </row>
    <row r="22" spans="1:21" s="3" customFormat="1" ht="75.75" customHeight="1" x14ac:dyDescent="0.2">
      <c r="A22" s="25" t="s">
        <v>65</v>
      </c>
      <c r="B22" s="31" t="s">
        <v>421</v>
      </c>
      <c r="C22" s="192" t="s">
        <v>548</v>
      </c>
      <c r="D22" s="30"/>
      <c r="E22" s="30"/>
      <c r="F22" s="29"/>
      <c r="G22" s="29"/>
      <c r="H22" s="29"/>
      <c r="I22" s="29"/>
      <c r="J22" s="29"/>
      <c r="K22" s="29"/>
      <c r="L22" s="29"/>
      <c r="M22" s="29"/>
      <c r="N22" s="29"/>
      <c r="O22" s="29"/>
      <c r="P22" s="29"/>
      <c r="Q22" s="28"/>
      <c r="R22" s="28"/>
      <c r="S22" s="28"/>
      <c r="T22" s="28"/>
      <c r="U22" s="28"/>
    </row>
    <row r="23" spans="1:21" ht="57.75" customHeight="1" x14ac:dyDescent="0.25">
      <c r="A23" s="25" t="s">
        <v>63</v>
      </c>
      <c r="B23" s="27" t="s">
        <v>60</v>
      </c>
      <c r="C23" s="192" t="s">
        <v>533</v>
      </c>
      <c r="D23" s="24"/>
      <c r="E23" s="24"/>
      <c r="F23" s="24"/>
      <c r="G23" s="24"/>
      <c r="H23" s="24"/>
      <c r="I23" s="24"/>
      <c r="J23" s="24"/>
      <c r="K23" s="24"/>
      <c r="L23" s="24"/>
      <c r="M23" s="24"/>
      <c r="N23" s="24"/>
      <c r="O23" s="24"/>
      <c r="P23" s="24"/>
      <c r="Q23" s="24"/>
      <c r="R23" s="24"/>
      <c r="S23" s="24"/>
      <c r="T23" s="24"/>
      <c r="U23" s="24"/>
    </row>
    <row r="24" spans="1:21" ht="77.25" customHeight="1" x14ac:dyDescent="0.25">
      <c r="A24" s="25" t="s">
        <v>62</v>
      </c>
      <c r="B24" s="27" t="s">
        <v>441</v>
      </c>
      <c r="C24" s="26" t="str">
        <f>A15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D24" s="24"/>
      <c r="E24" s="24"/>
      <c r="F24" s="24"/>
      <c r="G24" s="24"/>
      <c r="H24" s="24"/>
      <c r="I24" s="24"/>
      <c r="J24" s="24"/>
      <c r="K24" s="24"/>
      <c r="L24" s="24"/>
      <c r="M24" s="24"/>
      <c r="N24" s="24"/>
      <c r="O24" s="24"/>
      <c r="P24" s="24"/>
      <c r="Q24" s="24"/>
      <c r="R24" s="24"/>
      <c r="S24" s="24"/>
      <c r="T24" s="24"/>
      <c r="U24" s="24"/>
    </row>
    <row r="25" spans="1:21" ht="63" customHeight="1" x14ac:dyDescent="0.25">
      <c r="A25" s="25" t="s">
        <v>61</v>
      </c>
      <c r="B25" s="27" t="s">
        <v>442</v>
      </c>
      <c r="C25" s="207" t="s">
        <v>556</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6" t="s">
        <v>515</v>
      </c>
      <c r="D26" s="24"/>
      <c r="E26" s="24"/>
      <c r="F26" s="24"/>
      <c r="G26" s="24"/>
      <c r="H26" s="24"/>
      <c r="I26" s="24"/>
      <c r="J26" s="24"/>
      <c r="K26" s="24"/>
      <c r="L26" s="24"/>
      <c r="M26" s="24"/>
      <c r="N26" s="24"/>
      <c r="O26" s="24"/>
      <c r="P26" s="24"/>
      <c r="Q26" s="24"/>
      <c r="R26" s="24"/>
      <c r="S26" s="24"/>
      <c r="T26" s="24"/>
      <c r="U26" s="24"/>
    </row>
    <row r="27" spans="1:21" ht="111" customHeight="1" x14ac:dyDescent="0.25">
      <c r="A27" s="25" t="s">
        <v>58</v>
      </c>
      <c r="B27" s="27" t="s">
        <v>422</v>
      </c>
      <c r="C27" s="208" t="s">
        <v>534</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207">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20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6" t="s">
        <v>461</v>
      </c>
      <c r="D30" s="24"/>
      <c r="E30" s="24"/>
      <c r="F30" s="24"/>
      <c r="G30" s="24"/>
      <c r="H30" s="24"/>
      <c r="I30" s="24"/>
      <c r="J30" s="24"/>
      <c r="K30" s="24"/>
      <c r="L30" s="24"/>
      <c r="M30" s="24"/>
      <c r="N30" s="24"/>
      <c r="O30" s="24"/>
      <c r="P30" s="24"/>
      <c r="Q30" s="24"/>
      <c r="R30" s="24"/>
      <c r="S30" s="24"/>
      <c r="T30" s="24"/>
      <c r="U30" s="24"/>
    </row>
    <row r="31" spans="1:21" ht="15" customHeight="1" x14ac:dyDescent="0.25">
      <c r="A31" s="24"/>
      <c r="B31" s="24"/>
      <c r="C31" s="24"/>
      <c r="D31" s="24"/>
      <c r="E31" s="24"/>
      <c r="F31" s="24"/>
      <c r="G31" s="24"/>
      <c r="H31" s="24"/>
      <c r="I31" s="24"/>
      <c r="J31" s="24"/>
      <c r="K31" s="24"/>
      <c r="L31" s="24"/>
      <c r="M31" s="24"/>
      <c r="N31" s="24"/>
      <c r="O31" s="24"/>
      <c r="P31" s="24"/>
      <c r="Q31" s="24"/>
      <c r="R31" s="24"/>
      <c r="S31" s="24"/>
      <c r="T31" s="24"/>
      <c r="U31" s="24"/>
    </row>
    <row r="32" spans="1:21" ht="15" customHeight="1" x14ac:dyDescent="0.25">
      <c r="A32" s="24"/>
      <c r="B32" s="24"/>
      <c r="C32" s="24"/>
      <c r="D32" s="24"/>
      <c r="E32" s="24"/>
      <c r="F32" s="24"/>
      <c r="G32" s="24"/>
      <c r="H32" s="24"/>
      <c r="I32" s="24"/>
      <c r="J32" s="24"/>
      <c r="K32" s="24"/>
      <c r="L32" s="24"/>
      <c r="M32" s="24"/>
      <c r="N32" s="24"/>
      <c r="O32" s="24"/>
      <c r="P32" s="24"/>
      <c r="Q32" s="24"/>
      <c r="R32" s="24"/>
      <c r="S32" s="24"/>
      <c r="T32" s="24"/>
      <c r="U32" s="24"/>
    </row>
    <row r="33" spans="1:21" ht="15" customHeight="1" x14ac:dyDescent="0.25">
      <c r="A33" s="24"/>
      <c r="B33" s="24"/>
      <c r="C33" s="24"/>
      <c r="D33" s="24"/>
      <c r="E33" s="24"/>
      <c r="F33" s="24"/>
      <c r="G33" s="24"/>
      <c r="H33" s="24"/>
      <c r="I33" s="24"/>
      <c r="J33" s="24"/>
      <c r="K33" s="24"/>
      <c r="L33" s="24"/>
      <c r="M33" s="24"/>
      <c r="N33" s="24"/>
      <c r="O33" s="24"/>
      <c r="P33" s="24"/>
      <c r="Q33" s="24"/>
      <c r="R33" s="24"/>
      <c r="S33" s="24"/>
      <c r="T33" s="24"/>
      <c r="U33" s="24"/>
    </row>
    <row r="34" spans="1:21" ht="15" customHeight="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22" zoomScale="80" zoomScaleNormal="80" zoomScaleSheetLayoutView="80" workbookViewId="0">
      <selection activeCell="A26" sqref="A26: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39"/>
      <c r="AB6" s="139"/>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39"/>
      <c r="AB7" s="139"/>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40"/>
      <c r="AB8" s="140"/>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1"/>
      <c r="AB9" s="141"/>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39"/>
      <c r="AB10" s="139"/>
    </row>
    <row r="11" spans="1:28" x14ac:dyDescent="0.25">
      <c r="A11" s="311" t="str">
        <f>'1. паспорт местоположение'!A12:C12</f>
        <v>O_NS2000.KL.0005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0"/>
      <c r="AB11" s="140"/>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1"/>
      <c r="AB12" s="141"/>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34"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40"/>
      <c r="AB14" s="140"/>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1"/>
      <c r="AB15" s="141"/>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50"/>
      <c r="AB16" s="150"/>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50"/>
      <c r="AB17" s="150"/>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50"/>
      <c r="AB18" s="150"/>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50"/>
      <c r="AB19" s="150"/>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1"/>
      <c r="AB20" s="151"/>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1"/>
      <c r="AB21" s="151"/>
    </row>
    <row r="22" spans="1:28" x14ac:dyDescent="0.25">
      <c r="A22" s="345" t="s">
        <v>440</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2"/>
      <c r="AB22" s="152"/>
    </row>
    <row r="23" spans="1:28" ht="32.25" customHeight="1" x14ac:dyDescent="0.25">
      <c r="A23" s="347" t="s">
        <v>297</v>
      </c>
      <c r="B23" s="348"/>
      <c r="C23" s="348"/>
      <c r="D23" s="348"/>
      <c r="E23" s="348"/>
      <c r="F23" s="348"/>
      <c r="G23" s="348"/>
      <c r="H23" s="348"/>
      <c r="I23" s="348"/>
      <c r="J23" s="348"/>
      <c r="K23" s="348"/>
      <c r="L23" s="349"/>
      <c r="M23" s="346" t="s">
        <v>298</v>
      </c>
      <c r="N23" s="346"/>
      <c r="O23" s="346"/>
      <c r="P23" s="346"/>
      <c r="Q23" s="346"/>
      <c r="R23" s="346"/>
      <c r="S23" s="346"/>
      <c r="T23" s="346"/>
      <c r="U23" s="346"/>
      <c r="V23" s="346"/>
      <c r="W23" s="346"/>
      <c r="X23" s="346"/>
      <c r="Y23" s="346"/>
      <c r="Z23" s="346"/>
    </row>
    <row r="24" spans="1:28" ht="151.5" customHeight="1" x14ac:dyDescent="0.25">
      <c r="A24" s="91" t="s">
        <v>231</v>
      </c>
      <c r="B24" s="92" t="s">
        <v>238</v>
      </c>
      <c r="C24" s="91" t="s">
        <v>291</v>
      </c>
      <c r="D24" s="91" t="s">
        <v>232</v>
      </c>
      <c r="E24" s="91" t="s">
        <v>292</v>
      </c>
      <c r="F24" s="91" t="s">
        <v>294</v>
      </c>
      <c r="G24" s="91" t="s">
        <v>293</v>
      </c>
      <c r="H24" s="91" t="s">
        <v>233</v>
      </c>
      <c r="I24" s="91" t="s">
        <v>295</v>
      </c>
      <c r="J24" s="91" t="s">
        <v>239</v>
      </c>
      <c r="K24" s="92" t="s">
        <v>237</v>
      </c>
      <c r="L24" s="92" t="s">
        <v>234</v>
      </c>
      <c r="M24" s="93" t="s">
        <v>246</v>
      </c>
      <c r="N24" s="92" t="s">
        <v>451</v>
      </c>
      <c r="O24" s="91" t="s">
        <v>244</v>
      </c>
      <c r="P24" s="91" t="s">
        <v>245</v>
      </c>
      <c r="Q24" s="91" t="s">
        <v>243</v>
      </c>
      <c r="R24" s="91" t="s">
        <v>233</v>
      </c>
      <c r="S24" s="91" t="s">
        <v>242</v>
      </c>
      <c r="T24" s="91" t="s">
        <v>241</v>
      </c>
      <c r="U24" s="91" t="s">
        <v>290</v>
      </c>
      <c r="V24" s="91" t="s">
        <v>243</v>
      </c>
      <c r="W24" s="103" t="s">
        <v>236</v>
      </c>
      <c r="X24" s="103" t="s">
        <v>248</v>
      </c>
      <c r="Y24" s="103" t="s">
        <v>249</v>
      </c>
      <c r="Z24" s="105" t="s">
        <v>247</v>
      </c>
    </row>
    <row r="25" spans="1:28" ht="16.5" customHeight="1" x14ac:dyDescent="0.25">
      <c r="A25" s="91">
        <v>1</v>
      </c>
      <c r="B25" s="92">
        <v>2</v>
      </c>
      <c r="C25" s="91">
        <v>3</v>
      </c>
      <c r="D25" s="92">
        <v>4</v>
      </c>
      <c r="E25" s="91">
        <v>5</v>
      </c>
      <c r="F25" s="92">
        <v>6</v>
      </c>
      <c r="G25" s="91">
        <v>7</v>
      </c>
      <c r="H25" s="92">
        <v>8</v>
      </c>
      <c r="I25" s="91">
        <v>9</v>
      </c>
      <c r="J25" s="92">
        <v>10</v>
      </c>
      <c r="K25" s="153">
        <v>11</v>
      </c>
      <c r="L25" s="92">
        <v>12</v>
      </c>
      <c r="M25" s="153">
        <v>13</v>
      </c>
      <c r="N25" s="92">
        <v>14</v>
      </c>
      <c r="O25" s="153">
        <v>15</v>
      </c>
      <c r="P25" s="92">
        <v>16</v>
      </c>
      <c r="Q25" s="153">
        <v>17</v>
      </c>
      <c r="R25" s="92">
        <v>18</v>
      </c>
      <c r="S25" s="153">
        <v>19</v>
      </c>
      <c r="T25" s="92">
        <v>20</v>
      </c>
      <c r="U25" s="153">
        <v>21</v>
      </c>
      <c r="V25" s="92">
        <v>22</v>
      </c>
      <c r="W25" s="153">
        <v>23</v>
      </c>
      <c r="X25" s="92">
        <v>24</v>
      </c>
      <c r="Y25" s="153">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1" t="str">
        <f>'1. паспорт местоположение'!A12:C12</f>
        <v>O_NS2000.KL.0005</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36.75" customHeight="1" x14ac:dyDescent="0.2">
      <c r="A15" s="334"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4" t="s">
        <v>418</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1" t="s">
        <v>86</v>
      </c>
      <c r="F19" s="352"/>
      <c r="G19" s="352"/>
      <c r="H19" s="352"/>
      <c r="I19" s="353"/>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40" t="s">
        <v>84</v>
      </c>
      <c r="F20" s="40" t="s">
        <v>83</v>
      </c>
      <c r="G20" s="40" t="s">
        <v>82</v>
      </c>
      <c r="H20" s="40" t="s">
        <v>81</v>
      </c>
      <c r="I20" s="40" t="s">
        <v>80</v>
      </c>
      <c r="J20" s="40" t="s">
        <v>79</v>
      </c>
      <c r="K20" s="40" t="s">
        <v>4</v>
      </c>
      <c r="L20" s="48" t="s">
        <v>3</v>
      </c>
      <c r="M20" s="47" t="s">
        <v>229</v>
      </c>
      <c r="N20" s="47" t="s">
        <v>78</v>
      </c>
      <c r="O20" s="47" t="s">
        <v>77</v>
      </c>
      <c r="P20" s="29"/>
      <c r="Q20" s="29"/>
      <c r="R20" s="29"/>
      <c r="S20" s="29"/>
      <c r="T20" s="29"/>
      <c r="U20" s="29"/>
      <c r="V20" s="29"/>
      <c r="W20" s="29"/>
      <c r="X20" s="28"/>
      <c r="Y20" s="28"/>
      <c r="Z20" s="28"/>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9"/>
      <c r="Q21" s="29"/>
      <c r="R21" s="29"/>
      <c r="S21" s="29"/>
      <c r="T21" s="29"/>
      <c r="U21" s="29"/>
      <c r="V21" s="29"/>
      <c r="W21" s="29"/>
      <c r="X21" s="28"/>
      <c r="Y21" s="28"/>
      <c r="Z21" s="28"/>
    </row>
    <row r="22" spans="1:26" s="3" customFormat="1" ht="33" customHeight="1" x14ac:dyDescent="0.2">
      <c r="A22" s="44"/>
      <c r="B22" s="46"/>
      <c r="C22" s="31"/>
      <c r="D22" s="31"/>
      <c r="E22" s="31"/>
      <c r="F22" s="31"/>
      <c r="G22" s="31"/>
      <c r="H22" s="31"/>
      <c r="I22" s="31"/>
      <c r="J22" s="43"/>
      <c r="K22" s="43"/>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5"/>
  <sheetViews>
    <sheetView view="pageBreakPreview" zoomScale="60" zoomScaleNormal="70" workbookViewId="0">
      <selection activeCell="A5" sqref="A5:AR5"/>
    </sheetView>
  </sheetViews>
  <sheetFormatPr defaultColWidth="9.140625" defaultRowHeight="15.75" outlineLevelRow="1" x14ac:dyDescent="0.25"/>
  <cols>
    <col min="1" max="1" width="61.7109375" style="221" customWidth="1"/>
    <col min="2" max="3" width="4.140625" style="221" customWidth="1"/>
    <col min="4" max="4" width="4.28515625" style="221" customWidth="1"/>
    <col min="5" max="22" width="4.140625" style="221" hidden="1" customWidth="1"/>
    <col min="23" max="36" width="5" style="221" hidden="1" customWidth="1"/>
    <col min="37" max="37" width="5" style="221" customWidth="1"/>
    <col min="38" max="38" width="11.7109375" style="221" customWidth="1"/>
    <col min="39" max="39" width="16.7109375" style="221" customWidth="1"/>
    <col min="40" max="40" width="22.140625" style="221" customWidth="1"/>
    <col min="41" max="41" width="20.28515625" style="221" customWidth="1"/>
    <col min="42" max="55" width="16.7109375" style="221" customWidth="1"/>
    <col min="56" max="56" width="18.85546875" style="221" customWidth="1"/>
    <col min="57" max="57" width="20.5703125" style="221" customWidth="1"/>
    <col min="58" max="61" width="16.7109375" style="221" customWidth="1"/>
    <col min="62" max="16384" width="9.140625" style="221"/>
  </cols>
  <sheetData>
    <row r="1" spans="1:44" x14ac:dyDescent="0.2">
      <c r="AR1" s="12" t="s">
        <v>69</v>
      </c>
    </row>
    <row r="2" spans="1:44" x14ac:dyDescent="0.2">
      <c r="AR2" s="12" t="s">
        <v>10</v>
      </c>
    </row>
    <row r="3" spans="1:44" x14ac:dyDescent="0.2">
      <c r="AR3" s="12" t="s">
        <v>551</v>
      </c>
    </row>
    <row r="4" spans="1:44" x14ac:dyDescent="0.25">
      <c r="A4" s="220"/>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row>
    <row r="5" spans="1:44" s="12" customFormat="1" ht="18.75" customHeight="1" x14ac:dyDescent="0.2">
      <c r="A5" s="355" t="str">
        <f>'4. паспортбюджет'!A5:O5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44" s="12" customFormat="1" ht="18.75" x14ac:dyDescent="0.3">
      <c r="A6" s="267"/>
      <c r="B6" s="268"/>
      <c r="C6" s="268"/>
      <c r="D6" s="268"/>
      <c r="E6" s="268"/>
      <c r="F6" s="268"/>
      <c r="G6" s="268"/>
      <c r="H6" s="268"/>
      <c r="I6" s="269"/>
      <c r="J6" s="269"/>
      <c r="K6" s="270"/>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row>
    <row r="7" spans="1:44" s="12" customFormat="1" ht="18.7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12" customFormat="1" ht="18.75" x14ac:dyDescent="0.2">
      <c r="A8" s="285"/>
      <c r="B8" s="285"/>
      <c r="C8" s="285"/>
      <c r="D8" s="285"/>
      <c r="E8" s="285"/>
      <c r="F8" s="285"/>
      <c r="G8" s="285"/>
      <c r="H8" s="285"/>
      <c r="I8" s="285"/>
      <c r="J8" s="285"/>
      <c r="K8" s="285"/>
      <c r="L8" s="271"/>
      <c r="M8" s="271"/>
      <c r="N8" s="271"/>
      <c r="O8" s="271"/>
      <c r="P8" s="271"/>
      <c r="Q8" s="271"/>
      <c r="R8" s="271"/>
      <c r="S8" s="271"/>
      <c r="T8" s="271"/>
      <c r="U8" s="271"/>
      <c r="V8" s="271"/>
      <c r="W8" s="271"/>
      <c r="X8" s="271"/>
      <c r="Y8" s="271"/>
      <c r="Z8" s="268"/>
      <c r="AA8" s="268"/>
      <c r="AB8" s="268"/>
      <c r="AC8" s="268"/>
      <c r="AD8" s="268"/>
      <c r="AE8" s="268"/>
      <c r="AF8" s="268"/>
      <c r="AG8" s="268"/>
      <c r="AH8" s="268"/>
      <c r="AI8" s="268"/>
      <c r="AJ8" s="268"/>
      <c r="AK8" s="268"/>
      <c r="AL8" s="268"/>
      <c r="AM8" s="268"/>
      <c r="AN8" s="268"/>
      <c r="AO8" s="268"/>
      <c r="AP8" s="268"/>
      <c r="AQ8" s="268"/>
      <c r="AR8" s="268"/>
    </row>
    <row r="9" spans="1:44" s="12" customFormat="1" ht="18.75" customHeight="1" x14ac:dyDescent="0.2">
      <c r="A9" s="357" t="s">
        <v>453</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2"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44" s="12" customFormat="1" ht="18.75" x14ac:dyDescent="0.2">
      <c r="A11" s="285"/>
      <c r="B11" s="285"/>
      <c r="C11" s="285"/>
      <c r="D11" s="285"/>
      <c r="E11" s="285"/>
      <c r="F11" s="285"/>
      <c r="G11" s="285"/>
      <c r="H11" s="285"/>
      <c r="I11" s="285"/>
      <c r="J11" s="285"/>
      <c r="K11" s="285"/>
      <c r="L11" s="271"/>
      <c r="M11" s="271"/>
      <c r="N11" s="271"/>
      <c r="O11" s="271"/>
      <c r="P11" s="271"/>
      <c r="Q11" s="271"/>
      <c r="R11" s="271"/>
      <c r="S11" s="271"/>
      <c r="T11" s="271"/>
      <c r="U11" s="271"/>
      <c r="V11" s="271"/>
      <c r="W11" s="271"/>
      <c r="X11" s="271"/>
      <c r="Y11" s="271"/>
      <c r="Z11" s="268"/>
      <c r="AA11" s="268"/>
      <c r="AB11" s="268"/>
      <c r="AC11" s="268"/>
      <c r="AD11" s="268"/>
      <c r="AE11" s="268"/>
      <c r="AF11" s="268"/>
      <c r="AG11" s="268"/>
      <c r="AH11" s="268"/>
      <c r="AI11" s="268"/>
      <c r="AJ11" s="268"/>
      <c r="AK11" s="268"/>
      <c r="AL11" s="268"/>
      <c r="AM11" s="268"/>
      <c r="AN11" s="268"/>
      <c r="AO11" s="268"/>
      <c r="AP11" s="268"/>
      <c r="AQ11" s="268"/>
      <c r="AR11" s="268"/>
    </row>
    <row r="12" spans="1:44" s="12" customFormat="1" ht="18.75" customHeight="1" x14ac:dyDescent="0.2">
      <c r="A12" s="355" t="str">
        <f>'4. паспортбюджет'!A12:O12</f>
        <v>O_NS2000.KL.0005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44"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3"/>
      <c r="AA14" s="273"/>
      <c r="AB14" s="273"/>
      <c r="AC14" s="273"/>
      <c r="AD14" s="273"/>
      <c r="AE14" s="273"/>
      <c r="AF14" s="273"/>
      <c r="AG14" s="273"/>
      <c r="AH14" s="273"/>
      <c r="AI14" s="273"/>
      <c r="AJ14" s="273"/>
      <c r="AK14" s="273"/>
      <c r="AL14" s="273"/>
      <c r="AM14" s="273"/>
      <c r="AN14" s="273"/>
      <c r="AO14" s="273"/>
      <c r="AP14" s="273"/>
      <c r="AQ14" s="273"/>
      <c r="AR14" s="273"/>
    </row>
    <row r="15" spans="1:44" s="3" customFormat="1" ht="58.5" customHeight="1" x14ac:dyDescent="0.2">
      <c r="A15" s="368" t="str">
        <f>'4. паспортбюджет'!A15:O15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58"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row>
    <row r="18" spans="1:58" s="3" customFormat="1" ht="15" customHeight="1" x14ac:dyDescent="0.2">
      <c r="A18" s="369" t="s">
        <v>516</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U23" s="223"/>
      <c r="BD23" s="155"/>
      <c r="BE23" s="224"/>
      <c r="BF23" s="224"/>
    </row>
    <row r="24" spans="1:58" ht="27.75" x14ac:dyDescent="0.4">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U24" s="223"/>
      <c r="BD24" s="155"/>
      <c r="BE24" s="224"/>
      <c r="BF24" s="224"/>
    </row>
    <row r="25" spans="1:58" ht="18.75" customHeight="1" thickBot="1" x14ac:dyDescent="0.3">
      <c r="A25" s="225" t="s">
        <v>287</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N25" s="227"/>
      <c r="AO25" s="228"/>
      <c r="AP25" s="228"/>
      <c r="AQ25" s="228"/>
      <c r="AR25" s="228"/>
    </row>
    <row r="26" spans="1:58" ht="18.75" customHeight="1" x14ac:dyDescent="0.25">
      <c r="A26" s="370" t="s">
        <v>502</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2"/>
      <c r="AK26" s="373">
        <v>28001000.042622954</v>
      </c>
      <c r="AL26" s="374"/>
      <c r="AN26" s="222" t="s">
        <v>286</v>
      </c>
      <c r="AO26" s="229"/>
      <c r="AP26" s="229"/>
    </row>
    <row r="27" spans="1:58" ht="15.75" customHeight="1" x14ac:dyDescent="0.25">
      <c r="A27" s="359" t="s">
        <v>285</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1"/>
      <c r="AK27" s="362"/>
      <c r="AL27" s="363"/>
      <c r="AN27" s="364" t="s">
        <v>284</v>
      </c>
      <c r="AO27" s="365"/>
      <c r="AP27" s="301">
        <f>SUM(AK96:BF96)</f>
        <v>0</v>
      </c>
    </row>
    <row r="28" spans="1:58" x14ac:dyDescent="0.25">
      <c r="A28" s="359" t="s">
        <v>283</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6">
        <v>23</v>
      </c>
      <c r="AL28" s="367"/>
      <c r="AN28" s="364" t="s">
        <v>282</v>
      </c>
      <c r="AO28" s="365"/>
      <c r="AP28" s="301" t="str">
        <f>IF(SUM(AK97:BF97)=0,"не окупается",SUM(AK97:BF97))</f>
        <v>не окупается</v>
      </c>
    </row>
    <row r="29" spans="1:58" ht="15" customHeight="1" x14ac:dyDescent="0.25">
      <c r="A29" s="359" t="s">
        <v>281</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66">
        <v>1</v>
      </c>
      <c r="AL29" s="367"/>
      <c r="AN29" s="364" t="s">
        <v>503</v>
      </c>
      <c r="AO29" s="365"/>
      <c r="AP29" s="302">
        <f>AW94</f>
        <v>27954481.677489016</v>
      </c>
      <c r="AU29" s="230"/>
      <c r="AW29" s="231"/>
      <c r="AX29" s="231"/>
    </row>
    <row r="30" spans="1:58" ht="15" customHeight="1" x14ac:dyDescent="0.25">
      <c r="A30" s="359" t="s">
        <v>280</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1"/>
      <c r="AK30" s="375">
        <v>2007396.3283200006</v>
      </c>
      <c r="AL30" s="376"/>
      <c r="AN30" s="364" t="s">
        <v>504</v>
      </c>
      <c r="AO30" s="365"/>
      <c r="AP30" s="303" t="str">
        <f>IF(AP29&gt;0,"да","нет")</f>
        <v>да</v>
      </c>
      <c r="AU30" s="230"/>
    </row>
    <row r="31" spans="1:58" ht="15" customHeight="1" x14ac:dyDescent="0.25">
      <c r="A31" s="359" t="s">
        <v>505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1"/>
      <c r="AK31" s="375">
        <v>1</v>
      </c>
      <c r="AL31" s="376"/>
      <c r="AU31" s="230"/>
    </row>
    <row r="32" spans="1:58"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1"/>
      <c r="AK32" s="377">
        <v>1</v>
      </c>
      <c r="AL32" s="378"/>
      <c r="AU32" s="230"/>
    </row>
    <row r="33" spans="1:61" x14ac:dyDescent="0.25">
      <c r="A33" s="359" t="s">
        <v>263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1"/>
      <c r="AK33" s="377">
        <v>0</v>
      </c>
      <c r="AL33" s="378"/>
    </row>
    <row r="34" spans="1:61" x14ac:dyDescent="0.25">
      <c r="A34" s="359" t="s">
        <v>278</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1"/>
      <c r="AK34" s="377">
        <v>1</v>
      </c>
      <c r="AL34" s="378"/>
    </row>
    <row r="35" spans="1:61" x14ac:dyDescent="0.25">
      <c r="A35" s="359" t="s">
        <v>277</v>
      </c>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1"/>
      <c r="AK35" s="377">
        <v>1</v>
      </c>
      <c r="AL35" s="378"/>
    </row>
    <row r="36" spans="1:61" x14ac:dyDescent="0.25">
      <c r="A36" s="359"/>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1"/>
      <c r="AK36" s="381"/>
      <c r="AL36" s="382"/>
    </row>
    <row r="37" spans="1:61" x14ac:dyDescent="0.25">
      <c r="A37" s="359" t="s">
        <v>256</v>
      </c>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1"/>
      <c r="AK37" s="379">
        <v>0.25</v>
      </c>
      <c r="AL37" s="380"/>
    </row>
    <row r="38" spans="1:61" x14ac:dyDescent="0.25">
      <c r="A38" s="359" t="s">
        <v>462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1"/>
      <c r="AK38" s="377">
        <v>0</v>
      </c>
      <c r="AL38" s="378"/>
    </row>
    <row r="39" spans="1:61" x14ac:dyDescent="0.25">
      <c r="A39" s="359" t="s">
        <v>276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1"/>
      <c r="AK39" s="381"/>
      <c r="AL39" s="382"/>
    </row>
    <row r="40" spans="1:61" x14ac:dyDescent="0.25">
      <c r="A40" s="359" t="s">
        <v>275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1"/>
      <c r="AK40" s="383">
        <v>0</v>
      </c>
      <c r="AL40" s="384"/>
    </row>
    <row r="41" spans="1:61" x14ac:dyDescent="0.25">
      <c r="A41" s="359" t="s">
        <v>517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1"/>
      <c r="AK41" s="381"/>
      <c r="AL41" s="382"/>
    </row>
    <row r="42" spans="1:61" x14ac:dyDescent="0.25">
      <c r="A42" s="359" t="s">
        <v>274</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1"/>
      <c r="AK42" s="379">
        <v>0.27800000000000002</v>
      </c>
      <c r="AL42" s="380"/>
    </row>
    <row r="43" spans="1:61" x14ac:dyDescent="0.25">
      <c r="A43" s="359" t="s">
        <v>273</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1"/>
      <c r="AK43" s="379">
        <v>0.27800000000000002</v>
      </c>
      <c r="AL43" s="380"/>
    </row>
    <row r="44" spans="1:61" x14ac:dyDescent="0.25">
      <c r="A44" s="359" t="s">
        <v>272</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1"/>
      <c r="AK44" s="379">
        <v>1</v>
      </c>
      <c r="AL44" s="380"/>
    </row>
    <row r="45" spans="1:61" x14ac:dyDescent="0.25">
      <c r="A45" s="359" t="s">
        <v>271</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1"/>
      <c r="AK45" s="379">
        <v>0.14080000000000001</v>
      </c>
      <c r="AL45" s="380"/>
      <c r="BE45" s="232"/>
      <c r="BF45" s="232"/>
    </row>
    <row r="46" spans="1:61" x14ac:dyDescent="0.25">
      <c r="A46" s="359" t="s">
        <v>270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1"/>
      <c r="AK46" s="379">
        <v>0</v>
      </c>
      <c r="AL46" s="380"/>
    </row>
    <row r="47" spans="1:61" ht="16.5" thickBot="1" x14ac:dyDescent="0.3">
      <c r="A47" s="392" t="s">
        <v>518</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v>0.20850000000000002</v>
      </c>
      <c r="AL47" s="396"/>
    </row>
    <row r="48" spans="1:61" x14ac:dyDescent="0.25">
      <c r="A48" s="397" t="s">
        <v>269</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9"/>
      <c r="AK48" s="400">
        <v>2027</v>
      </c>
      <c r="AL48" s="401"/>
      <c r="AM48" s="233">
        <v>2028</v>
      </c>
      <c r="AN48" s="253">
        <v>2029</v>
      </c>
      <c r="AO48" s="253">
        <v>2030</v>
      </c>
      <c r="AP48" s="253">
        <v>2031</v>
      </c>
      <c r="AQ48" s="253">
        <v>2032</v>
      </c>
      <c r="AR48" s="253">
        <v>2033</v>
      </c>
      <c r="AS48" s="253">
        <v>2034</v>
      </c>
      <c r="AT48" s="253">
        <v>2035</v>
      </c>
      <c r="AU48" s="253">
        <v>2036</v>
      </c>
      <c r="AV48" s="253">
        <v>2037</v>
      </c>
      <c r="AW48" s="253">
        <v>2038</v>
      </c>
      <c r="AX48" s="253">
        <v>2039</v>
      </c>
      <c r="AY48" s="253">
        <v>2040</v>
      </c>
      <c r="AZ48" s="253">
        <v>2041</v>
      </c>
      <c r="BA48" s="253">
        <v>2042</v>
      </c>
      <c r="BB48" s="253">
        <v>2043</v>
      </c>
      <c r="BC48" s="253">
        <v>2044</v>
      </c>
      <c r="BD48" s="253">
        <v>2045</v>
      </c>
      <c r="BE48" s="253">
        <v>2046</v>
      </c>
      <c r="BF48" s="253">
        <v>2047</v>
      </c>
      <c r="BG48" s="253">
        <v>2048</v>
      </c>
      <c r="BH48" s="253">
        <v>2049</v>
      </c>
      <c r="BI48" s="253">
        <v>2050</v>
      </c>
    </row>
    <row r="49" spans="1:61" outlineLevel="1" x14ac:dyDescent="0.25">
      <c r="A49" s="359" t="s">
        <v>268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1"/>
      <c r="AK49" s="385">
        <v>4.0100000000000025E-2</v>
      </c>
      <c r="AL49" s="386"/>
      <c r="AM49" s="234">
        <v>3.9800000000000058E-2</v>
      </c>
      <c r="AN49" s="234">
        <v>0.04</v>
      </c>
      <c r="AO49" s="234">
        <v>0.04</v>
      </c>
      <c r="AP49" s="234">
        <v>0.04</v>
      </c>
      <c r="AQ49" s="234">
        <v>0.04</v>
      </c>
      <c r="AR49" s="234">
        <v>0.04</v>
      </c>
      <c r="AS49" s="234">
        <v>0.04</v>
      </c>
      <c r="AT49" s="234">
        <v>0.04</v>
      </c>
      <c r="AU49" s="234">
        <v>0.04</v>
      </c>
      <c r="AV49" s="234">
        <v>0.04</v>
      </c>
      <c r="AW49" s="234">
        <v>0.04</v>
      </c>
      <c r="AX49" s="234">
        <v>0.04</v>
      </c>
      <c r="AY49" s="234">
        <v>0.04</v>
      </c>
      <c r="AZ49" s="234">
        <v>0.04</v>
      </c>
      <c r="BA49" s="234">
        <v>0.04</v>
      </c>
      <c r="BB49" s="234">
        <v>0.04</v>
      </c>
      <c r="BC49" s="234">
        <v>0.04</v>
      </c>
      <c r="BD49" s="234">
        <v>0.04</v>
      </c>
      <c r="BE49" s="234">
        <v>0.04</v>
      </c>
      <c r="BF49" s="234">
        <v>0.04</v>
      </c>
      <c r="BG49" s="234">
        <v>0.04</v>
      </c>
      <c r="BH49" s="234">
        <v>0.04</v>
      </c>
      <c r="BI49" s="234">
        <v>0.04</v>
      </c>
    </row>
    <row r="50" spans="1:61" outlineLevel="1" x14ac:dyDescent="0.25">
      <c r="A50" s="359" t="s">
        <v>267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1"/>
      <c r="AK50" s="385">
        <v>4.0100000000000025E-2</v>
      </c>
      <c r="AL50" s="386"/>
      <c r="AM50" s="234">
        <v>8.1495980000000134E-2</v>
      </c>
      <c r="AN50" s="235">
        <v>0.12475581920000023</v>
      </c>
      <c r="AO50" s="235">
        <v>0.1697460519680003</v>
      </c>
      <c r="AP50" s="235">
        <v>0.21653589404672036</v>
      </c>
      <c r="AQ50" s="235">
        <v>0.26519732980858923</v>
      </c>
      <c r="AR50" s="235">
        <v>0.31580522300093294</v>
      </c>
      <c r="AS50" s="235">
        <v>0.36843743192097023</v>
      </c>
      <c r="AT50" s="235">
        <v>0.42317492919780908</v>
      </c>
      <c r="AU50" s="235">
        <v>0.48010192636572158</v>
      </c>
      <c r="AV50" s="235">
        <v>0.53930600342035051</v>
      </c>
      <c r="AW50" s="235">
        <v>0.60087824355716468</v>
      </c>
      <c r="AX50" s="235">
        <v>0.66491337329945122</v>
      </c>
      <c r="AY50" s="235">
        <v>0.73150990823142936</v>
      </c>
      <c r="AZ50" s="235">
        <v>0.80077030456068665</v>
      </c>
      <c r="BA50" s="235">
        <v>0.87280111674311422</v>
      </c>
      <c r="BB50" s="235">
        <v>0.9477131614128389</v>
      </c>
      <c r="BC50" s="235">
        <v>1.0256216878693527</v>
      </c>
      <c r="BD50" s="235">
        <v>1.1066465553841267</v>
      </c>
      <c r="BE50" s="235">
        <v>1.1909124175994918</v>
      </c>
      <c r="BF50" s="235">
        <v>1.2785489143034714</v>
      </c>
      <c r="BG50" s="235">
        <v>1.3696908708756101</v>
      </c>
      <c r="BH50" s="235">
        <v>1.4644785057106344</v>
      </c>
      <c r="BI50" s="235">
        <v>1.5630576459390597</v>
      </c>
    </row>
    <row r="51" spans="1:61" s="222" customFormat="1" ht="16.5" thickBot="1" x14ac:dyDescent="0.3">
      <c r="A51" s="387" t="s">
        <v>506</v>
      </c>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9"/>
      <c r="AK51" s="390">
        <v>28268816.666666668</v>
      </c>
      <c r="AL51" s="391"/>
      <c r="AM51" s="236">
        <v>8278856.8521750001</v>
      </c>
      <c r="AN51" s="237">
        <v>8527222.5603500009</v>
      </c>
      <c r="AO51" s="237">
        <v>8783039.2471249998</v>
      </c>
      <c r="AP51" s="237">
        <v>9046530.425725</v>
      </c>
      <c r="AQ51" s="237">
        <v>9317926.3472750001</v>
      </c>
      <c r="AR51" s="237">
        <v>9597464.1431499999</v>
      </c>
      <c r="AS51" s="237">
        <v>9885388.0622249991</v>
      </c>
      <c r="AT51" s="237">
        <v>10181949.708124999</v>
      </c>
      <c r="AU51" s="237">
        <v>10487408.2053</v>
      </c>
      <c r="AV51" s="237">
        <v>10802030.459999999</v>
      </c>
      <c r="AW51" s="237">
        <v>11100689.338700002</v>
      </c>
      <c r="AX51" s="237">
        <v>11433710.008445833</v>
      </c>
      <c r="AY51" s="237">
        <v>11776721.308462502</v>
      </c>
      <c r="AZ51" s="237">
        <v>12130022.958841668</v>
      </c>
      <c r="BA51" s="237">
        <v>12493923.650920834</v>
      </c>
      <c r="BB51" s="237">
        <v>12868741.355004167</v>
      </c>
      <c r="BC51" s="237">
        <v>13254803.604412502</v>
      </c>
      <c r="BD51" s="237">
        <v>13652447.708520835</v>
      </c>
      <c r="BE51" s="237">
        <v>14062021.131491667</v>
      </c>
      <c r="BF51" s="237">
        <v>14483881.776324999</v>
      </c>
      <c r="BG51" s="237">
        <v>14884260.010533337</v>
      </c>
      <c r="BH51" s="237">
        <v>15330787.813683335</v>
      </c>
      <c r="BI51" s="237">
        <v>15790711.438883334</v>
      </c>
    </row>
    <row r="52" spans="1:61" ht="16.5" thickBot="1" x14ac:dyDescent="0.3">
      <c r="A52" s="412" t="s">
        <v>507</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v>28268.816666666669</v>
      </c>
      <c r="AL52" s="414"/>
      <c r="AM52" s="238">
        <v>8278.8568521750003</v>
      </c>
      <c r="AN52" s="238">
        <v>8527.222560350001</v>
      </c>
      <c r="AO52" s="238">
        <v>8783.0392471249997</v>
      </c>
      <c r="AP52" s="238">
        <v>9046.5304257249991</v>
      </c>
      <c r="AQ52" s="238">
        <v>9317.9263472750008</v>
      </c>
      <c r="AR52" s="238">
        <v>9597.4641431500004</v>
      </c>
      <c r="AS52" s="238">
        <v>9885.3880622249999</v>
      </c>
      <c r="AT52" s="238">
        <v>10181.949708124999</v>
      </c>
      <c r="AU52" s="238">
        <v>10487.4082053</v>
      </c>
      <c r="AV52" s="238">
        <v>10802.03046</v>
      </c>
      <c r="AW52" s="238">
        <v>11100.689338700002</v>
      </c>
      <c r="AX52" s="238">
        <v>11433.710008445833</v>
      </c>
      <c r="AY52" s="238">
        <v>11776.721308462502</v>
      </c>
      <c r="AZ52" s="238">
        <v>12130.022958841668</v>
      </c>
      <c r="BA52" s="238">
        <v>12493.923650920835</v>
      </c>
      <c r="BB52" s="238">
        <v>12868.741355004167</v>
      </c>
      <c r="BC52" s="238">
        <v>13254.803604412502</v>
      </c>
      <c r="BD52" s="238">
        <v>13652.447708520835</v>
      </c>
      <c r="BE52" s="238">
        <v>14062.021131491667</v>
      </c>
      <c r="BF52" s="238">
        <v>14483.881776324999</v>
      </c>
      <c r="BG52" s="238">
        <v>14884.260010533337</v>
      </c>
      <c r="BH52" s="238">
        <v>15330.787813683335</v>
      </c>
      <c r="BI52" s="238">
        <v>15790.711438883334</v>
      </c>
    </row>
    <row r="53" spans="1:61" ht="16.5" thickBot="1" x14ac:dyDescent="0.3">
      <c r="A53" s="415" t="s">
        <v>508</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4"/>
      <c r="AL53" s="404"/>
      <c r="AM53" s="239">
        <v>2449.0235205504005</v>
      </c>
      <c r="AN53" s="239">
        <v>2546.4946566683066</v>
      </c>
      <c r="AO53" s="239">
        <v>2648.3544429350391</v>
      </c>
      <c r="AP53" s="239">
        <v>2754.2886206524408</v>
      </c>
      <c r="AQ53" s="239">
        <v>2864.4601654785383</v>
      </c>
      <c r="AR53" s="239">
        <v>2979.0385720976806</v>
      </c>
      <c r="AS53" s="239">
        <v>3098.2001149815874</v>
      </c>
      <c r="AT53" s="239">
        <v>3222.1281195808515</v>
      </c>
      <c r="AU53" s="239">
        <v>3351.0132443640855</v>
      </c>
      <c r="AV53" s="239">
        <v>3485.0537741386488</v>
      </c>
      <c r="AW53" s="239">
        <v>3624.4559251041946</v>
      </c>
      <c r="AX53" s="239">
        <v>3769.4341621083631</v>
      </c>
      <c r="AY53" s="239">
        <v>3920.211528592698</v>
      </c>
      <c r="AZ53" s="239">
        <v>4077.0199897364059</v>
      </c>
      <c r="BA53" s="239">
        <v>4240.1007893258629</v>
      </c>
      <c r="BB53" s="239">
        <v>4409.7048208988972</v>
      </c>
      <c r="BC53" s="239">
        <v>4586.0930137348523</v>
      </c>
      <c r="BD53" s="239">
        <v>4769.5367342842464</v>
      </c>
      <c r="BE53" s="239">
        <v>4960.3182036556163</v>
      </c>
      <c r="BF53" s="239">
        <v>5158.7309318018415</v>
      </c>
      <c r="BG53" s="239">
        <v>5365.0801690739154</v>
      </c>
      <c r="BH53" s="239">
        <v>5579.6833758368721</v>
      </c>
      <c r="BI53" s="239">
        <v>5802.8707108703484</v>
      </c>
    </row>
    <row r="54" spans="1:61" ht="16.5" thickBot="1" x14ac:dyDescent="0.3">
      <c r="A54" s="415" t="s">
        <v>509</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7">
        <v>0</v>
      </c>
      <c r="AL54" s="417"/>
      <c r="AM54" s="240">
        <v>0</v>
      </c>
      <c r="AN54" s="240">
        <v>0</v>
      </c>
      <c r="AO54" s="240">
        <v>0</v>
      </c>
      <c r="AP54" s="240">
        <v>0</v>
      </c>
      <c r="AQ54" s="240">
        <v>0</v>
      </c>
      <c r="AR54" s="240">
        <v>0</v>
      </c>
      <c r="AS54" s="240">
        <v>0</v>
      </c>
      <c r="AT54" s="240">
        <v>0</v>
      </c>
      <c r="AU54" s="240">
        <v>0</v>
      </c>
      <c r="AV54" s="240">
        <v>0</v>
      </c>
      <c r="AW54" s="240">
        <v>0</v>
      </c>
      <c r="AX54" s="240">
        <v>0</v>
      </c>
      <c r="AY54" s="240">
        <v>0</v>
      </c>
      <c r="AZ54" s="240">
        <v>0</v>
      </c>
      <c r="BA54" s="240">
        <v>0</v>
      </c>
      <c r="BB54" s="240">
        <v>0</v>
      </c>
      <c r="BC54" s="240">
        <v>0</v>
      </c>
      <c r="BD54" s="240">
        <v>0</v>
      </c>
      <c r="BE54" s="240">
        <v>0</v>
      </c>
      <c r="BF54" s="240">
        <v>0</v>
      </c>
      <c r="BG54" s="240">
        <v>0</v>
      </c>
      <c r="BH54" s="240">
        <v>0</v>
      </c>
      <c r="BI54" s="240">
        <v>0</v>
      </c>
    </row>
    <row r="55" spans="1:61" ht="16.5" thickBot="1" x14ac:dyDescent="0.3">
      <c r="A55" s="402" t="s">
        <v>510</v>
      </c>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404"/>
      <c r="AL55" s="404"/>
      <c r="AM55" s="241"/>
      <c r="AN55" s="242"/>
      <c r="AO55" s="242"/>
      <c r="AP55" s="242"/>
      <c r="AQ55" s="242"/>
      <c r="AR55" s="242"/>
      <c r="AS55" s="242"/>
      <c r="AT55" s="242"/>
      <c r="AU55" s="242"/>
      <c r="AV55" s="242"/>
      <c r="AW55" s="242"/>
      <c r="AX55" s="242"/>
      <c r="AY55" s="242"/>
      <c r="AZ55" s="242"/>
      <c r="BA55" s="242"/>
      <c r="BB55" s="242"/>
      <c r="BC55" s="242"/>
      <c r="BD55" s="242"/>
      <c r="BE55" s="242"/>
      <c r="BF55" s="242"/>
      <c r="BG55" s="242"/>
      <c r="BH55" s="242"/>
      <c r="BI55" s="242"/>
    </row>
    <row r="58" spans="1:61" ht="16.5" thickBot="1" x14ac:dyDescent="0.3"/>
    <row r="59" spans="1:61" s="201" customFormat="1" ht="24" customHeight="1" x14ac:dyDescent="0.25">
      <c r="A59" s="405" t="s">
        <v>519</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v>2027</v>
      </c>
      <c r="AL59" s="400"/>
      <c r="AM59" s="286">
        <v>2028</v>
      </c>
      <c r="AN59" s="286">
        <v>2029</v>
      </c>
      <c r="AO59" s="286">
        <v>2030</v>
      </c>
      <c r="AP59" s="286">
        <v>2031</v>
      </c>
      <c r="AQ59" s="286">
        <v>2032</v>
      </c>
      <c r="AR59" s="286">
        <v>2033</v>
      </c>
      <c r="AS59" s="286">
        <v>2034</v>
      </c>
      <c r="AT59" s="286">
        <v>2035</v>
      </c>
      <c r="AU59" s="286">
        <v>2036</v>
      </c>
      <c r="AV59" s="286">
        <v>2037</v>
      </c>
      <c r="AW59" s="286">
        <v>2038</v>
      </c>
      <c r="AX59" s="286">
        <v>2039</v>
      </c>
      <c r="AY59" s="286">
        <v>2040</v>
      </c>
      <c r="AZ59" s="286">
        <v>2041</v>
      </c>
      <c r="BA59" s="286">
        <v>2042</v>
      </c>
      <c r="BB59" s="286">
        <v>2043</v>
      </c>
      <c r="BC59" s="286">
        <v>2044</v>
      </c>
      <c r="BD59" s="286">
        <v>2045</v>
      </c>
      <c r="BE59" s="286">
        <v>2046</v>
      </c>
      <c r="BF59" s="286">
        <v>2047</v>
      </c>
      <c r="BG59" s="286">
        <v>2048</v>
      </c>
      <c r="BH59" s="286">
        <v>2049</v>
      </c>
      <c r="BI59" s="286">
        <v>2050</v>
      </c>
    </row>
    <row r="60" spans="1:61" s="201" customFormat="1" ht="11.25" customHeight="1" x14ac:dyDescent="0.25">
      <c r="A60" s="408" t="s">
        <v>520</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v>0</v>
      </c>
      <c r="AL60" s="411"/>
      <c r="AM60" s="202"/>
      <c r="AN60" s="202"/>
      <c r="AO60" s="202"/>
      <c r="AP60" s="202"/>
      <c r="AQ60" s="202"/>
      <c r="AR60" s="202"/>
      <c r="AS60" s="202"/>
      <c r="AT60" s="202"/>
      <c r="AU60" s="202"/>
      <c r="AV60" s="202"/>
      <c r="AW60" s="202"/>
      <c r="AX60" s="202"/>
      <c r="AY60" s="202"/>
      <c r="AZ60" s="202"/>
      <c r="BA60" s="202"/>
      <c r="BB60" s="202"/>
      <c r="BC60" s="202"/>
      <c r="BD60" s="202"/>
      <c r="BE60" s="202"/>
      <c r="BF60" s="202"/>
      <c r="BG60" s="202"/>
      <c r="BH60" s="202"/>
      <c r="BI60" s="202"/>
    </row>
    <row r="61" spans="1:61" s="201" customFormat="1" ht="12" customHeight="1" x14ac:dyDescent="0.25">
      <c r="A61" s="426" t="s">
        <v>521</v>
      </c>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428"/>
      <c r="AL61" s="411"/>
      <c r="AM61" s="203">
        <v>0</v>
      </c>
      <c r="AN61" s="203">
        <v>0</v>
      </c>
      <c r="AO61" s="203">
        <v>0</v>
      </c>
      <c r="AP61" s="203">
        <v>0</v>
      </c>
      <c r="AQ61" s="203">
        <v>0</v>
      </c>
      <c r="AR61" s="203">
        <v>0</v>
      </c>
      <c r="AS61" s="203">
        <v>0</v>
      </c>
      <c r="AT61" s="203">
        <v>0</v>
      </c>
      <c r="AU61" s="203">
        <v>0</v>
      </c>
      <c r="AV61" s="203">
        <v>0</v>
      </c>
      <c r="AW61" s="203">
        <v>0</v>
      </c>
      <c r="AX61" s="203">
        <v>0</v>
      </c>
      <c r="AY61" s="203">
        <v>0</v>
      </c>
      <c r="AZ61" s="203">
        <v>0</v>
      </c>
      <c r="BA61" s="203">
        <v>0</v>
      </c>
      <c r="BB61" s="203">
        <v>0</v>
      </c>
      <c r="BC61" s="203">
        <v>0</v>
      </c>
      <c r="BD61" s="203">
        <v>0</v>
      </c>
      <c r="BE61" s="203">
        <v>0</v>
      </c>
      <c r="BF61" s="203">
        <v>0</v>
      </c>
      <c r="BG61" s="203">
        <v>0</v>
      </c>
      <c r="BH61" s="203">
        <v>0</v>
      </c>
      <c r="BI61" s="203">
        <v>0</v>
      </c>
    </row>
    <row r="62" spans="1:61" s="201" customFormat="1" ht="12" customHeight="1" x14ac:dyDescent="0.25">
      <c r="A62" s="426" t="s">
        <v>522</v>
      </c>
      <c r="B62" s="427"/>
      <c r="C62" s="427"/>
      <c r="D62" s="427"/>
      <c r="E62" s="427"/>
      <c r="F62" s="427"/>
      <c r="G62" s="427"/>
      <c r="H62" s="427"/>
      <c r="I62" s="427"/>
      <c r="J62" s="427"/>
      <c r="K62" s="427"/>
      <c r="L62" s="427"/>
      <c r="M62" s="427"/>
      <c r="N62" s="427"/>
      <c r="O62" s="427"/>
      <c r="P62" s="427"/>
      <c r="Q62" s="427"/>
      <c r="R62" s="427"/>
      <c r="S62" s="427"/>
      <c r="T62" s="427"/>
      <c r="U62" s="427"/>
      <c r="V62" s="427"/>
      <c r="W62" s="427"/>
      <c r="X62" s="427"/>
      <c r="Y62" s="427"/>
      <c r="Z62" s="427"/>
      <c r="AA62" s="427"/>
      <c r="AB62" s="427"/>
      <c r="AC62" s="427"/>
      <c r="AD62" s="427"/>
      <c r="AE62" s="427"/>
      <c r="AF62" s="427"/>
      <c r="AG62" s="427"/>
      <c r="AH62" s="427"/>
      <c r="AI62" s="427"/>
      <c r="AJ62" s="427"/>
      <c r="AK62" s="428">
        <v>0</v>
      </c>
      <c r="AL62" s="411"/>
      <c r="AM62" s="203">
        <v>0</v>
      </c>
      <c r="AN62" s="203">
        <v>0</v>
      </c>
      <c r="AO62" s="203">
        <v>0</v>
      </c>
      <c r="AP62" s="203">
        <v>0</v>
      </c>
      <c r="AQ62" s="203">
        <v>0</v>
      </c>
      <c r="AR62" s="203">
        <v>0</v>
      </c>
      <c r="AS62" s="203">
        <v>0</v>
      </c>
      <c r="AT62" s="203">
        <v>0</v>
      </c>
      <c r="AU62" s="203">
        <v>0</v>
      </c>
      <c r="AV62" s="203">
        <v>0</v>
      </c>
      <c r="AW62" s="203">
        <v>0</v>
      </c>
      <c r="AX62" s="203">
        <v>0</v>
      </c>
      <c r="AY62" s="203">
        <v>0</v>
      </c>
      <c r="AZ62" s="203">
        <v>0</v>
      </c>
      <c r="BA62" s="203">
        <v>0</v>
      </c>
      <c r="BB62" s="203">
        <v>0</v>
      </c>
      <c r="BC62" s="203">
        <v>0</v>
      </c>
      <c r="BD62" s="203">
        <v>0</v>
      </c>
      <c r="BE62" s="203">
        <v>0</v>
      </c>
      <c r="BF62" s="203">
        <v>0</v>
      </c>
      <c r="BG62" s="203">
        <v>0</v>
      </c>
      <c r="BH62" s="203">
        <v>0</v>
      </c>
      <c r="BI62" s="203">
        <v>0</v>
      </c>
    </row>
    <row r="63" spans="1:61" s="201" customFormat="1" ht="12" customHeight="1" thickBot="1" x14ac:dyDescent="0.3">
      <c r="A63" s="429" t="s">
        <v>523</v>
      </c>
      <c r="B63" s="430"/>
      <c r="C63" s="430"/>
      <c r="D63" s="430"/>
      <c r="E63" s="430"/>
      <c r="F63" s="430"/>
      <c r="G63" s="430"/>
      <c r="H63" s="430"/>
      <c r="I63" s="430"/>
      <c r="J63" s="430"/>
      <c r="K63" s="430"/>
      <c r="L63" s="430"/>
      <c r="M63" s="430"/>
      <c r="N63" s="430"/>
      <c r="O63" s="430"/>
      <c r="P63" s="430"/>
      <c r="Q63" s="430"/>
      <c r="R63" s="430"/>
      <c r="S63" s="430"/>
      <c r="T63" s="430"/>
      <c r="U63" s="430"/>
      <c r="V63" s="430"/>
      <c r="W63" s="430"/>
      <c r="X63" s="430"/>
      <c r="Y63" s="430"/>
      <c r="Z63" s="430"/>
      <c r="AA63" s="430"/>
      <c r="AB63" s="430"/>
      <c r="AC63" s="430"/>
      <c r="AD63" s="430"/>
      <c r="AE63" s="430"/>
      <c r="AF63" s="430"/>
      <c r="AG63" s="430"/>
      <c r="AH63" s="430"/>
      <c r="AI63" s="430"/>
      <c r="AJ63" s="430"/>
      <c r="AK63" s="431">
        <v>0</v>
      </c>
      <c r="AL63" s="432"/>
      <c r="AM63" s="204">
        <v>0</v>
      </c>
      <c r="AN63" s="204">
        <v>0</v>
      </c>
      <c r="AO63" s="204">
        <v>0</v>
      </c>
      <c r="AP63" s="204">
        <v>0</v>
      </c>
      <c r="AQ63" s="204">
        <v>0</v>
      </c>
      <c r="AR63" s="204">
        <v>0</v>
      </c>
      <c r="AS63" s="204">
        <v>0</v>
      </c>
      <c r="AT63" s="204">
        <v>0</v>
      </c>
      <c r="AU63" s="204">
        <v>0</v>
      </c>
      <c r="AV63" s="204">
        <v>0</v>
      </c>
      <c r="AW63" s="204">
        <v>0</v>
      </c>
      <c r="AX63" s="204">
        <v>0</v>
      </c>
      <c r="AY63" s="204">
        <v>0</v>
      </c>
      <c r="AZ63" s="204">
        <v>0</v>
      </c>
      <c r="BA63" s="204">
        <v>0</v>
      </c>
      <c r="BB63" s="204">
        <v>0</v>
      </c>
      <c r="BC63" s="204">
        <v>0</v>
      </c>
      <c r="BD63" s="204">
        <v>0</v>
      </c>
      <c r="BE63" s="204">
        <v>0</v>
      </c>
      <c r="BF63" s="204">
        <v>0</v>
      </c>
      <c r="BG63" s="204">
        <v>0</v>
      </c>
      <c r="BH63" s="204">
        <v>0</v>
      </c>
      <c r="BI63" s="204">
        <v>0</v>
      </c>
    </row>
    <row r="64" spans="1:61" ht="16.5" thickBot="1" x14ac:dyDescent="0.3">
      <c r="A64" s="243"/>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3"/>
      <c r="AL64" s="244"/>
      <c r="AM64" s="244"/>
      <c r="AN64" s="244"/>
      <c r="AO64" s="244"/>
      <c r="AP64" s="244"/>
      <c r="AQ64" s="244"/>
      <c r="AR64" s="244"/>
      <c r="AS64" s="244"/>
      <c r="AT64" s="244"/>
      <c r="AU64" s="244"/>
      <c r="AV64" s="245"/>
      <c r="AW64" s="245"/>
      <c r="AX64" s="245"/>
      <c r="AY64" s="245"/>
      <c r="AZ64" s="245"/>
      <c r="BA64" s="245"/>
      <c r="BB64" s="245"/>
      <c r="BC64" s="245"/>
      <c r="BD64" s="245"/>
      <c r="BE64" s="245"/>
      <c r="BF64" s="245"/>
      <c r="BG64" s="245"/>
      <c r="BH64" s="245"/>
      <c r="BI64" s="245"/>
    </row>
    <row r="65" spans="1:61" s="230" customFormat="1" x14ac:dyDescent="0.25">
      <c r="A65" s="418" t="s">
        <v>524</v>
      </c>
      <c r="B65" s="419"/>
      <c r="C65" s="419"/>
      <c r="D65" s="419"/>
      <c r="E65" s="419"/>
      <c r="F65" s="419"/>
      <c r="G65" s="419"/>
      <c r="H65" s="419"/>
      <c r="I65" s="419"/>
      <c r="J65" s="419"/>
      <c r="K65" s="419"/>
      <c r="L65" s="419"/>
      <c r="M65" s="419"/>
      <c r="N65" s="419"/>
      <c r="O65" s="419"/>
      <c r="P65" s="419"/>
      <c r="Q65" s="419"/>
      <c r="R65" s="419"/>
      <c r="S65" s="419"/>
      <c r="T65" s="419"/>
      <c r="U65" s="419"/>
      <c r="V65" s="419"/>
      <c r="W65" s="419"/>
      <c r="X65" s="419"/>
      <c r="Y65" s="419"/>
      <c r="Z65" s="419"/>
      <c r="AA65" s="419"/>
      <c r="AB65" s="419"/>
      <c r="AC65" s="419"/>
      <c r="AD65" s="419"/>
      <c r="AE65" s="419"/>
      <c r="AF65" s="419"/>
      <c r="AG65" s="419"/>
      <c r="AH65" s="419"/>
      <c r="AI65" s="419"/>
      <c r="AJ65" s="419"/>
      <c r="AK65" s="407">
        <v>2027</v>
      </c>
      <c r="AL65" s="400"/>
      <c r="AM65" s="286">
        <v>2028</v>
      </c>
      <c r="AN65" s="286">
        <v>2029</v>
      </c>
      <c r="AO65" s="286">
        <v>2030</v>
      </c>
      <c r="AP65" s="286">
        <v>2031</v>
      </c>
      <c r="AQ65" s="286">
        <v>2032</v>
      </c>
      <c r="AR65" s="286">
        <v>2033</v>
      </c>
      <c r="AS65" s="286">
        <v>2034</v>
      </c>
      <c r="AT65" s="286">
        <v>2035</v>
      </c>
      <c r="AU65" s="286">
        <v>2036</v>
      </c>
      <c r="AV65" s="286">
        <v>2037</v>
      </c>
      <c r="AW65" s="286">
        <v>2038</v>
      </c>
      <c r="AX65" s="286">
        <v>2039</v>
      </c>
      <c r="AY65" s="286">
        <v>2040</v>
      </c>
      <c r="AZ65" s="286">
        <v>2041</v>
      </c>
      <c r="BA65" s="286">
        <v>2042</v>
      </c>
      <c r="BB65" s="286">
        <v>2043</v>
      </c>
      <c r="BC65" s="286">
        <v>2044</v>
      </c>
      <c r="BD65" s="286">
        <v>2045</v>
      </c>
      <c r="BE65" s="286">
        <v>2046</v>
      </c>
      <c r="BF65" s="286">
        <v>2047</v>
      </c>
      <c r="BG65" s="286">
        <v>2048</v>
      </c>
      <c r="BH65" s="286">
        <v>2049</v>
      </c>
      <c r="BI65" s="286">
        <v>2050</v>
      </c>
    </row>
    <row r="66" spans="1:61" s="222" customFormat="1" ht="15" x14ac:dyDescent="0.25">
      <c r="A66" s="420" t="s">
        <v>266</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1"/>
      <c r="AK66" s="422">
        <v>28268816.666666668</v>
      </c>
      <c r="AL66" s="423"/>
      <c r="AM66" s="246">
        <v>8278856.8521750001</v>
      </c>
      <c r="AN66" s="246">
        <v>8527222.5603500009</v>
      </c>
      <c r="AO66" s="246">
        <v>8783039.2471249998</v>
      </c>
      <c r="AP66" s="246">
        <v>9046530.425725</v>
      </c>
      <c r="AQ66" s="246">
        <v>9317926.3472750001</v>
      </c>
      <c r="AR66" s="246">
        <v>9597464.1431499999</v>
      </c>
      <c r="AS66" s="246">
        <v>9885388.0622249991</v>
      </c>
      <c r="AT66" s="246">
        <v>10181949.708124999</v>
      </c>
      <c r="AU66" s="246">
        <v>10487408.2053</v>
      </c>
      <c r="AV66" s="246">
        <v>10802030.459999999</v>
      </c>
      <c r="AW66" s="246">
        <v>11100689.338700002</v>
      </c>
      <c r="AX66" s="246">
        <v>11433710.008445833</v>
      </c>
      <c r="AY66" s="246">
        <v>11776721.308462502</v>
      </c>
      <c r="AZ66" s="246">
        <v>12130022.958841668</v>
      </c>
      <c r="BA66" s="246">
        <v>12493923.650920834</v>
      </c>
      <c r="BB66" s="246">
        <v>12868741.355004167</v>
      </c>
      <c r="BC66" s="246">
        <v>13254803.604412502</v>
      </c>
      <c r="BD66" s="246">
        <v>13652447.708520835</v>
      </c>
      <c r="BE66" s="246">
        <v>14062021.131491667</v>
      </c>
      <c r="BF66" s="246">
        <v>14483881.776324999</v>
      </c>
      <c r="BG66" s="246">
        <v>14884260.010533337</v>
      </c>
      <c r="BH66" s="246">
        <v>15330787.813683335</v>
      </c>
      <c r="BI66" s="246">
        <v>15790711.438883334</v>
      </c>
    </row>
    <row r="67" spans="1:61" x14ac:dyDescent="0.25">
      <c r="A67" s="420" t="s">
        <v>265</v>
      </c>
      <c r="B67" s="421"/>
      <c r="C67" s="421"/>
      <c r="D67" s="421"/>
      <c r="E67" s="421"/>
      <c r="F67" s="421"/>
      <c r="G67" s="421"/>
      <c r="H67" s="421"/>
      <c r="I67" s="421"/>
      <c r="J67" s="421"/>
      <c r="K67" s="421"/>
      <c r="L67" s="421"/>
      <c r="M67" s="421"/>
      <c r="N67" s="421"/>
      <c r="O67" s="421"/>
      <c r="P67" s="421"/>
      <c r="Q67" s="421"/>
      <c r="R67" s="421"/>
      <c r="S67" s="421"/>
      <c r="T67" s="421"/>
      <c r="U67" s="421"/>
      <c r="V67" s="421"/>
      <c r="W67" s="421"/>
      <c r="X67" s="421"/>
      <c r="Y67" s="421"/>
      <c r="Z67" s="421"/>
      <c r="AA67" s="421"/>
      <c r="AB67" s="421"/>
      <c r="AC67" s="421"/>
      <c r="AD67" s="421"/>
      <c r="AE67" s="421"/>
      <c r="AF67" s="421"/>
      <c r="AG67" s="421"/>
      <c r="AH67" s="421"/>
      <c r="AI67" s="421"/>
      <c r="AJ67" s="421"/>
      <c r="AK67" s="424">
        <v>0</v>
      </c>
      <c r="AL67" s="425"/>
      <c r="AM67" s="247">
        <v>-2610026.5466286251</v>
      </c>
      <c r="AN67" s="247">
        <v>-2676529.1378666805</v>
      </c>
      <c r="AO67" s="247">
        <v>-2746628.9833250856</v>
      </c>
      <c r="AP67" s="247">
        <v>-2820068.4939069906</v>
      </c>
      <c r="AQ67" s="247">
        <v>-2896981.2562173335</v>
      </c>
      <c r="AR67" s="247">
        <v>-2977506.2003252553</v>
      </c>
      <c r="AS67" s="247">
        <v>-3061787.8135026558</v>
      </c>
      <c r="AT67" s="247">
        <v>-3149976.3625123161</v>
      </c>
      <c r="AU67" s="247">
        <v>-3242228.1247875257</v>
      </c>
      <c r="AV67" s="247">
        <v>-3338705.6288589071</v>
      </c>
      <c r="AW67" s="247">
        <v>-3439577.9043983067</v>
      </c>
      <c r="AX67" s="247">
        <v>-3545020.7422644459</v>
      </c>
      <c r="AY67" s="247">
        <v>-3655216.9649503939</v>
      </c>
      <c r="AZ67" s="247">
        <v>-3770356.7078489428</v>
      </c>
      <c r="BA67" s="247">
        <v>-3890637.7117685983</v>
      </c>
      <c r="BB67" s="247">
        <v>-4016265.6271502012</v>
      </c>
      <c r="BC67" s="247">
        <v>-4147454.3304522312</v>
      </c>
      <c r="BD67" s="247">
        <v>-4284426.2531915065</v>
      </c>
      <c r="BE67" s="247">
        <v>-4427412.7241455158</v>
      </c>
      <c r="BF67" s="247">
        <v>-4576654.32524285</v>
      </c>
      <c r="BG67" s="247">
        <v>-4732401.2616892401</v>
      </c>
      <c r="BH67" s="247">
        <v>-4894913.7468986483</v>
      </c>
      <c r="BI67" s="247">
        <v>-5064462.4028215976</v>
      </c>
    </row>
    <row r="68" spans="1:61" x14ac:dyDescent="0.25">
      <c r="A68" s="420" t="s">
        <v>264</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1"/>
      <c r="AK68" s="424">
        <v>0</v>
      </c>
      <c r="AL68" s="425"/>
      <c r="AM68" s="247">
        <v>-2007396.3283200006</v>
      </c>
      <c r="AN68" s="247">
        <v>-2087290.7021871363</v>
      </c>
      <c r="AO68" s="247">
        <v>-2170782.3302746224</v>
      </c>
      <c r="AP68" s="247">
        <v>-2257613.6234856076</v>
      </c>
      <c r="AQ68" s="247">
        <v>-2347918.1684250315</v>
      </c>
      <c r="AR68" s="247">
        <v>-2441834.8951620334</v>
      </c>
      <c r="AS68" s="247">
        <v>-2539508.2909685145</v>
      </c>
      <c r="AT68" s="247">
        <v>-2641088.6226072554</v>
      </c>
      <c r="AU68" s="247">
        <v>-2746732.1675115456</v>
      </c>
      <c r="AV68" s="247">
        <v>-2856601.4542120076</v>
      </c>
      <c r="AW68" s="247">
        <v>-2970865.5123804878</v>
      </c>
      <c r="AX68" s="247">
        <v>-3089700.1328757075</v>
      </c>
      <c r="AY68" s="247">
        <v>-3213288.1381907361</v>
      </c>
      <c r="AZ68" s="247">
        <v>-3341819.6637183656</v>
      </c>
      <c r="BA68" s="247">
        <v>-3475492.4502671012</v>
      </c>
      <c r="BB68" s="247">
        <v>-3614512.1482777847</v>
      </c>
      <c r="BC68" s="247">
        <v>-3759092.6342088953</v>
      </c>
      <c r="BD68" s="247">
        <v>-3909456.3395772511</v>
      </c>
      <c r="BE68" s="247">
        <v>-4065834.5931603415</v>
      </c>
      <c r="BF68" s="247">
        <v>-4228467.9768867558</v>
      </c>
      <c r="BG68" s="247">
        <v>-4397606.695962226</v>
      </c>
      <c r="BH68" s="247">
        <v>-4573510.9638007153</v>
      </c>
      <c r="BI68" s="247">
        <v>-4756451.4023527447</v>
      </c>
    </row>
    <row r="69" spans="1:61" x14ac:dyDescent="0.25">
      <c r="A69" s="420" t="s">
        <v>263</v>
      </c>
      <c r="B69" s="421"/>
      <c r="C69" s="421"/>
      <c r="D69" s="421"/>
      <c r="E69" s="421"/>
      <c r="F69" s="421"/>
      <c r="G69" s="421"/>
      <c r="H69" s="421"/>
      <c r="I69" s="421"/>
      <c r="J69" s="421"/>
      <c r="K69" s="421"/>
      <c r="L69" s="421"/>
      <c r="M69" s="421"/>
      <c r="N69" s="421"/>
      <c r="O69" s="421"/>
      <c r="P69" s="421"/>
      <c r="Q69" s="421"/>
      <c r="R69" s="421"/>
      <c r="S69" s="421"/>
      <c r="T69" s="421"/>
      <c r="U69" s="421"/>
      <c r="V69" s="421"/>
      <c r="W69" s="421"/>
      <c r="X69" s="421"/>
      <c r="Y69" s="421"/>
      <c r="Z69" s="421"/>
      <c r="AA69" s="421"/>
      <c r="AB69" s="421"/>
      <c r="AC69" s="421"/>
      <c r="AD69" s="421"/>
      <c r="AE69" s="421"/>
      <c r="AF69" s="421"/>
      <c r="AG69" s="421"/>
      <c r="AH69" s="421"/>
      <c r="AI69" s="421"/>
      <c r="AJ69" s="421"/>
      <c r="AK69" s="424">
        <v>0</v>
      </c>
      <c r="AL69" s="425"/>
      <c r="AM69" s="247">
        <v>0</v>
      </c>
      <c r="AN69" s="247">
        <v>0</v>
      </c>
      <c r="AO69" s="247">
        <v>0</v>
      </c>
      <c r="AP69" s="247">
        <v>0</v>
      </c>
      <c r="AQ69" s="247">
        <v>0</v>
      </c>
      <c r="AR69" s="247">
        <v>0</v>
      </c>
      <c r="AS69" s="247">
        <v>0</v>
      </c>
      <c r="AT69" s="247">
        <v>0</v>
      </c>
      <c r="AU69" s="247">
        <v>0</v>
      </c>
      <c r="AV69" s="247">
        <v>0</v>
      </c>
      <c r="AW69" s="247">
        <v>0</v>
      </c>
      <c r="AX69" s="247">
        <v>0</v>
      </c>
      <c r="AY69" s="247">
        <v>0</v>
      </c>
      <c r="AZ69" s="247">
        <v>0</v>
      </c>
      <c r="BA69" s="247">
        <v>0</v>
      </c>
      <c r="BB69" s="247">
        <v>0</v>
      </c>
      <c r="BC69" s="247">
        <v>0</v>
      </c>
      <c r="BD69" s="247">
        <v>0</v>
      </c>
      <c r="BE69" s="247">
        <v>0</v>
      </c>
      <c r="BF69" s="247">
        <v>0</v>
      </c>
      <c r="BG69" s="247">
        <v>0</v>
      </c>
      <c r="BH69" s="247">
        <v>0</v>
      </c>
      <c r="BI69" s="247">
        <v>0</v>
      </c>
    </row>
    <row r="70" spans="1:61" x14ac:dyDescent="0.25">
      <c r="A70" s="420" t="s">
        <v>462</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24">
        <v>0</v>
      </c>
      <c r="AL70" s="425"/>
      <c r="AM70" s="247">
        <v>0</v>
      </c>
      <c r="AN70" s="247">
        <v>0</v>
      </c>
      <c r="AO70" s="247">
        <v>0</v>
      </c>
      <c r="AP70" s="247">
        <v>0</v>
      </c>
      <c r="AQ70" s="247">
        <v>0</v>
      </c>
      <c r="AR70" s="247">
        <v>0</v>
      </c>
      <c r="AS70" s="247">
        <v>0</v>
      </c>
      <c r="AT70" s="247">
        <v>0</v>
      </c>
      <c r="AU70" s="247">
        <v>0</v>
      </c>
      <c r="AV70" s="247">
        <v>0</v>
      </c>
      <c r="AW70" s="247">
        <v>0</v>
      </c>
      <c r="AX70" s="247">
        <v>0</v>
      </c>
      <c r="AY70" s="247">
        <v>0</v>
      </c>
      <c r="AZ70" s="247">
        <v>0</v>
      </c>
      <c r="BA70" s="247">
        <v>0</v>
      </c>
      <c r="BB70" s="247">
        <v>0</v>
      </c>
      <c r="BC70" s="247">
        <v>0</v>
      </c>
      <c r="BD70" s="247">
        <v>0</v>
      </c>
      <c r="BE70" s="247">
        <v>0</v>
      </c>
      <c r="BF70" s="247">
        <v>0</v>
      </c>
      <c r="BG70" s="247">
        <v>0</v>
      </c>
      <c r="BH70" s="247">
        <v>0</v>
      </c>
      <c r="BI70" s="247">
        <v>0</v>
      </c>
    </row>
    <row r="71" spans="1:61" x14ac:dyDescent="0.25">
      <c r="A71" s="420" t="s">
        <v>462</v>
      </c>
      <c r="B71" s="421"/>
      <c r="C71" s="421"/>
      <c r="D71" s="421"/>
      <c r="E71" s="421"/>
      <c r="F71" s="421"/>
      <c r="G71" s="421"/>
      <c r="H71" s="421"/>
      <c r="I71" s="421"/>
      <c r="J71" s="421"/>
      <c r="K71" s="421"/>
      <c r="L71" s="421"/>
      <c r="M71" s="421"/>
      <c r="N71" s="421"/>
      <c r="O71" s="421"/>
      <c r="P71" s="421"/>
      <c r="Q71" s="421"/>
      <c r="R71" s="421"/>
      <c r="S71" s="421"/>
      <c r="T71" s="421"/>
      <c r="U71" s="421"/>
      <c r="V71" s="421"/>
      <c r="W71" s="421"/>
      <c r="X71" s="421"/>
      <c r="Y71" s="421"/>
      <c r="Z71" s="421"/>
      <c r="AA71" s="421"/>
      <c r="AB71" s="421"/>
      <c r="AC71" s="421"/>
      <c r="AD71" s="421"/>
      <c r="AE71" s="421"/>
      <c r="AF71" s="421"/>
      <c r="AG71" s="421"/>
      <c r="AH71" s="421"/>
      <c r="AI71" s="421"/>
      <c r="AJ71" s="421"/>
      <c r="AK71" s="433"/>
      <c r="AL71" s="434"/>
      <c r="AM71" s="247">
        <v>0</v>
      </c>
      <c r="AN71" s="247">
        <v>0</v>
      </c>
      <c r="AO71" s="247">
        <v>0</v>
      </c>
      <c r="AP71" s="247">
        <v>0</v>
      </c>
      <c r="AQ71" s="247">
        <v>0</v>
      </c>
      <c r="AR71" s="247">
        <v>0</v>
      </c>
      <c r="AS71" s="247">
        <v>0</v>
      </c>
      <c r="AT71" s="247">
        <v>0</v>
      </c>
      <c r="AU71" s="247">
        <v>0</v>
      </c>
      <c r="AV71" s="247">
        <v>0</v>
      </c>
      <c r="AW71" s="247">
        <v>0</v>
      </c>
      <c r="AX71" s="247">
        <v>0</v>
      </c>
      <c r="AY71" s="247">
        <v>0</v>
      </c>
      <c r="AZ71" s="247">
        <v>0</v>
      </c>
      <c r="BA71" s="247">
        <v>0</v>
      </c>
      <c r="BB71" s="247">
        <v>0</v>
      </c>
      <c r="BC71" s="247">
        <v>0</v>
      </c>
      <c r="BD71" s="247">
        <v>0</v>
      </c>
      <c r="BE71" s="247">
        <v>0</v>
      </c>
      <c r="BF71" s="247">
        <v>0</v>
      </c>
      <c r="BG71" s="247">
        <v>0</v>
      </c>
      <c r="BH71" s="247">
        <v>0</v>
      </c>
      <c r="BI71" s="247">
        <v>0</v>
      </c>
    </row>
    <row r="72" spans="1:61" x14ac:dyDescent="0.25">
      <c r="A72" s="420" t="s">
        <v>262</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1"/>
      <c r="AK72" s="433"/>
      <c r="AL72" s="434"/>
      <c r="AM72" s="247">
        <v>-602630.21830862446</v>
      </c>
      <c r="AN72" s="247">
        <v>-589238.435679544</v>
      </c>
      <c r="AO72" s="247">
        <v>-575846.65305046341</v>
      </c>
      <c r="AP72" s="247">
        <v>-562454.87042138283</v>
      </c>
      <c r="AQ72" s="247">
        <v>-549063.08779230225</v>
      </c>
      <c r="AR72" s="247">
        <v>-535671.30516322178</v>
      </c>
      <c r="AS72" s="247">
        <v>-522279.5225341412</v>
      </c>
      <c r="AT72" s="247">
        <v>-508887.73990506073</v>
      </c>
      <c r="AU72" s="247">
        <v>-495495.95727598015</v>
      </c>
      <c r="AV72" s="247">
        <v>-482104.17464689963</v>
      </c>
      <c r="AW72" s="247">
        <v>-468712.39201781905</v>
      </c>
      <c r="AX72" s="247">
        <v>-455320.60938873858</v>
      </c>
      <c r="AY72" s="247">
        <v>-441928.826759658</v>
      </c>
      <c r="AZ72" s="247">
        <v>-428537.04413057741</v>
      </c>
      <c r="BA72" s="247">
        <v>-415145.26150149689</v>
      </c>
      <c r="BB72" s="247">
        <v>-401753.47887241642</v>
      </c>
      <c r="BC72" s="247">
        <v>-388361.69624333584</v>
      </c>
      <c r="BD72" s="247">
        <v>-374969.91361425526</v>
      </c>
      <c r="BE72" s="247">
        <v>-361578.13098517474</v>
      </c>
      <c r="BF72" s="247">
        <v>-348186.34835609421</v>
      </c>
      <c r="BG72" s="247">
        <v>-334794.56572701369</v>
      </c>
      <c r="BH72" s="247">
        <v>-321402.78309793316</v>
      </c>
      <c r="BI72" s="247">
        <v>-308011.00046885258</v>
      </c>
    </row>
    <row r="73" spans="1:61" s="222" customFormat="1" ht="15" x14ac:dyDescent="0.25">
      <c r="A73" s="420" t="s">
        <v>525</v>
      </c>
      <c r="B73" s="421"/>
      <c r="C73" s="421"/>
      <c r="D73" s="421"/>
      <c r="E73" s="421"/>
      <c r="F73" s="421"/>
      <c r="G73" s="421"/>
      <c r="H73" s="421"/>
      <c r="I73" s="421"/>
      <c r="J73" s="421"/>
      <c r="K73" s="421"/>
      <c r="L73" s="421"/>
      <c r="M73" s="421"/>
      <c r="N73" s="421"/>
      <c r="O73" s="421"/>
      <c r="P73" s="421"/>
      <c r="Q73" s="421"/>
      <c r="R73" s="421"/>
      <c r="S73" s="421"/>
      <c r="T73" s="421"/>
      <c r="U73" s="421"/>
      <c r="V73" s="421"/>
      <c r="W73" s="421"/>
      <c r="X73" s="421"/>
      <c r="Y73" s="421"/>
      <c r="Z73" s="421"/>
      <c r="AA73" s="421"/>
      <c r="AB73" s="421"/>
      <c r="AC73" s="421"/>
      <c r="AD73" s="421"/>
      <c r="AE73" s="421"/>
      <c r="AF73" s="421"/>
      <c r="AG73" s="421"/>
      <c r="AH73" s="421"/>
      <c r="AI73" s="421"/>
      <c r="AJ73" s="421"/>
      <c r="AK73" s="422">
        <v>28268816.666666668</v>
      </c>
      <c r="AL73" s="423"/>
      <c r="AM73" s="246">
        <v>5668830.305546375</v>
      </c>
      <c r="AN73" s="246">
        <v>5850693.4224833203</v>
      </c>
      <c r="AO73" s="246">
        <v>6036410.2637999142</v>
      </c>
      <c r="AP73" s="246">
        <v>6226461.9318180094</v>
      </c>
      <c r="AQ73" s="246">
        <v>6420945.0910576666</v>
      </c>
      <c r="AR73" s="246">
        <v>6619957.9428247446</v>
      </c>
      <c r="AS73" s="246">
        <v>6823600.2487223428</v>
      </c>
      <c r="AT73" s="246">
        <v>7031973.3456126824</v>
      </c>
      <c r="AU73" s="246">
        <v>7245180.0805124734</v>
      </c>
      <c r="AV73" s="246">
        <v>7463324.8311410919</v>
      </c>
      <c r="AW73" s="246">
        <v>7661111.4343016949</v>
      </c>
      <c r="AX73" s="246">
        <v>7888689.266181387</v>
      </c>
      <c r="AY73" s="246">
        <v>8121504.3435121085</v>
      </c>
      <c r="AZ73" s="246">
        <v>8359666.2509927256</v>
      </c>
      <c r="BA73" s="246">
        <v>8603285.939152237</v>
      </c>
      <c r="BB73" s="246">
        <v>8852475.727853965</v>
      </c>
      <c r="BC73" s="246">
        <v>9107349.27396027</v>
      </c>
      <c r="BD73" s="246">
        <v>9368021.4553293288</v>
      </c>
      <c r="BE73" s="246">
        <v>9634608.4073461518</v>
      </c>
      <c r="BF73" s="246">
        <v>9907227.4510821477</v>
      </c>
      <c r="BG73" s="246">
        <v>10151858.748844096</v>
      </c>
      <c r="BH73" s="246">
        <v>10435874.066784687</v>
      </c>
      <c r="BI73" s="246">
        <v>10726249.036061738</v>
      </c>
    </row>
    <row r="74" spans="1:61" x14ac:dyDescent="0.25">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4">
        <v>0</v>
      </c>
      <c r="AL74" s="425"/>
      <c r="AM74" s="247">
        <v>-1217434.7844618675</v>
      </c>
      <c r="AN74" s="247">
        <v>-1217434.7844618675</v>
      </c>
      <c r="AO74" s="247">
        <v>-1217434.7844618675</v>
      </c>
      <c r="AP74" s="247">
        <v>-1217434.7844618675</v>
      </c>
      <c r="AQ74" s="247">
        <v>-1217434.7844618675</v>
      </c>
      <c r="AR74" s="247">
        <v>-1217434.7844618675</v>
      </c>
      <c r="AS74" s="247">
        <v>-1217434.7844618675</v>
      </c>
      <c r="AT74" s="247">
        <v>-1217434.7844618675</v>
      </c>
      <c r="AU74" s="247">
        <v>-1217434.7844618675</v>
      </c>
      <c r="AV74" s="247">
        <v>-1217434.7844618675</v>
      </c>
      <c r="AW74" s="247">
        <v>-1217434.7844618675</v>
      </c>
      <c r="AX74" s="247">
        <v>-1217434.7844618675</v>
      </c>
      <c r="AY74" s="247">
        <v>-1217434.7844618675</v>
      </c>
      <c r="AZ74" s="247">
        <v>-1217434.7844618675</v>
      </c>
      <c r="BA74" s="247">
        <v>-1217434.7844618675</v>
      </c>
      <c r="BB74" s="247">
        <v>-1217434.7844618675</v>
      </c>
      <c r="BC74" s="247">
        <v>-1217434.7844618675</v>
      </c>
      <c r="BD74" s="247">
        <v>-1217434.7844618675</v>
      </c>
      <c r="BE74" s="247">
        <v>-1217434.7844618675</v>
      </c>
      <c r="BF74" s="247">
        <v>-1217434.7844618675</v>
      </c>
      <c r="BG74" s="247">
        <v>-1217434.7844618675</v>
      </c>
      <c r="BH74" s="247">
        <v>-1217434.7844618675</v>
      </c>
      <c r="BI74" s="247">
        <v>-1217434.7844618675</v>
      </c>
    </row>
    <row r="75" spans="1:61" s="222" customFormat="1" ht="15" x14ac:dyDescent="0.25">
      <c r="A75" s="420" t="s">
        <v>526</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1"/>
      <c r="AK75" s="422">
        <v>28268816.666666668</v>
      </c>
      <c r="AL75" s="423"/>
      <c r="AM75" s="246">
        <v>4451395.5210845079</v>
      </c>
      <c r="AN75" s="246">
        <v>4633258.6380214524</v>
      </c>
      <c r="AO75" s="246">
        <v>4818975.4793380462</v>
      </c>
      <c r="AP75" s="246">
        <v>5009027.1473561414</v>
      </c>
      <c r="AQ75" s="246">
        <v>5203510.3065957986</v>
      </c>
      <c r="AR75" s="246">
        <v>5402523.1583628766</v>
      </c>
      <c r="AS75" s="246">
        <v>5606165.4642604757</v>
      </c>
      <c r="AT75" s="246">
        <v>5814538.5611508153</v>
      </c>
      <c r="AU75" s="246">
        <v>6027745.2960506063</v>
      </c>
      <c r="AV75" s="246">
        <v>6245890.0466792248</v>
      </c>
      <c r="AW75" s="246">
        <v>6443676.6498398278</v>
      </c>
      <c r="AX75" s="246">
        <v>6671254.4817195199</v>
      </c>
      <c r="AY75" s="246">
        <v>6904069.5590502415</v>
      </c>
      <c r="AZ75" s="246">
        <v>7142231.4665308576</v>
      </c>
      <c r="BA75" s="246">
        <v>7385851.15469037</v>
      </c>
      <c r="BB75" s="246">
        <v>7635040.9433920979</v>
      </c>
      <c r="BC75" s="246">
        <v>7889914.4894984029</v>
      </c>
      <c r="BD75" s="246">
        <v>8150586.6708674617</v>
      </c>
      <c r="BE75" s="246">
        <v>8417173.6228842847</v>
      </c>
      <c r="BF75" s="246">
        <v>8689792.6666202806</v>
      </c>
      <c r="BG75" s="246">
        <v>8934423.9643822294</v>
      </c>
      <c r="BH75" s="246">
        <v>9218439.2823228203</v>
      </c>
      <c r="BI75" s="246">
        <v>9508814.2515998706</v>
      </c>
    </row>
    <row r="76" spans="1:61" x14ac:dyDescent="0.25">
      <c r="A76" s="420" t="s">
        <v>257</v>
      </c>
      <c r="B76" s="421"/>
      <c r="C76" s="421"/>
      <c r="D76" s="421"/>
      <c r="E76" s="421"/>
      <c r="F76" s="421"/>
      <c r="G76" s="421"/>
      <c r="H76" s="421"/>
      <c r="I76" s="421"/>
      <c r="J76" s="421"/>
      <c r="K76" s="421"/>
      <c r="L76" s="421"/>
      <c r="M76" s="421"/>
      <c r="N76" s="421"/>
      <c r="O76" s="421"/>
      <c r="P76" s="421"/>
      <c r="Q76" s="421"/>
      <c r="R76" s="421"/>
      <c r="S76" s="421"/>
      <c r="T76" s="421"/>
      <c r="U76" s="421"/>
      <c r="V76" s="421"/>
      <c r="W76" s="421"/>
      <c r="X76" s="421"/>
      <c r="Y76" s="421"/>
      <c r="Z76" s="421"/>
      <c r="AA76" s="421"/>
      <c r="AB76" s="421"/>
      <c r="AC76" s="421"/>
      <c r="AD76" s="421"/>
      <c r="AE76" s="421"/>
      <c r="AF76" s="421"/>
      <c r="AG76" s="421"/>
      <c r="AH76" s="421"/>
      <c r="AI76" s="421"/>
      <c r="AJ76" s="421"/>
      <c r="AK76" s="424">
        <v>0</v>
      </c>
      <c r="AL76" s="425"/>
      <c r="AM76" s="247">
        <v>0</v>
      </c>
      <c r="AN76" s="247">
        <v>0</v>
      </c>
      <c r="AO76" s="247">
        <v>0</v>
      </c>
      <c r="AP76" s="247">
        <v>0</v>
      </c>
      <c r="AQ76" s="247">
        <v>0</v>
      </c>
      <c r="AR76" s="247">
        <v>0</v>
      </c>
      <c r="AS76" s="247">
        <v>0</v>
      </c>
      <c r="AT76" s="247">
        <v>0</v>
      </c>
      <c r="AU76" s="247">
        <v>0</v>
      </c>
      <c r="AV76" s="247">
        <v>0</v>
      </c>
      <c r="AW76" s="247">
        <v>0</v>
      </c>
      <c r="AX76" s="247">
        <v>0</v>
      </c>
      <c r="AY76" s="247">
        <v>0</v>
      </c>
      <c r="AZ76" s="247">
        <v>0</v>
      </c>
      <c r="BA76" s="247">
        <v>0</v>
      </c>
      <c r="BB76" s="247">
        <v>0</v>
      </c>
      <c r="BC76" s="247">
        <v>0</v>
      </c>
      <c r="BD76" s="247">
        <v>0</v>
      </c>
      <c r="BE76" s="247">
        <v>0</v>
      </c>
      <c r="BF76" s="247">
        <v>0</v>
      </c>
      <c r="BG76" s="247">
        <v>0</v>
      </c>
      <c r="BH76" s="247">
        <v>0</v>
      </c>
      <c r="BI76" s="247">
        <v>0</v>
      </c>
    </row>
    <row r="77" spans="1:61" s="222" customFormat="1" ht="15" x14ac:dyDescent="0.25">
      <c r="A77" s="420" t="s">
        <v>261</v>
      </c>
      <c r="B77" s="421"/>
      <c r="C77" s="421"/>
      <c r="D77" s="421"/>
      <c r="E77" s="421"/>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421"/>
      <c r="AF77" s="421"/>
      <c r="AG77" s="421"/>
      <c r="AH77" s="421"/>
      <c r="AI77" s="421"/>
      <c r="AJ77" s="421"/>
      <c r="AK77" s="422">
        <v>28268816.666666668</v>
      </c>
      <c r="AL77" s="423"/>
      <c r="AM77" s="246">
        <v>4451395.5210845079</v>
      </c>
      <c r="AN77" s="246">
        <v>4633258.6380214524</v>
      </c>
      <c r="AO77" s="246">
        <v>4818975.4793380462</v>
      </c>
      <c r="AP77" s="246">
        <v>5009027.1473561414</v>
      </c>
      <c r="AQ77" s="246">
        <v>5203510.3065957986</v>
      </c>
      <c r="AR77" s="246">
        <v>5402523.1583628766</v>
      </c>
      <c r="AS77" s="246">
        <v>5606165.4642604757</v>
      </c>
      <c r="AT77" s="246">
        <v>5814538.5611508153</v>
      </c>
      <c r="AU77" s="246">
        <v>6027745.2960506063</v>
      </c>
      <c r="AV77" s="246">
        <v>6245890.0466792248</v>
      </c>
      <c r="AW77" s="246">
        <v>6443676.6498398278</v>
      </c>
      <c r="AX77" s="246">
        <v>6671254.4817195199</v>
      </c>
      <c r="AY77" s="246">
        <v>6904069.5590502415</v>
      </c>
      <c r="AZ77" s="246">
        <v>7142231.4665308576</v>
      </c>
      <c r="BA77" s="246">
        <v>7385851.15469037</v>
      </c>
      <c r="BB77" s="246">
        <v>7635040.9433920979</v>
      </c>
      <c r="BC77" s="246">
        <v>7889914.4894984029</v>
      </c>
      <c r="BD77" s="246">
        <v>8150586.6708674617</v>
      </c>
      <c r="BE77" s="246">
        <v>8417173.6228842847</v>
      </c>
      <c r="BF77" s="246">
        <v>8689792.6666202806</v>
      </c>
      <c r="BG77" s="246">
        <v>8934423.9643822294</v>
      </c>
      <c r="BH77" s="246">
        <v>9218439.2823228203</v>
      </c>
      <c r="BI77" s="246">
        <v>9508814.2515998706</v>
      </c>
    </row>
    <row r="78" spans="1:61" s="287" customFormat="1" x14ac:dyDescent="0.25">
      <c r="A78" s="435" t="s">
        <v>256</v>
      </c>
      <c r="B78" s="436"/>
      <c r="C78" s="436"/>
      <c r="D78" s="436"/>
      <c r="E78" s="436"/>
      <c r="F78" s="436"/>
      <c r="G78" s="436"/>
      <c r="H78" s="436"/>
      <c r="I78" s="436"/>
      <c r="J78" s="436"/>
      <c r="K78" s="436"/>
      <c r="L78" s="436"/>
      <c r="M78" s="436"/>
      <c r="N78" s="436"/>
      <c r="O78" s="436"/>
      <c r="P78" s="436"/>
      <c r="Q78" s="436"/>
      <c r="R78" s="436"/>
      <c r="S78" s="436"/>
      <c r="T78" s="436"/>
      <c r="U78" s="436"/>
      <c r="V78" s="436"/>
      <c r="W78" s="436"/>
      <c r="X78" s="436"/>
      <c r="Y78" s="436"/>
      <c r="Z78" s="436"/>
      <c r="AA78" s="436"/>
      <c r="AB78" s="436"/>
      <c r="AC78" s="436"/>
      <c r="AD78" s="436"/>
      <c r="AE78" s="436"/>
      <c r="AF78" s="436"/>
      <c r="AG78" s="436"/>
      <c r="AH78" s="436"/>
      <c r="AI78" s="436"/>
      <c r="AJ78" s="436"/>
      <c r="AK78" s="437"/>
      <c r="AL78" s="438"/>
      <c r="AM78" s="254">
        <v>-1112848.880271127</v>
      </c>
      <c r="AN78" s="254">
        <v>-1158314.6595053631</v>
      </c>
      <c r="AO78" s="254">
        <v>-1204743.8698345115</v>
      </c>
      <c r="AP78" s="254">
        <v>-1252256.7868390353</v>
      </c>
      <c r="AQ78" s="254">
        <v>-1300877.5766489496</v>
      </c>
      <c r="AR78" s="254">
        <v>-1350630.7895907192</v>
      </c>
      <c r="AS78" s="254">
        <v>-1401541.3660651189</v>
      </c>
      <c r="AT78" s="254">
        <v>-1453634.6402877038</v>
      </c>
      <c r="AU78" s="254">
        <v>-1506936.3240126516</v>
      </c>
      <c r="AV78" s="254">
        <v>-1561472.5116698062</v>
      </c>
      <c r="AW78" s="254">
        <v>-1610919.1624599569</v>
      </c>
      <c r="AX78" s="254">
        <v>-1667813.62042988</v>
      </c>
      <c r="AY78" s="254">
        <v>-1726017.3897625604</v>
      </c>
      <c r="AZ78" s="254">
        <v>-1785557.8666327144</v>
      </c>
      <c r="BA78" s="254">
        <v>-1846462.7886725925</v>
      </c>
      <c r="BB78" s="254">
        <v>-1908760.2358480245</v>
      </c>
      <c r="BC78" s="254">
        <v>-1972478.6223746007</v>
      </c>
      <c r="BD78" s="254">
        <v>-2037646.6677168654</v>
      </c>
      <c r="BE78" s="254">
        <v>-2104293.4057210712</v>
      </c>
      <c r="BF78" s="254">
        <v>-2172448.1666550701</v>
      </c>
      <c r="BG78" s="254">
        <v>-2233605.9910955573</v>
      </c>
      <c r="BH78" s="254">
        <v>-2304609.8205807051</v>
      </c>
      <c r="BI78" s="254">
        <v>-2377203.5628999677</v>
      </c>
    </row>
    <row r="79" spans="1:61" ht="16.5" thickBot="1" x14ac:dyDescent="0.3">
      <c r="A79" s="439" t="s">
        <v>260</v>
      </c>
      <c r="B79" s="440"/>
      <c r="C79" s="440"/>
      <c r="D79" s="440"/>
      <c r="E79" s="440"/>
      <c r="F79" s="440"/>
      <c r="G79" s="440"/>
      <c r="H79" s="440"/>
      <c r="I79" s="440"/>
      <c r="J79" s="440"/>
      <c r="K79" s="440"/>
      <c r="L79" s="440"/>
      <c r="M79" s="440"/>
      <c r="N79" s="440"/>
      <c r="O79" s="440"/>
      <c r="P79" s="440"/>
      <c r="Q79" s="440"/>
      <c r="R79" s="440"/>
      <c r="S79" s="440"/>
      <c r="T79" s="440"/>
      <c r="U79" s="440"/>
      <c r="V79" s="440"/>
      <c r="W79" s="440"/>
      <c r="X79" s="440"/>
      <c r="Y79" s="440"/>
      <c r="Z79" s="440"/>
      <c r="AA79" s="440"/>
      <c r="AB79" s="440"/>
      <c r="AC79" s="440"/>
      <c r="AD79" s="440"/>
      <c r="AE79" s="440"/>
      <c r="AF79" s="440"/>
      <c r="AG79" s="440"/>
      <c r="AH79" s="440"/>
      <c r="AI79" s="440"/>
      <c r="AJ79" s="440"/>
      <c r="AK79" s="441">
        <v>28268816.666666668</v>
      </c>
      <c r="AL79" s="442"/>
      <c r="AM79" s="248">
        <v>3338546.6408133809</v>
      </c>
      <c r="AN79" s="248">
        <v>3474943.9785160893</v>
      </c>
      <c r="AO79" s="248">
        <v>3614231.6095035346</v>
      </c>
      <c r="AP79" s="248">
        <v>3756770.360517106</v>
      </c>
      <c r="AQ79" s="248">
        <v>3902632.7299468489</v>
      </c>
      <c r="AR79" s="248">
        <v>4051892.3687721575</v>
      </c>
      <c r="AS79" s="248">
        <v>4204624.0981953572</v>
      </c>
      <c r="AT79" s="248">
        <v>4360903.9208631115</v>
      </c>
      <c r="AU79" s="248">
        <v>4520808.9720379543</v>
      </c>
      <c r="AV79" s="248">
        <v>4684417.5350094186</v>
      </c>
      <c r="AW79" s="248">
        <v>4832757.4873798713</v>
      </c>
      <c r="AX79" s="248">
        <v>5003440.86128964</v>
      </c>
      <c r="AY79" s="248">
        <v>5178052.1692876816</v>
      </c>
      <c r="AZ79" s="248">
        <v>5356673.5998981427</v>
      </c>
      <c r="BA79" s="248">
        <v>5539388.3660177775</v>
      </c>
      <c r="BB79" s="248">
        <v>5726280.7075440735</v>
      </c>
      <c r="BC79" s="248">
        <v>5917435.8671238022</v>
      </c>
      <c r="BD79" s="248">
        <v>6112940.0031505963</v>
      </c>
      <c r="BE79" s="248">
        <v>6312880.2171632135</v>
      </c>
      <c r="BF79" s="248">
        <v>6517344.4999652104</v>
      </c>
      <c r="BG79" s="248">
        <v>6700817.9732866716</v>
      </c>
      <c r="BH79" s="248">
        <v>6913829.4617421152</v>
      </c>
      <c r="BI79" s="248">
        <v>7131610.688699903</v>
      </c>
    </row>
    <row r="80" spans="1:61" s="251" customFormat="1" ht="16.5" thickBot="1" x14ac:dyDescent="0.3">
      <c r="A80" s="249"/>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445">
        <v>0</v>
      </c>
      <c r="AL80" s="445"/>
      <c r="AM80" s="250">
        <v>1</v>
      </c>
      <c r="AN80" s="250">
        <v>2</v>
      </c>
      <c r="AO80" s="250">
        <v>3</v>
      </c>
      <c r="AP80" s="250">
        <v>4</v>
      </c>
      <c r="AQ80" s="250">
        <v>5</v>
      </c>
      <c r="AR80" s="250">
        <v>6</v>
      </c>
      <c r="AS80" s="250">
        <v>7</v>
      </c>
      <c r="AT80" s="250">
        <v>8</v>
      </c>
      <c r="AU80" s="250">
        <v>9</v>
      </c>
      <c r="AV80" s="250">
        <v>10</v>
      </c>
      <c r="AW80" s="250">
        <v>11</v>
      </c>
      <c r="AX80" s="250">
        <v>12</v>
      </c>
      <c r="AY80" s="250">
        <v>13</v>
      </c>
      <c r="AZ80" s="250">
        <v>14</v>
      </c>
      <c r="BA80" s="250">
        <v>15</v>
      </c>
      <c r="BB80" s="250">
        <v>16</v>
      </c>
      <c r="BC80" s="250">
        <v>17</v>
      </c>
      <c r="BD80" s="250">
        <v>18</v>
      </c>
      <c r="BE80" s="250">
        <v>19</v>
      </c>
      <c r="BF80" s="250">
        <v>20</v>
      </c>
      <c r="BG80" s="250">
        <v>21</v>
      </c>
      <c r="BH80" s="250">
        <v>22</v>
      </c>
      <c r="BI80" s="250">
        <v>23</v>
      </c>
    </row>
    <row r="81" spans="1:61" x14ac:dyDescent="0.25">
      <c r="A81" s="418" t="s">
        <v>259</v>
      </c>
      <c r="B81" s="419"/>
      <c r="C81" s="419"/>
      <c r="D81" s="419"/>
      <c r="E81" s="419"/>
      <c r="F81" s="419"/>
      <c r="G81" s="419"/>
      <c r="H81" s="419"/>
      <c r="I81" s="419"/>
      <c r="J81" s="419"/>
      <c r="K81" s="419"/>
      <c r="L81" s="419"/>
      <c r="M81" s="419"/>
      <c r="N81" s="419"/>
      <c r="O81" s="419"/>
      <c r="P81" s="419"/>
      <c r="Q81" s="419"/>
      <c r="R81" s="419"/>
      <c r="S81" s="419"/>
      <c r="T81" s="419"/>
      <c r="U81" s="419"/>
      <c r="V81" s="419"/>
      <c r="W81" s="419"/>
      <c r="X81" s="419"/>
      <c r="Y81" s="419"/>
      <c r="Z81" s="419"/>
      <c r="AA81" s="419"/>
      <c r="AB81" s="419"/>
      <c r="AC81" s="419"/>
      <c r="AD81" s="419"/>
      <c r="AE81" s="419"/>
      <c r="AF81" s="419"/>
      <c r="AG81" s="419"/>
      <c r="AH81" s="419"/>
      <c r="AI81" s="419"/>
      <c r="AJ81" s="419"/>
      <c r="AK81" s="407">
        <v>2027</v>
      </c>
      <c r="AL81" s="400"/>
      <c r="AM81" s="286">
        <v>2028</v>
      </c>
      <c r="AN81" s="286">
        <v>2029</v>
      </c>
      <c r="AO81" s="286">
        <v>2030</v>
      </c>
      <c r="AP81" s="286">
        <v>2031</v>
      </c>
      <c r="AQ81" s="286">
        <v>2032</v>
      </c>
      <c r="AR81" s="286">
        <v>2033</v>
      </c>
      <c r="AS81" s="286">
        <v>2034</v>
      </c>
      <c r="AT81" s="286">
        <v>2035</v>
      </c>
      <c r="AU81" s="286">
        <v>2036</v>
      </c>
      <c r="AV81" s="286">
        <v>2037</v>
      </c>
      <c r="AW81" s="286">
        <v>2038</v>
      </c>
      <c r="AX81" s="286">
        <v>2039</v>
      </c>
      <c r="AY81" s="286">
        <v>2040</v>
      </c>
      <c r="AZ81" s="286">
        <v>2041</v>
      </c>
      <c r="BA81" s="286">
        <v>2042</v>
      </c>
      <c r="BB81" s="286">
        <v>2043</v>
      </c>
      <c r="BC81" s="286">
        <v>2044</v>
      </c>
      <c r="BD81" s="286">
        <v>2045</v>
      </c>
      <c r="BE81" s="286">
        <v>2046</v>
      </c>
      <c r="BF81" s="286">
        <v>2047</v>
      </c>
      <c r="BG81" s="286">
        <v>2048</v>
      </c>
      <c r="BH81" s="286">
        <v>2049</v>
      </c>
      <c r="BI81" s="286">
        <v>2050</v>
      </c>
    </row>
    <row r="82" spans="1:61" s="222" customFormat="1" ht="15" x14ac:dyDescent="0.25">
      <c r="A82" s="420" t="s">
        <v>526</v>
      </c>
      <c r="B82" s="421"/>
      <c r="C82" s="421"/>
      <c r="D82" s="421"/>
      <c r="E82" s="421"/>
      <c r="F82" s="421"/>
      <c r="G82" s="421"/>
      <c r="H82" s="421"/>
      <c r="I82" s="421"/>
      <c r="J82" s="421"/>
      <c r="K82" s="421"/>
      <c r="L82" s="421"/>
      <c r="M82" s="421"/>
      <c r="N82" s="421"/>
      <c r="O82" s="421"/>
      <c r="P82" s="421"/>
      <c r="Q82" s="421"/>
      <c r="R82" s="421"/>
      <c r="S82" s="421"/>
      <c r="T82" s="421"/>
      <c r="U82" s="421"/>
      <c r="V82" s="421"/>
      <c r="W82" s="421"/>
      <c r="X82" s="421"/>
      <c r="Y82" s="421"/>
      <c r="Z82" s="421"/>
      <c r="AA82" s="421"/>
      <c r="AB82" s="421"/>
      <c r="AC82" s="421"/>
      <c r="AD82" s="421"/>
      <c r="AE82" s="421"/>
      <c r="AF82" s="421"/>
      <c r="AG82" s="421"/>
      <c r="AH82" s="421"/>
      <c r="AI82" s="421"/>
      <c r="AJ82" s="421"/>
      <c r="AK82" s="422">
        <v>28268816.666666668</v>
      </c>
      <c r="AL82" s="423"/>
      <c r="AM82" s="246">
        <v>4451395.5210845079</v>
      </c>
      <c r="AN82" s="246">
        <v>4633258.6380214524</v>
      </c>
      <c r="AO82" s="246">
        <v>4818975.4793380462</v>
      </c>
      <c r="AP82" s="246">
        <v>5009027.1473561414</v>
      </c>
      <c r="AQ82" s="246">
        <v>5203510.3065957986</v>
      </c>
      <c r="AR82" s="246">
        <v>5402523.1583628766</v>
      </c>
      <c r="AS82" s="246">
        <v>5606165.4642604757</v>
      </c>
      <c r="AT82" s="246">
        <v>5814538.5611508153</v>
      </c>
      <c r="AU82" s="246">
        <v>6027745.2960506063</v>
      </c>
      <c r="AV82" s="246">
        <v>6245890.0466792248</v>
      </c>
      <c r="AW82" s="246">
        <v>6443676.6498398278</v>
      </c>
      <c r="AX82" s="246">
        <v>6671254.4817195199</v>
      </c>
      <c r="AY82" s="246">
        <v>6904069.5590502415</v>
      </c>
      <c r="AZ82" s="246">
        <v>7142231.4665308576</v>
      </c>
      <c r="BA82" s="246">
        <v>7385851.15469037</v>
      </c>
      <c r="BB82" s="246">
        <v>7635040.9433920979</v>
      </c>
      <c r="BC82" s="246">
        <v>7889914.4894984029</v>
      </c>
      <c r="BD82" s="246">
        <v>8150586.6708674617</v>
      </c>
      <c r="BE82" s="246">
        <v>8417173.6228842847</v>
      </c>
      <c r="BF82" s="246">
        <v>8689792.6666202806</v>
      </c>
      <c r="BG82" s="246">
        <v>8934423.9643822294</v>
      </c>
      <c r="BH82" s="246">
        <v>9218439.2823228203</v>
      </c>
      <c r="BI82" s="246">
        <v>9508814.2515998706</v>
      </c>
    </row>
    <row r="83" spans="1:61" x14ac:dyDescent="0.25">
      <c r="A83" s="420" t="s">
        <v>258</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24">
        <v>0</v>
      </c>
      <c r="AL83" s="425"/>
      <c r="AM83" s="247">
        <v>1217434.7844618675</v>
      </c>
      <c r="AN83" s="247">
        <v>1217434.7844618675</v>
      </c>
      <c r="AO83" s="247">
        <v>1217434.7844618675</v>
      </c>
      <c r="AP83" s="247">
        <v>1217434.7844618675</v>
      </c>
      <c r="AQ83" s="247">
        <v>1217434.7844618675</v>
      </c>
      <c r="AR83" s="247">
        <v>1217434.7844618675</v>
      </c>
      <c r="AS83" s="247">
        <v>1217434.7844618675</v>
      </c>
      <c r="AT83" s="247">
        <v>1217434.7844618675</v>
      </c>
      <c r="AU83" s="247">
        <v>1217434.7844618675</v>
      </c>
      <c r="AV83" s="247">
        <v>1217434.7844618675</v>
      </c>
      <c r="AW83" s="247">
        <v>1217434.7844618675</v>
      </c>
      <c r="AX83" s="247">
        <v>1217434.7844618675</v>
      </c>
      <c r="AY83" s="247">
        <v>1217434.7844618675</v>
      </c>
      <c r="AZ83" s="247">
        <v>1217434.7844618675</v>
      </c>
      <c r="BA83" s="247">
        <v>1217434.7844618675</v>
      </c>
      <c r="BB83" s="247">
        <v>1217434.7844618675</v>
      </c>
      <c r="BC83" s="247">
        <v>1217434.7844618675</v>
      </c>
      <c r="BD83" s="247">
        <v>1217434.7844618675</v>
      </c>
      <c r="BE83" s="247">
        <v>1217434.7844618675</v>
      </c>
      <c r="BF83" s="247">
        <v>1217434.7844618675</v>
      </c>
      <c r="BG83" s="247">
        <v>1217434.7844618675</v>
      </c>
      <c r="BH83" s="247">
        <v>1217434.7844618675</v>
      </c>
      <c r="BI83" s="247">
        <v>1217434.7844618675</v>
      </c>
    </row>
    <row r="84" spans="1:61" x14ac:dyDescent="0.25">
      <c r="A84" s="420" t="s">
        <v>257</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24">
        <v>0</v>
      </c>
      <c r="AL84" s="425"/>
      <c r="AM84" s="247">
        <v>0</v>
      </c>
      <c r="AN84" s="247">
        <v>0</v>
      </c>
      <c r="AO84" s="247">
        <v>0</v>
      </c>
      <c r="AP84" s="247">
        <v>0</v>
      </c>
      <c r="AQ84" s="247">
        <v>0</v>
      </c>
      <c r="AR84" s="247">
        <v>0</v>
      </c>
      <c r="AS84" s="247">
        <v>0</v>
      </c>
      <c r="AT84" s="247">
        <v>0</v>
      </c>
      <c r="AU84" s="247">
        <v>0</v>
      </c>
      <c r="AV84" s="247">
        <v>0</v>
      </c>
      <c r="AW84" s="247">
        <v>0</v>
      </c>
      <c r="AX84" s="247">
        <v>0</v>
      </c>
      <c r="AY84" s="247">
        <v>0</v>
      </c>
      <c r="AZ84" s="247">
        <v>0</v>
      </c>
      <c r="BA84" s="247">
        <v>0</v>
      </c>
      <c r="BB84" s="247">
        <v>0</v>
      </c>
      <c r="BC84" s="247">
        <v>0</v>
      </c>
      <c r="BD84" s="247">
        <v>0</v>
      </c>
      <c r="BE84" s="247">
        <v>0</v>
      </c>
      <c r="BF84" s="247">
        <v>0</v>
      </c>
      <c r="BG84" s="247">
        <v>0</v>
      </c>
      <c r="BH84" s="247">
        <v>0</v>
      </c>
      <c r="BI84" s="247">
        <v>0</v>
      </c>
    </row>
    <row r="85" spans="1:61" s="287" customFormat="1" x14ac:dyDescent="0.25">
      <c r="A85" s="435" t="s">
        <v>256</v>
      </c>
      <c r="B85" s="436"/>
      <c r="C85" s="436"/>
      <c r="D85" s="436"/>
      <c r="E85" s="436"/>
      <c r="F85" s="436"/>
      <c r="G85" s="436"/>
      <c r="H85" s="436"/>
      <c r="I85" s="436"/>
      <c r="J85" s="436"/>
      <c r="K85" s="436"/>
      <c r="L85" s="436"/>
      <c r="M85" s="436"/>
      <c r="N85" s="436"/>
      <c r="O85" s="436"/>
      <c r="P85" s="436"/>
      <c r="Q85" s="436"/>
      <c r="R85" s="436"/>
      <c r="S85" s="436"/>
      <c r="T85" s="436"/>
      <c r="U85" s="436"/>
      <c r="V85" s="436"/>
      <c r="W85" s="436"/>
      <c r="X85" s="436"/>
      <c r="Y85" s="436"/>
      <c r="Z85" s="436"/>
      <c r="AA85" s="436"/>
      <c r="AB85" s="436"/>
      <c r="AC85" s="436"/>
      <c r="AD85" s="436"/>
      <c r="AE85" s="436"/>
      <c r="AF85" s="436"/>
      <c r="AG85" s="436"/>
      <c r="AH85" s="436"/>
      <c r="AI85" s="436"/>
      <c r="AJ85" s="436"/>
      <c r="AK85" s="443">
        <v>0</v>
      </c>
      <c r="AL85" s="444"/>
      <c r="AM85" s="254">
        <v>-1112848.880271127</v>
      </c>
      <c r="AN85" s="254">
        <v>-1158314.6595053631</v>
      </c>
      <c r="AO85" s="254">
        <v>-1204743.8698345115</v>
      </c>
      <c r="AP85" s="254">
        <v>-1252256.7868390353</v>
      </c>
      <c r="AQ85" s="254">
        <v>-1300877.5766489496</v>
      </c>
      <c r="AR85" s="254">
        <v>-1350630.7895907192</v>
      </c>
      <c r="AS85" s="254">
        <v>-1401541.3660651194</v>
      </c>
      <c r="AT85" s="254">
        <v>-1453634.6402877048</v>
      </c>
      <c r="AU85" s="254">
        <v>-1506936.324012652</v>
      </c>
      <c r="AV85" s="254">
        <v>-1561472.5116698071</v>
      </c>
      <c r="AW85" s="254">
        <v>-1610919.1624599565</v>
      </c>
      <c r="AX85" s="254">
        <v>-1667813.6204298791</v>
      </c>
      <c r="AY85" s="254">
        <v>-1726017.3897625618</v>
      </c>
      <c r="AZ85" s="254">
        <v>-1785557.8666327149</v>
      </c>
      <c r="BA85" s="254">
        <v>-1846462.7886725925</v>
      </c>
      <c r="BB85" s="254">
        <v>-1908760.2358480245</v>
      </c>
      <c r="BC85" s="254">
        <v>-1972478.6223746017</v>
      </c>
      <c r="BD85" s="254">
        <v>-2037646.6677168645</v>
      </c>
      <c r="BE85" s="254">
        <v>-2104293.4057210721</v>
      </c>
      <c r="BF85" s="254">
        <v>-2172448.1666550711</v>
      </c>
      <c r="BG85" s="254">
        <v>-2233605.9910955541</v>
      </c>
      <c r="BH85" s="254">
        <v>-2304609.820580706</v>
      </c>
      <c r="BI85" s="254">
        <v>-2377203.5628999695</v>
      </c>
    </row>
    <row r="86" spans="1:61" x14ac:dyDescent="0.25">
      <c r="A86" s="420" t="s">
        <v>255</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1"/>
      <c r="AK86" s="443">
        <v>0</v>
      </c>
      <c r="AL86" s="444"/>
      <c r="AM86" s="254">
        <v>0</v>
      </c>
      <c r="AN86" s="254"/>
      <c r="AO86" s="254"/>
      <c r="AP86" s="254"/>
      <c r="AQ86" s="254"/>
      <c r="AR86" s="254"/>
      <c r="AS86" s="254"/>
      <c r="AT86" s="254"/>
      <c r="AU86" s="254"/>
      <c r="AV86" s="254"/>
      <c r="AW86" s="254"/>
      <c r="AX86" s="254"/>
      <c r="AY86" s="254"/>
      <c r="AZ86" s="254"/>
      <c r="BA86" s="254"/>
      <c r="BB86" s="254"/>
      <c r="BC86" s="254"/>
      <c r="BD86" s="254"/>
      <c r="BE86" s="254"/>
      <c r="BF86" s="254"/>
      <c r="BG86" s="254"/>
      <c r="BH86" s="254"/>
      <c r="BI86" s="254"/>
    </row>
    <row r="87" spans="1:61" x14ac:dyDescent="0.25">
      <c r="A87" s="420" t="s">
        <v>254</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1"/>
      <c r="AK87" s="424">
        <v>0</v>
      </c>
      <c r="AL87" s="425"/>
      <c r="AM87" s="247">
        <v>0</v>
      </c>
      <c r="AN87" s="247">
        <v>0</v>
      </c>
      <c r="AO87" s="247">
        <v>0</v>
      </c>
      <c r="AP87" s="247">
        <v>0</v>
      </c>
      <c r="AQ87" s="247">
        <v>0</v>
      </c>
      <c r="AR87" s="247">
        <v>0</v>
      </c>
      <c r="AS87" s="247">
        <v>0</v>
      </c>
      <c r="AT87" s="247">
        <v>0</v>
      </c>
      <c r="AU87" s="247">
        <v>0</v>
      </c>
      <c r="AV87" s="247">
        <v>0</v>
      </c>
      <c r="AW87" s="247">
        <v>0</v>
      </c>
      <c r="AX87" s="247">
        <v>0</v>
      </c>
      <c r="AY87" s="247">
        <v>0</v>
      </c>
      <c r="AZ87" s="247">
        <v>0</v>
      </c>
      <c r="BA87" s="247">
        <v>0</v>
      </c>
      <c r="BB87" s="247">
        <v>0</v>
      </c>
      <c r="BC87" s="247">
        <v>0</v>
      </c>
      <c r="BD87" s="247">
        <v>0</v>
      </c>
      <c r="BE87" s="247">
        <v>0</v>
      </c>
      <c r="BF87" s="247">
        <v>0</v>
      </c>
      <c r="BG87" s="247">
        <v>0</v>
      </c>
      <c r="BH87" s="247">
        <v>0</v>
      </c>
      <c r="BI87" s="247">
        <v>0</v>
      </c>
    </row>
    <row r="88" spans="1:61" x14ac:dyDescent="0.25">
      <c r="A88" s="420" t="s">
        <v>253</v>
      </c>
      <c r="B88" s="421"/>
      <c r="C88" s="421"/>
      <c r="D88" s="421"/>
      <c r="E88" s="421"/>
      <c r="F88" s="421"/>
      <c r="G88" s="421"/>
      <c r="H88" s="421"/>
      <c r="I88" s="421"/>
      <c r="J88" s="421"/>
      <c r="K88" s="421"/>
      <c r="L88" s="421"/>
      <c r="M88" s="421"/>
      <c r="N88" s="421"/>
      <c r="O88" s="421"/>
      <c r="P88" s="421"/>
      <c r="Q88" s="421"/>
      <c r="R88" s="421"/>
      <c r="S88" s="421"/>
      <c r="T88" s="421"/>
      <c r="U88" s="421"/>
      <c r="V88" s="421"/>
      <c r="W88" s="421"/>
      <c r="X88" s="421"/>
      <c r="Y88" s="421"/>
      <c r="Z88" s="421"/>
      <c r="AA88" s="421"/>
      <c r="AB88" s="421"/>
      <c r="AC88" s="421"/>
      <c r="AD88" s="421"/>
      <c r="AE88" s="421"/>
      <c r="AF88" s="421"/>
      <c r="AG88" s="421"/>
      <c r="AH88" s="421"/>
      <c r="AI88" s="421"/>
      <c r="AJ88" s="421"/>
      <c r="AK88" s="424">
        <v>-28001000.042622954</v>
      </c>
      <c r="AL88" s="425"/>
      <c r="AM88" s="247">
        <v>0</v>
      </c>
      <c r="AN88" s="247">
        <v>0</v>
      </c>
      <c r="AO88" s="247">
        <v>0</v>
      </c>
      <c r="AP88" s="247">
        <v>0</v>
      </c>
      <c r="AQ88" s="247">
        <v>0</v>
      </c>
      <c r="AR88" s="247">
        <v>0</v>
      </c>
      <c r="AS88" s="247">
        <v>0</v>
      </c>
      <c r="AT88" s="247">
        <v>0</v>
      </c>
      <c r="AU88" s="247">
        <v>0</v>
      </c>
      <c r="AV88" s="247">
        <v>0</v>
      </c>
      <c r="AW88" s="247">
        <v>0</v>
      </c>
      <c r="AX88" s="247">
        <v>0</v>
      </c>
      <c r="AY88" s="247">
        <v>1</v>
      </c>
      <c r="AZ88" s="247">
        <v>2</v>
      </c>
      <c r="BA88" s="247">
        <v>3</v>
      </c>
      <c r="BB88" s="247">
        <v>4</v>
      </c>
      <c r="BC88" s="247">
        <v>5</v>
      </c>
      <c r="BD88" s="247">
        <v>6</v>
      </c>
      <c r="BE88" s="247">
        <v>7</v>
      </c>
      <c r="BF88" s="247">
        <v>8</v>
      </c>
      <c r="BG88" s="247">
        <v>9</v>
      </c>
      <c r="BH88" s="247">
        <v>10</v>
      </c>
      <c r="BI88" s="247">
        <v>11</v>
      </c>
    </row>
    <row r="89" spans="1:61" x14ac:dyDescent="0.25">
      <c r="A89" s="420" t="s">
        <v>252</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4">
        <v>0</v>
      </c>
      <c r="AL89" s="425"/>
      <c r="AM89" s="247">
        <v>0</v>
      </c>
      <c r="AN89" s="247">
        <v>0</v>
      </c>
      <c r="AO89" s="247">
        <v>0</v>
      </c>
      <c r="AP89" s="247">
        <v>0</v>
      </c>
      <c r="AQ89" s="247">
        <v>0</v>
      </c>
      <c r="AR89" s="247">
        <v>0</v>
      </c>
      <c r="AS89" s="247">
        <v>0</v>
      </c>
      <c r="AT89" s="247">
        <v>0</v>
      </c>
      <c r="AU89" s="247">
        <v>0</v>
      </c>
      <c r="AV89" s="247">
        <v>0</v>
      </c>
      <c r="AW89" s="247">
        <v>0</v>
      </c>
      <c r="AX89" s="247">
        <v>0</v>
      </c>
      <c r="AY89" s="247">
        <v>0</v>
      </c>
      <c r="AZ89" s="247">
        <v>0</v>
      </c>
      <c r="BA89" s="247">
        <v>0</v>
      </c>
      <c r="BB89" s="247">
        <v>0</v>
      </c>
      <c r="BC89" s="247">
        <v>0</v>
      </c>
      <c r="BD89" s="247">
        <v>0</v>
      </c>
      <c r="BE89" s="247">
        <v>0</v>
      </c>
      <c r="BF89" s="247">
        <v>0</v>
      </c>
      <c r="BG89" s="247">
        <v>0</v>
      </c>
      <c r="BH89" s="247">
        <v>0</v>
      </c>
      <c r="BI89" s="247">
        <v>0</v>
      </c>
    </row>
    <row r="90" spans="1:61" s="222" customFormat="1" ht="15" x14ac:dyDescent="0.25">
      <c r="A90" s="420" t="s">
        <v>251</v>
      </c>
      <c r="B90" s="421"/>
      <c r="C90" s="421"/>
      <c r="D90" s="421"/>
      <c r="E90" s="421"/>
      <c r="F90" s="421"/>
      <c r="G90" s="421"/>
      <c r="H90" s="421"/>
      <c r="I90" s="421"/>
      <c r="J90" s="421"/>
      <c r="K90" s="421"/>
      <c r="L90" s="421"/>
      <c r="M90" s="421"/>
      <c r="N90" s="421"/>
      <c r="O90" s="421"/>
      <c r="P90" s="421"/>
      <c r="Q90" s="421"/>
      <c r="R90" s="421"/>
      <c r="S90" s="421"/>
      <c r="T90" s="421"/>
      <c r="U90" s="421"/>
      <c r="V90" s="421"/>
      <c r="W90" s="421"/>
      <c r="X90" s="421"/>
      <c r="Y90" s="421"/>
      <c r="Z90" s="421"/>
      <c r="AA90" s="421"/>
      <c r="AB90" s="421"/>
      <c r="AC90" s="421"/>
      <c r="AD90" s="421"/>
      <c r="AE90" s="421"/>
      <c r="AF90" s="421"/>
      <c r="AG90" s="421"/>
      <c r="AH90" s="421"/>
      <c r="AI90" s="421"/>
      <c r="AJ90" s="421"/>
      <c r="AK90" s="422">
        <v>267816.62404371426</v>
      </c>
      <c r="AL90" s="423"/>
      <c r="AM90" s="246">
        <v>4555981.4252752475</v>
      </c>
      <c r="AN90" s="246">
        <v>4692378.7629779559</v>
      </c>
      <c r="AO90" s="246">
        <v>4831666.3939654017</v>
      </c>
      <c r="AP90" s="246">
        <v>4974205.1449789731</v>
      </c>
      <c r="AQ90" s="246">
        <v>5120067.514408716</v>
      </c>
      <c r="AR90" s="246">
        <v>5269327.1532340245</v>
      </c>
      <c r="AS90" s="246">
        <v>5422058.8826572234</v>
      </c>
      <c r="AT90" s="246">
        <v>5578338.7053249776</v>
      </c>
      <c r="AU90" s="246">
        <v>5738243.7564998213</v>
      </c>
      <c r="AV90" s="246">
        <v>5901852.3194712847</v>
      </c>
      <c r="AW90" s="246">
        <v>6050192.2718417384</v>
      </c>
      <c r="AX90" s="246">
        <v>6220875.645751508</v>
      </c>
      <c r="AY90" s="246">
        <v>6395487.9537495468</v>
      </c>
      <c r="AZ90" s="246">
        <v>6574110.3843600098</v>
      </c>
      <c r="BA90" s="246">
        <v>6756826.1504796445</v>
      </c>
      <c r="BB90" s="246">
        <v>6943719.4920059405</v>
      </c>
      <c r="BC90" s="246">
        <v>7134875.6515856683</v>
      </c>
      <c r="BD90" s="246">
        <v>7330380.7876124643</v>
      </c>
      <c r="BE90" s="246">
        <v>7530322.0016250797</v>
      </c>
      <c r="BF90" s="246">
        <v>7734787.2844270766</v>
      </c>
      <c r="BG90" s="246">
        <v>7918261.7577485424</v>
      </c>
      <c r="BH90" s="246">
        <v>8131274.2462039813</v>
      </c>
      <c r="BI90" s="246">
        <v>8349056.4731617682</v>
      </c>
    </row>
    <row r="91" spans="1:61" s="222" customFormat="1" ht="15" x14ac:dyDescent="0.25">
      <c r="A91" s="420" t="s">
        <v>527</v>
      </c>
      <c r="B91" s="421"/>
      <c r="C91" s="421"/>
      <c r="D91" s="421"/>
      <c r="E91" s="421"/>
      <c r="F91" s="421"/>
      <c r="G91" s="421"/>
      <c r="H91" s="421"/>
      <c r="I91" s="421"/>
      <c r="J91" s="421"/>
      <c r="K91" s="421"/>
      <c r="L91" s="421"/>
      <c r="M91" s="421"/>
      <c r="N91" s="421"/>
      <c r="O91" s="421"/>
      <c r="P91" s="421"/>
      <c r="Q91" s="421"/>
      <c r="R91" s="421"/>
      <c r="S91" s="421"/>
      <c r="T91" s="421"/>
      <c r="U91" s="421"/>
      <c r="V91" s="421"/>
      <c r="W91" s="421"/>
      <c r="X91" s="421"/>
      <c r="Y91" s="421"/>
      <c r="Z91" s="421"/>
      <c r="AA91" s="421"/>
      <c r="AB91" s="421"/>
      <c r="AC91" s="421"/>
      <c r="AD91" s="421"/>
      <c r="AE91" s="421"/>
      <c r="AF91" s="421"/>
      <c r="AG91" s="421"/>
      <c r="AH91" s="421"/>
      <c r="AI91" s="421"/>
      <c r="AJ91" s="421"/>
      <c r="AK91" s="422">
        <v>267816.62404371426</v>
      </c>
      <c r="AL91" s="423"/>
      <c r="AM91" s="246">
        <v>4823798.0493189618</v>
      </c>
      <c r="AN91" s="246">
        <v>9516176.8122969177</v>
      </c>
      <c r="AO91" s="246">
        <v>14347843.20626232</v>
      </c>
      <c r="AP91" s="246">
        <v>19322048.351241294</v>
      </c>
      <c r="AQ91" s="246">
        <v>24442115.865650009</v>
      </c>
      <c r="AR91" s="246">
        <v>29711443.018884033</v>
      </c>
      <c r="AS91" s="246">
        <v>35133501.901541255</v>
      </c>
      <c r="AT91" s="246">
        <v>40711840.606866233</v>
      </c>
      <c r="AU91" s="246">
        <v>46450084.363366053</v>
      </c>
      <c r="AV91" s="246">
        <v>52351936.682837337</v>
      </c>
      <c r="AW91" s="246">
        <v>58402128.954679072</v>
      </c>
      <c r="AX91" s="246">
        <v>64623004.600430578</v>
      </c>
      <c r="AY91" s="246">
        <v>71018492.55418013</v>
      </c>
      <c r="AZ91" s="246">
        <v>77592602.938540146</v>
      </c>
      <c r="BA91" s="246">
        <v>84349429.08901979</v>
      </c>
      <c r="BB91" s="246">
        <v>91293148.581025735</v>
      </c>
      <c r="BC91" s="246">
        <v>98428024.232611403</v>
      </c>
      <c r="BD91" s="246">
        <v>105758405.02022387</v>
      </c>
      <c r="BE91" s="246">
        <v>113288727.02184895</v>
      </c>
      <c r="BF91" s="246">
        <v>121023514.30627602</v>
      </c>
      <c r="BG91" s="246">
        <v>128941776.06402457</v>
      </c>
      <c r="BH91" s="246">
        <v>137073050.31022856</v>
      </c>
      <c r="BI91" s="246">
        <v>145422106.78339031</v>
      </c>
    </row>
    <row r="92" spans="1:61" x14ac:dyDescent="0.25">
      <c r="A92" s="420" t="s">
        <v>250</v>
      </c>
      <c r="B92" s="421"/>
      <c r="C92" s="421"/>
      <c r="D92" s="421"/>
      <c r="E92" s="421"/>
      <c r="F92" s="421"/>
      <c r="G92" s="421"/>
      <c r="H92" s="421"/>
      <c r="I92" s="421"/>
      <c r="J92" s="421"/>
      <c r="K92" s="421"/>
      <c r="L92" s="421"/>
      <c r="M92" s="421"/>
      <c r="N92" s="421"/>
      <c r="O92" s="421"/>
      <c r="P92" s="421"/>
      <c r="Q92" s="421"/>
      <c r="R92" s="421"/>
      <c r="S92" s="421"/>
      <c r="T92" s="421"/>
      <c r="U92" s="421"/>
      <c r="V92" s="421"/>
      <c r="W92" s="421"/>
      <c r="X92" s="421"/>
      <c r="Y92" s="421"/>
      <c r="Z92" s="421"/>
      <c r="AA92" s="421"/>
      <c r="AB92" s="421"/>
      <c r="AC92" s="421"/>
      <c r="AD92" s="421"/>
      <c r="AE92" s="421"/>
      <c r="AF92" s="421"/>
      <c r="AG92" s="421"/>
      <c r="AH92" s="421"/>
      <c r="AI92" s="421"/>
      <c r="AJ92" s="421"/>
      <c r="AK92" s="446">
        <v>1</v>
      </c>
      <c r="AL92" s="447"/>
      <c r="AM92" s="255">
        <v>0.87657784011220197</v>
      </c>
      <c r="AN92" s="255">
        <v>0.76838870977577312</v>
      </c>
      <c r="AO92" s="255">
        <v>0.6735525155818487</v>
      </c>
      <c r="AP92" s="255">
        <v>0.59042120931087727</v>
      </c>
      <c r="AQ92" s="255">
        <v>0.51755014841416302</v>
      </c>
      <c r="AR92" s="255">
        <v>0.45367299124663668</v>
      </c>
      <c r="AS92" s="255">
        <v>0.39767969078421861</v>
      </c>
      <c r="AT92" s="255">
        <v>0.34859720440411868</v>
      </c>
      <c r="AU92" s="255">
        <v>0.30557258450571412</v>
      </c>
      <c r="AV92" s="255">
        <v>0.26785815612352221</v>
      </c>
      <c r="AW92" s="255">
        <v>0.23479852395119405</v>
      </c>
      <c r="AX92" s="255">
        <v>0.20581918298667082</v>
      </c>
      <c r="AY92" s="255">
        <v>0.18041653487611395</v>
      </c>
      <c r="AZ92" s="255">
        <v>0.15814913646223175</v>
      </c>
      <c r="BA92" s="255">
        <v>0.13863002845567296</v>
      </c>
      <c r="BB92" s="255">
        <v>0.12152001091836692</v>
      </c>
      <c r="BC92" s="255">
        <v>0.10652174870123327</v>
      </c>
      <c r="BD92" s="255">
        <v>9.3374604401501818E-2</v>
      </c>
      <c r="BE92" s="255">
        <v>8.1850109047599762E-2</v>
      </c>
      <c r="BF92" s="255">
        <v>7.1747991801893202E-2</v>
      </c>
      <c r="BG92" s="255">
        <v>6.2892699686091513E-2</v>
      </c>
      <c r="BH92" s="255">
        <v>5.5130346849659465E-2</v>
      </c>
      <c r="BI92" s="255">
        <v>4.8326040366111024E-2</v>
      </c>
    </row>
    <row r="93" spans="1:61" s="222" customFormat="1" ht="14.25" x14ac:dyDescent="0.25">
      <c r="A93" s="448" t="s">
        <v>528</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57">
        <v>267816.62404371426</v>
      </c>
      <c r="AL93" s="458"/>
      <c r="AM93" s="256">
        <v>3993672.357359088</v>
      </c>
      <c r="AN93" s="256">
        <v>3605570.8634638698</v>
      </c>
      <c r="AO93" s="256">
        <v>3254381.0541076758</v>
      </c>
      <c r="AP93" s="256">
        <v>2936876.2170588728</v>
      </c>
      <c r="AQ93" s="256">
        <v>2649891.7019727658</v>
      </c>
      <c r="AR93" s="256">
        <v>2390551.4114648048</v>
      </c>
      <c r="AS93" s="256">
        <v>2156242.6998689505</v>
      </c>
      <c r="AT93" s="256">
        <v>1944593.277895578</v>
      </c>
      <c r="AU93" s="256">
        <v>1753449.9751974281</v>
      </c>
      <c r="AV93" s="256">
        <v>1580859.2800069111</v>
      </c>
      <c r="AW93" s="256">
        <v>1420576.2150493616</v>
      </c>
      <c r="AX93" s="256">
        <v>1280375.5428702536</v>
      </c>
      <c r="AY93" s="256">
        <v>1153851.7754574218</v>
      </c>
      <c r="AZ93" s="256">
        <v>1039689.880293926</v>
      </c>
      <c r="BA93" s="256">
        <v>936699.00151102827</v>
      </c>
      <c r="BB93" s="256">
        <v>843800.86848263908</v>
      </c>
      <c r="BC93" s="256">
        <v>760019.43117275648</v>
      </c>
      <c r="BD93" s="256">
        <v>684471.40615568322</v>
      </c>
      <c r="BE93" s="256">
        <v>616357.6769965525</v>
      </c>
      <c r="BF93" s="256">
        <v>554955.45467246172</v>
      </c>
      <c r="BG93" s="256">
        <v>498000.85876594216</v>
      </c>
      <c r="BH93" s="256">
        <v>448279.96952292882</v>
      </c>
      <c r="BI93" s="256">
        <v>403476.84014095616</v>
      </c>
    </row>
    <row r="94" spans="1:61" s="222" customFormat="1" ht="14.25" x14ac:dyDescent="0.25">
      <c r="A94" s="448" t="s">
        <v>529</v>
      </c>
      <c r="B94" s="449"/>
      <c r="C94" s="449"/>
      <c r="D94" s="449"/>
      <c r="E94" s="449"/>
      <c r="F94" s="449"/>
      <c r="G94" s="449"/>
      <c r="H94" s="449"/>
      <c r="I94" s="449"/>
      <c r="J94" s="449"/>
      <c r="K94" s="449"/>
      <c r="L94" s="449"/>
      <c r="M94" s="449"/>
      <c r="N94" s="449"/>
      <c r="O94" s="449"/>
      <c r="P94" s="449"/>
      <c r="Q94" s="449"/>
      <c r="R94" s="449"/>
      <c r="S94" s="449"/>
      <c r="T94" s="449"/>
      <c r="U94" s="449"/>
      <c r="V94" s="449"/>
      <c r="W94" s="449"/>
      <c r="X94" s="449"/>
      <c r="Y94" s="449"/>
      <c r="Z94" s="449"/>
      <c r="AA94" s="449"/>
      <c r="AB94" s="449"/>
      <c r="AC94" s="449"/>
      <c r="AD94" s="449"/>
      <c r="AE94" s="449"/>
      <c r="AF94" s="449"/>
      <c r="AG94" s="449"/>
      <c r="AH94" s="449"/>
      <c r="AI94" s="449"/>
      <c r="AJ94" s="449"/>
      <c r="AK94" s="457">
        <v>267816.62404371426</v>
      </c>
      <c r="AL94" s="458"/>
      <c r="AM94" s="256">
        <v>4261488.9814028023</v>
      </c>
      <c r="AN94" s="256">
        <v>7867059.8448666725</v>
      </c>
      <c r="AO94" s="256">
        <v>11121440.898974348</v>
      </c>
      <c r="AP94" s="256">
        <v>14058317.116033221</v>
      </c>
      <c r="AQ94" s="256">
        <v>16708208.818005987</v>
      </c>
      <c r="AR94" s="256">
        <v>19098760.229470789</v>
      </c>
      <c r="AS94" s="256">
        <v>21255002.92933974</v>
      </c>
      <c r="AT94" s="256">
        <v>23199596.207235318</v>
      </c>
      <c r="AU94" s="256">
        <v>24953046.182432745</v>
      </c>
      <c r="AV94" s="256">
        <v>26533905.462439656</v>
      </c>
      <c r="AW94" s="256">
        <v>27954481.677489016</v>
      </c>
      <c r="AX94" s="256">
        <v>29234857.22035927</v>
      </c>
      <c r="AY94" s="256">
        <v>30388708.995816693</v>
      </c>
      <c r="AZ94" s="256">
        <v>31428398.876110617</v>
      </c>
      <c r="BA94" s="256">
        <v>32365097.877621647</v>
      </c>
      <c r="BB94" s="256">
        <v>33208898.746104285</v>
      </c>
      <c r="BC94" s="256">
        <v>33968918.177277043</v>
      </c>
      <c r="BD94" s="256">
        <v>34653389.583432727</v>
      </c>
      <c r="BE94" s="256">
        <v>35269747.260429278</v>
      </c>
      <c r="BF94" s="256">
        <v>35824702.715101741</v>
      </c>
      <c r="BG94" s="256">
        <v>36322703.573867686</v>
      </c>
      <c r="BH94" s="256">
        <v>36770983.543390617</v>
      </c>
      <c r="BI94" s="256">
        <v>37174460.38353157</v>
      </c>
    </row>
    <row r="95" spans="1:61" s="222" customFormat="1" ht="14.25" x14ac:dyDescent="0.25">
      <c r="A95" s="448" t="s">
        <v>530</v>
      </c>
      <c r="B95" s="449"/>
      <c r="C95" s="449"/>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59">
        <v>0</v>
      </c>
      <c r="AL95" s="460"/>
      <c r="AM95" s="257">
        <v>0</v>
      </c>
      <c r="AN95" s="257">
        <v>0</v>
      </c>
      <c r="AO95" s="257">
        <v>0</v>
      </c>
      <c r="AP95" s="257">
        <v>0</v>
      </c>
      <c r="AQ95" s="257">
        <v>0</v>
      </c>
      <c r="AR95" s="257">
        <v>0</v>
      </c>
      <c r="AS95" s="257">
        <v>0</v>
      </c>
      <c r="AT95" s="257">
        <v>0</v>
      </c>
      <c r="AU95" s="257">
        <v>0</v>
      </c>
      <c r="AV95" s="257">
        <v>0</v>
      </c>
      <c r="AW95" s="257">
        <v>0</v>
      </c>
      <c r="AX95" s="257">
        <v>0</v>
      </c>
      <c r="AY95" s="257">
        <v>0</v>
      </c>
      <c r="AZ95" s="257">
        <v>0</v>
      </c>
      <c r="BA95" s="257">
        <v>0</v>
      </c>
      <c r="BB95" s="257">
        <v>0</v>
      </c>
      <c r="BC95" s="257">
        <v>0</v>
      </c>
      <c r="BD95" s="257">
        <v>0</v>
      </c>
      <c r="BE95" s="257">
        <v>0</v>
      </c>
      <c r="BF95" s="257">
        <v>0</v>
      </c>
      <c r="BG95" s="257">
        <v>0</v>
      </c>
      <c r="BH95" s="257">
        <v>0</v>
      </c>
      <c r="BI95" s="257">
        <v>0</v>
      </c>
    </row>
    <row r="96" spans="1:61" s="222" customFormat="1" ht="14.25" x14ac:dyDescent="0.25">
      <c r="A96" s="448" t="s">
        <v>531</v>
      </c>
      <c r="B96" s="449"/>
      <c r="C96" s="449"/>
      <c r="D96" s="449"/>
      <c r="E96" s="449"/>
      <c r="F96" s="449"/>
      <c r="G96" s="449"/>
      <c r="H96" s="449"/>
      <c r="I96" s="449"/>
      <c r="J96" s="449"/>
      <c r="K96" s="449"/>
      <c r="L96" s="449"/>
      <c r="M96" s="449"/>
      <c r="N96" s="449"/>
      <c r="O96" s="449"/>
      <c r="P96" s="449"/>
      <c r="Q96" s="449"/>
      <c r="R96" s="449"/>
      <c r="S96" s="449"/>
      <c r="T96" s="449"/>
      <c r="U96" s="449"/>
      <c r="V96" s="449"/>
      <c r="W96" s="449"/>
      <c r="X96" s="449"/>
      <c r="Y96" s="449"/>
      <c r="Z96" s="449"/>
      <c r="AA96" s="449"/>
      <c r="AB96" s="449"/>
      <c r="AC96" s="449"/>
      <c r="AD96" s="449"/>
      <c r="AE96" s="449"/>
      <c r="AF96" s="449"/>
      <c r="AG96" s="449"/>
      <c r="AH96" s="449"/>
      <c r="AI96" s="449"/>
      <c r="AJ96" s="449"/>
      <c r="AK96" s="450">
        <v>0</v>
      </c>
      <c r="AL96" s="451"/>
      <c r="AM96" s="258">
        <v>0</v>
      </c>
      <c r="AN96" s="258">
        <v>0</v>
      </c>
      <c r="AO96" s="258">
        <v>0</v>
      </c>
      <c r="AP96" s="258">
        <v>0</v>
      </c>
      <c r="AQ96" s="258">
        <v>0</v>
      </c>
      <c r="AR96" s="258">
        <v>0</v>
      </c>
      <c r="AS96" s="258">
        <v>0</v>
      </c>
      <c r="AT96" s="258">
        <v>0</v>
      </c>
      <c r="AU96" s="258">
        <v>0</v>
      </c>
      <c r="AV96" s="258">
        <v>0</v>
      </c>
      <c r="AW96" s="258">
        <v>0</v>
      </c>
      <c r="AX96" s="258">
        <v>0</v>
      </c>
      <c r="AY96" s="258">
        <v>0</v>
      </c>
      <c r="AZ96" s="258">
        <v>0</v>
      </c>
      <c r="BA96" s="258">
        <v>0</v>
      </c>
      <c r="BB96" s="258">
        <v>0</v>
      </c>
      <c r="BC96" s="258">
        <v>0</v>
      </c>
      <c r="BD96" s="258">
        <v>0</v>
      </c>
      <c r="BE96" s="258">
        <v>0</v>
      </c>
      <c r="BF96" s="258">
        <v>0</v>
      </c>
      <c r="BG96" s="258">
        <v>0</v>
      </c>
      <c r="BH96" s="258">
        <v>0</v>
      </c>
      <c r="BI96" s="258">
        <v>0</v>
      </c>
    </row>
    <row r="97" spans="1:61" s="222" customFormat="1" ht="15" thickBot="1" x14ac:dyDescent="0.3">
      <c r="A97" s="452" t="s">
        <v>532</v>
      </c>
      <c r="B97" s="453"/>
      <c r="C97" s="453"/>
      <c r="D97" s="453"/>
      <c r="E97" s="453"/>
      <c r="F97" s="453"/>
      <c r="G97" s="453"/>
      <c r="H97" s="453"/>
      <c r="I97" s="453"/>
      <c r="J97" s="453"/>
      <c r="K97" s="453"/>
      <c r="L97" s="453"/>
      <c r="M97" s="453"/>
      <c r="N97" s="453"/>
      <c r="O97" s="453"/>
      <c r="P97" s="453"/>
      <c r="Q97" s="453"/>
      <c r="R97" s="453"/>
      <c r="S97" s="453"/>
      <c r="T97" s="453"/>
      <c r="U97" s="453"/>
      <c r="V97" s="453"/>
      <c r="W97" s="453"/>
      <c r="X97" s="453"/>
      <c r="Y97" s="453"/>
      <c r="Z97" s="453"/>
      <c r="AA97" s="453"/>
      <c r="AB97" s="453"/>
      <c r="AC97" s="453"/>
      <c r="AD97" s="453"/>
      <c r="AE97" s="453"/>
      <c r="AF97" s="453"/>
      <c r="AG97" s="453"/>
      <c r="AH97" s="453"/>
      <c r="AI97" s="453"/>
      <c r="AJ97" s="453"/>
      <c r="AK97" s="454">
        <v>0</v>
      </c>
      <c r="AL97" s="455"/>
      <c r="AM97" s="259">
        <v>0</v>
      </c>
      <c r="AN97" s="259">
        <v>0</v>
      </c>
      <c r="AO97" s="259">
        <v>0</v>
      </c>
      <c r="AP97" s="259">
        <v>0</v>
      </c>
      <c r="AQ97" s="259">
        <v>0</v>
      </c>
      <c r="AR97" s="259">
        <v>0</v>
      </c>
      <c r="AS97" s="259">
        <v>0</v>
      </c>
      <c r="AT97" s="259">
        <v>0</v>
      </c>
      <c r="AU97" s="259">
        <v>0</v>
      </c>
      <c r="AV97" s="259">
        <v>0</v>
      </c>
      <c r="AW97" s="259">
        <v>0</v>
      </c>
      <c r="AX97" s="259">
        <v>0</v>
      </c>
      <c r="AY97" s="259">
        <v>0</v>
      </c>
      <c r="AZ97" s="259">
        <v>0</v>
      </c>
      <c r="BA97" s="259">
        <v>0</v>
      </c>
      <c r="BB97" s="259">
        <v>0</v>
      </c>
      <c r="BC97" s="259">
        <v>0</v>
      </c>
      <c r="BD97" s="259">
        <v>0</v>
      </c>
      <c r="BE97" s="259">
        <v>0</v>
      </c>
      <c r="BF97" s="259">
        <v>0</v>
      </c>
      <c r="BG97" s="259">
        <v>0</v>
      </c>
      <c r="BH97" s="259">
        <v>0</v>
      </c>
      <c r="BI97" s="259">
        <v>0</v>
      </c>
    </row>
    <row r="98" spans="1:61" x14ac:dyDescent="0.25">
      <c r="AM98" s="252"/>
      <c r="AN98" s="252"/>
      <c r="AO98" s="252"/>
      <c r="AP98" s="252"/>
      <c r="AQ98" s="252"/>
      <c r="AR98" s="252"/>
      <c r="AS98" s="252"/>
      <c r="AT98" s="252"/>
    </row>
    <row r="99" spans="1:61" x14ac:dyDescent="0.25">
      <c r="A99" s="456"/>
      <c r="B99" s="456"/>
      <c r="C99" s="456"/>
      <c r="D99" s="456"/>
      <c r="E99" s="456"/>
      <c r="F99" s="456"/>
      <c r="G99" s="456"/>
      <c r="H99" s="456"/>
      <c r="I99" s="456"/>
      <c r="J99" s="456"/>
      <c r="K99" s="456"/>
      <c r="L99" s="456"/>
      <c r="M99" s="456"/>
      <c r="N99" s="456"/>
      <c r="O99" s="456"/>
      <c r="P99" s="456"/>
      <c r="Q99" s="456"/>
      <c r="R99" s="456"/>
      <c r="S99" s="456"/>
      <c r="T99" s="456"/>
      <c r="U99" s="456"/>
      <c r="V99" s="456"/>
      <c r="W99" s="456"/>
      <c r="X99" s="456"/>
      <c r="Y99" s="456"/>
      <c r="Z99" s="456"/>
      <c r="AA99" s="456"/>
      <c r="AB99" s="456"/>
      <c r="AC99" s="456"/>
      <c r="AD99" s="456"/>
      <c r="AE99" s="456"/>
      <c r="AF99" s="456"/>
      <c r="AG99" s="456"/>
      <c r="AH99" s="456"/>
      <c r="AI99" s="456"/>
      <c r="AJ99" s="456"/>
      <c r="AK99" s="456"/>
      <c r="AL99" s="456"/>
      <c r="AM99" s="456"/>
      <c r="AN99" s="456"/>
      <c r="AO99" s="456"/>
      <c r="AP99" s="456"/>
      <c r="AQ99" s="456"/>
      <c r="AR99" s="456"/>
      <c r="AS99" s="456"/>
      <c r="AT99" s="456"/>
      <c r="AU99" s="456"/>
    </row>
    <row r="101" spans="1:61" x14ac:dyDescent="0.25">
      <c r="AM101" s="252"/>
    </row>
    <row r="103" spans="1:61" x14ac:dyDescent="0.25">
      <c r="AM103" s="221" t="s">
        <v>462</v>
      </c>
    </row>
    <row r="104" spans="1:61" ht="27.75" x14ac:dyDescent="0.25">
      <c r="AL104" s="224"/>
    </row>
    <row r="105" spans="1:61" ht="27.75" x14ac:dyDescent="0.25">
      <c r="AL105" s="22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9" zoomScaleSheetLayoutView="69" workbookViewId="0">
      <selection activeCell="H31" sqref="H31"/>
    </sheetView>
  </sheetViews>
  <sheetFormatPr defaultRowHeight="15.75" x14ac:dyDescent="0.25"/>
  <cols>
    <col min="1" max="1" width="9.140625" style="64"/>
    <col min="2" max="2" width="37.7109375" style="64" customWidth="1"/>
    <col min="3" max="3" width="20.28515625" style="64" customWidth="1"/>
    <col min="4" max="4" width="21.42578125" style="64" customWidth="1"/>
    <col min="5" max="6" width="0" style="64" hidden="1" customWidth="1"/>
    <col min="7" max="7" width="24.5703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2026 год</v>
      </c>
      <c r="B5" s="305"/>
      <c r="C5" s="305"/>
      <c r="D5" s="305"/>
      <c r="E5" s="305"/>
      <c r="F5" s="305"/>
      <c r="G5" s="305"/>
      <c r="H5" s="305"/>
      <c r="I5" s="305"/>
      <c r="J5" s="305"/>
      <c r="K5" s="305"/>
      <c r="L5" s="30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34" t="str">
        <f>'3.2 паспорт Техсостояние ЛЭП'!E12</f>
        <v>O_NS2000.KL.0005</v>
      </c>
      <c r="B12" s="334"/>
      <c r="C12" s="334"/>
      <c r="D12" s="334"/>
      <c r="E12" s="334"/>
      <c r="F12" s="334"/>
      <c r="G12" s="334"/>
      <c r="H12" s="334"/>
      <c r="I12" s="334"/>
      <c r="J12" s="334"/>
      <c r="K12" s="334"/>
      <c r="L12" s="334"/>
    </row>
    <row r="13" spans="1:44" x14ac:dyDescent="0.25">
      <c r="A13" s="306" t="s">
        <v>7</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x14ac:dyDescent="0.25">
      <c r="A15" s="334"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34"/>
      <c r="C15" s="334"/>
      <c r="D15" s="334"/>
      <c r="E15" s="334"/>
      <c r="F15" s="334"/>
      <c r="G15" s="334"/>
      <c r="H15" s="334"/>
      <c r="I15" s="334"/>
      <c r="J15" s="334"/>
      <c r="K15" s="334"/>
      <c r="L15" s="334"/>
    </row>
    <row r="16" spans="1:44" x14ac:dyDescent="0.25">
      <c r="A16" s="472" t="s">
        <v>6</v>
      </c>
      <c r="B16" s="472"/>
      <c r="C16" s="472"/>
      <c r="D16" s="472"/>
      <c r="E16" s="472"/>
      <c r="F16" s="472"/>
      <c r="G16" s="472"/>
      <c r="H16" s="472"/>
      <c r="I16" s="472"/>
      <c r="J16" s="472"/>
      <c r="K16" s="472"/>
      <c r="L16" s="472"/>
    </row>
    <row r="17" spans="1:12" ht="15.75" customHeight="1" x14ac:dyDescent="0.25">
      <c r="L17" s="82"/>
    </row>
    <row r="18" spans="1:12" x14ac:dyDescent="0.25">
      <c r="K18" s="81"/>
    </row>
    <row r="19" spans="1:12" ht="15.75" customHeight="1" x14ac:dyDescent="0.25">
      <c r="A19" s="471" t="s">
        <v>419</v>
      </c>
      <c r="B19" s="471"/>
      <c r="C19" s="471"/>
      <c r="D19" s="471"/>
      <c r="E19" s="471"/>
      <c r="F19" s="471"/>
      <c r="G19" s="471"/>
      <c r="H19" s="471"/>
      <c r="I19" s="471"/>
      <c r="J19" s="471"/>
      <c r="K19" s="471"/>
      <c r="L19" s="471"/>
    </row>
    <row r="20" spans="1:12" x14ac:dyDescent="0.25">
      <c r="A20" s="65"/>
      <c r="B20" s="65"/>
      <c r="C20" s="80"/>
      <c r="D20" s="80"/>
      <c r="E20" s="80"/>
      <c r="F20" s="80"/>
      <c r="G20" s="80"/>
      <c r="H20" s="80"/>
      <c r="I20" s="80"/>
      <c r="J20" s="80"/>
      <c r="K20" s="80"/>
      <c r="L20" s="80"/>
    </row>
    <row r="21" spans="1:12" ht="28.5" customHeight="1" x14ac:dyDescent="0.25">
      <c r="A21" s="461" t="s">
        <v>220</v>
      </c>
      <c r="B21" s="461" t="s">
        <v>219</v>
      </c>
      <c r="C21" s="467" t="s">
        <v>353</v>
      </c>
      <c r="D21" s="467"/>
      <c r="E21" s="467"/>
      <c r="F21" s="467"/>
      <c r="G21" s="467"/>
      <c r="H21" s="467"/>
      <c r="I21" s="462" t="s">
        <v>218</v>
      </c>
      <c r="J21" s="464" t="s">
        <v>355</v>
      </c>
      <c r="K21" s="461" t="s">
        <v>217</v>
      </c>
      <c r="L21" s="463" t="s">
        <v>354</v>
      </c>
    </row>
    <row r="22" spans="1:12" ht="58.5" customHeight="1" x14ac:dyDescent="0.25">
      <c r="A22" s="461"/>
      <c r="B22" s="461"/>
      <c r="C22" s="468" t="s">
        <v>2</v>
      </c>
      <c r="D22" s="468"/>
      <c r="E22" s="131"/>
      <c r="F22" s="132"/>
      <c r="G22" s="469" t="s">
        <v>1</v>
      </c>
      <c r="H22" s="470"/>
      <c r="I22" s="462"/>
      <c r="J22" s="465"/>
      <c r="K22" s="461"/>
      <c r="L22" s="463"/>
    </row>
    <row r="23" spans="1:12" ht="47.25" x14ac:dyDescent="0.25">
      <c r="A23" s="461"/>
      <c r="B23" s="461"/>
      <c r="C23" s="79" t="s">
        <v>216</v>
      </c>
      <c r="D23" s="79" t="s">
        <v>215</v>
      </c>
      <c r="E23" s="79" t="s">
        <v>216</v>
      </c>
      <c r="F23" s="79" t="s">
        <v>215</v>
      </c>
      <c r="G23" s="79" t="s">
        <v>216</v>
      </c>
      <c r="H23" s="79" t="s">
        <v>215</v>
      </c>
      <c r="I23" s="462"/>
      <c r="J23" s="466"/>
      <c r="K23" s="461"/>
      <c r="L23" s="463"/>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214</v>
      </c>
      <c r="C25" s="164"/>
      <c r="D25" s="164"/>
      <c r="E25" s="77"/>
      <c r="F25" s="77"/>
      <c r="G25" s="164"/>
      <c r="H25" s="164"/>
      <c r="I25" s="77"/>
      <c r="J25" s="77"/>
      <c r="K25" s="71"/>
      <c r="L25" s="90"/>
    </row>
    <row r="26" spans="1:12" ht="21.75" customHeight="1" x14ac:dyDescent="0.25">
      <c r="A26" s="73" t="s">
        <v>213</v>
      </c>
      <c r="B26" s="78" t="s">
        <v>360</v>
      </c>
      <c r="C26" s="215">
        <v>45387</v>
      </c>
      <c r="D26" s="215">
        <v>45467</v>
      </c>
      <c r="E26" s="165" t="s">
        <v>456</v>
      </c>
      <c r="F26" s="165" t="s">
        <v>456</v>
      </c>
      <c r="G26" s="215">
        <v>45387</v>
      </c>
      <c r="H26" s="215">
        <v>45467</v>
      </c>
      <c r="I26" s="264">
        <v>1</v>
      </c>
      <c r="J26" s="264">
        <v>1</v>
      </c>
      <c r="K26" s="71"/>
      <c r="L26" s="71"/>
    </row>
    <row r="27" spans="1:12" s="66" customFormat="1" ht="39" customHeight="1" x14ac:dyDescent="0.25">
      <c r="A27" s="73" t="s">
        <v>212</v>
      </c>
      <c r="B27" s="78" t="s">
        <v>362</v>
      </c>
      <c r="C27" s="164" t="s">
        <v>456</v>
      </c>
      <c r="D27" s="164" t="s">
        <v>456</v>
      </c>
      <c r="E27" s="165" t="s">
        <v>456</v>
      </c>
      <c r="F27" s="165" t="s">
        <v>456</v>
      </c>
      <c r="G27" s="164" t="s">
        <v>456</v>
      </c>
      <c r="H27" s="164" t="s">
        <v>456</v>
      </c>
      <c r="I27" s="77"/>
      <c r="J27" s="77"/>
      <c r="K27" s="71"/>
      <c r="L27" s="71"/>
    </row>
    <row r="28" spans="1:12" s="66" customFormat="1" ht="70.5" customHeight="1" x14ac:dyDescent="0.25">
      <c r="A28" s="73" t="s">
        <v>361</v>
      </c>
      <c r="B28" s="78" t="s">
        <v>366</v>
      </c>
      <c r="C28" s="265" t="s">
        <v>456</v>
      </c>
      <c r="D28" s="164" t="s">
        <v>456</v>
      </c>
      <c r="E28" s="165" t="s">
        <v>456</v>
      </c>
      <c r="F28" s="165" t="s">
        <v>456</v>
      </c>
      <c r="G28" s="265" t="s">
        <v>456</v>
      </c>
      <c r="H28" s="164" t="s">
        <v>456</v>
      </c>
      <c r="I28" s="77"/>
      <c r="J28" s="77"/>
      <c r="K28" s="71"/>
      <c r="L28" s="71"/>
    </row>
    <row r="29" spans="1:12" s="66" customFormat="1" ht="54" customHeight="1" x14ac:dyDescent="0.25">
      <c r="A29" s="73" t="s">
        <v>211</v>
      </c>
      <c r="B29" s="78" t="s">
        <v>365</v>
      </c>
      <c r="C29" s="265" t="s">
        <v>456</v>
      </c>
      <c r="D29" s="164" t="s">
        <v>456</v>
      </c>
      <c r="E29" s="165" t="s">
        <v>456</v>
      </c>
      <c r="F29" s="165" t="s">
        <v>456</v>
      </c>
      <c r="G29" s="265" t="s">
        <v>456</v>
      </c>
      <c r="H29" s="164" t="s">
        <v>456</v>
      </c>
      <c r="I29" s="77"/>
      <c r="J29" s="77"/>
      <c r="K29" s="71"/>
      <c r="L29" s="71"/>
    </row>
    <row r="30" spans="1:12" s="66" customFormat="1" ht="42" customHeight="1" x14ac:dyDescent="0.25">
      <c r="A30" s="73" t="s">
        <v>210</v>
      </c>
      <c r="B30" s="78" t="s">
        <v>367</v>
      </c>
      <c r="C30" s="265">
        <v>46174</v>
      </c>
      <c r="D30" s="164">
        <v>46096</v>
      </c>
      <c r="E30" s="165" t="s">
        <v>456</v>
      </c>
      <c r="F30" s="165" t="s">
        <v>456</v>
      </c>
      <c r="G30" s="265">
        <v>46174</v>
      </c>
      <c r="H30" s="164">
        <v>46096</v>
      </c>
      <c r="I30" s="77"/>
      <c r="J30" s="77"/>
      <c r="K30" s="71"/>
      <c r="L30" s="71"/>
    </row>
    <row r="31" spans="1:12" s="66" customFormat="1" ht="37.5" customHeight="1" x14ac:dyDescent="0.25">
      <c r="A31" s="73" t="s">
        <v>209</v>
      </c>
      <c r="B31" s="72" t="s">
        <v>363</v>
      </c>
      <c r="C31" s="164">
        <v>45732</v>
      </c>
      <c r="D31" s="164">
        <v>45751</v>
      </c>
      <c r="E31" s="165"/>
      <c r="F31" s="165"/>
      <c r="G31" s="164">
        <v>45732</v>
      </c>
      <c r="H31" s="164">
        <v>45751</v>
      </c>
      <c r="I31" s="264">
        <v>1</v>
      </c>
      <c r="J31" s="264">
        <v>1</v>
      </c>
      <c r="K31" s="71"/>
      <c r="L31" s="71"/>
    </row>
    <row r="32" spans="1:12" s="66" customFormat="1" ht="31.5" x14ac:dyDescent="0.25">
      <c r="A32" s="73" t="s">
        <v>207</v>
      </c>
      <c r="B32" s="72" t="s">
        <v>368</v>
      </c>
      <c r="C32" s="164">
        <v>45962</v>
      </c>
      <c r="D32" s="164">
        <v>46142</v>
      </c>
      <c r="E32" s="165"/>
      <c r="F32" s="165"/>
      <c r="G32" s="164">
        <v>46254</v>
      </c>
      <c r="H32" s="164">
        <v>46285</v>
      </c>
      <c r="I32" s="77"/>
      <c r="J32" s="77"/>
      <c r="K32" s="71"/>
      <c r="L32" s="71"/>
    </row>
    <row r="33" spans="1:12" s="66" customFormat="1" ht="37.5" customHeight="1" x14ac:dyDescent="0.25">
      <c r="A33" s="73" t="s">
        <v>379</v>
      </c>
      <c r="B33" s="72" t="s">
        <v>296</v>
      </c>
      <c r="C33" s="265" t="s">
        <v>456</v>
      </c>
      <c r="D33" s="265" t="s">
        <v>456</v>
      </c>
      <c r="E33" s="165"/>
      <c r="F33" s="165"/>
      <c r="G33" s="265" t="s">
        <v>456</v>
      </c>
      <c r="H33" s="265" t="s">
        <v>456</v>
      </c>
      <c r="I33" s="77"/>
      <c r="J33" s="77"/>
      <c r="K33" s="71"/>
      <c r="L33" s="71"/>
    </row>
    <row r="34" spans="1:12" s="66" customFormat="1" ht="47.25" customHeight="1" x14ac:dyDescent="0.25">
      <c r="A34" s="73" t="s">
        <v>380</v>
      </c>
      <c r="B34" s="72" t="s">
        <v>372</v>
      </c>
      <c r="C34" s="265" t="s">
        <v>456</v>
      </c>
      <c r="D34" s="265" t="s">
        <v>456</v>
      </c>
      <c r="E34" s="165"/>
      <c r="F34" s="165"/>
      <c r="G34" s="265" t="s">
        <v>456</v>
      </c>
      <c r="H34" s="265" t="s">
        <v>456</v>
      </c>
      <c r="I34" s="76"/>
      <c r="J34" s="76"/>
      <c r="K34" s="76"/>
      <c r="L34" s="71"/>
    </row>
    <row r="35" spans="1:12" s="66" customFormat="1" ht="49.5" customHeight="1" x14ac:dyDescent="0.25">
      <c r="A35" s="73" t="s">
        <v>381</v>
      </c>
      <c r="B35" s="72" t="s">
        <v>208</v>
      </c>
      <c r="C35" s="215">
        <v>46235</v>
      </c>
      <c r="D35" s="215">
        <v>46244</v>
      </c>
      <c r="E35" s="165"/>
      <c r="F35" s="165"/>
      <c r="G35" s="215">
        <v>46290</v>
      </c>
      <c r="H35" s="215">
        <v>46295</v>
      </c>
      <c r="I35" s="76"/>
      <c r="J35" s="76"/>
      <c r="K35" s="76"/>
      <c r="L35" s="71"/>
    </row>
    <row r="36" spans="1:12" ht="37.5" customHeight="1" x14ac:dyDescent="0.25">
      <c r="A36" s="73" t="s">
        <v>382</v>
      </c>
      <c r="B36" s="72" t="s">
        <v>364</v>
      </c>
      <c r="C36" s="164" t="s">
        <v>456</v>
      </c>
      <c r="D36" s="164" t="s">
        <v>456</v>
      </c>
      <c r="E36" s="165" t="s">
        <v>464</v>
      </c>
      <c r="F36" s="165"/>
      <c r="G36" s="164" t="s">
        <v>456</v>
      </c>
      <c r="H36" s="164" t="s">
        <v>456</v>
      </c>
      <c r="I36" s="75"/>
      <c r="J36" s="75"/>
      <c r="K36" s="71"/>
      <c r="L36" s="71"/>
    </row>
    <row r="37" spans="1:12" x14ac:dyDescent="0.25">
      <c r="A37" s="73" t="s">
        <v>383</v>
      </c>
      <c r="B37" s="72" t="s">
        <v>206</v>
      </c>
      <c r="C37" s="164">
        <v>46102</v>
      </c>
      <c r="D37" s="164">
        <v>46218</v>
      </c>
      <c r="E37" s="165"/>
      <c r="F37" s="165"/>
      <c r="G37" s="164">
        <v>46296</v>
      </c>
      <c r="H37" s="164">
        <v>46371</v>
      </c>
      <c r="I37" s="75"/>
      <c r="J37" s="75"/>
      <c r="K37" s="71"/>
      <c r="L37" s="71"/>
    </row>
    <row r="38" spans="1:12" x14ac:dyDescent="0.25">
      <c r="A38" s="73" t="s">
        <v>466</v>
      </c>
      <c r="B38" s="74" t="s">
        <v>205</v>
      </c>
      <c r="C38" s="214"/>
      <c r="D38" s="214"/>
      <c r="E38" s="71"/>
      <c r="F38" s="71"/>
      <c r="G38" s="214"/>
      <c r="H38" s="214"/>
      <c r="I38" s="71"/>
      <c r="J38" s="71"/>
      <c r="K38" s="71"/>
      <c r="L38" s="71"/>
    </row>
    <row r="39" spans="1:12" ht="63" x14ac:dyDescent="0.25">
      <c r="A39" s="73">
        <v>2</v>
      </c>
      <c r="B39" s="72" t="s">
        <v>369</v>
      </c>
      <c r="C39" s="164">
        <v>45732</v>
      </c>
      <c r="D39" s="164">
        <v>45751</v>
      </c>
      <c r="E39" s="71"/>
      <c r="F39" s="71"/>
      <c r="G39" s="164">
        <v>45732</v>
      </c>
      <c r="H39" s="164">
        <v>45751</v>
      </c>
      <c r="I39" s="264">
        <v>1</v>
      </c>
      <c r="J39" s="264">
        <v>1</v>
      </c>
      <c r="K39" s="71"/>
      <c r="L39" s="71"/>
    </row>
    <row r="40" spans="1:12" ht="33.75" customHeight="1" x14ac:dyDescent="0.25">
      <c r="A40" s="73" t="s">
        <v>204</v>
      </c>
      <c r="B40" s="72" t="s">
        <v>371</v>
      </c>
      <c r="C40" s="164">
        <v>46266</v>
      </c>
      <c r="D40" s="164">
        <v>46327</v>
      </c>
      <c r="E40" s="71"/>
      <c r="F40" s="71"/>
      <c r="G40" s="164">
        <v>46266</v>
      </c>
      <c r="H40" s="164">
        <v>46327</v>
      </c>
      <c r="I40" s="71"/>
      <c r="J40" s="71"/>
      <c r="K40" s="71"/>
      <c r="L40" s="71"/>
    </row>
    <row r="41" spans="1:12" ht="63" customHeight="1" x14ac:dyDescent="0.25">
      <c r="A41" s="73" t="s">
        <v>203</v>
      </c>
      <c r="B41" s="74" t="s">
        <v>450</v>
      </c>
      <c r="C41" s="214"/>
      <c r="D41" s="214"/>
      <c r="E41" s="71"/>
      <c r="F41" s="71"/>
      <c r="G41" s="214"/>
      <c r="H41" s="214"/>
      <c r="I41" s="71"/>
      <c r="J41" s="71"/>
      <c r="K41" s="71"/>
      <c r="L41" s="71"/>
    </row>
    <row r="42" spans="1:12" ht="58.5" customHeight="1" x14ac:dyDescent="0.25">
      <c r="A42" s="73">
        <v>3</v>
      </c>
      <c r="B42" s="72" t="s">
        <v>370</v>
      </c>
      <c r="C42" s="164">
        <v>46447</v>
      </c>
      <c r="D42" s="164">
        <v>46568</v>
      </c>
      <c r="E42" s="71"/>
      <c r="F42" s="71"/>
      <c r="G42" s="164">
        <v>46447</v>
      </c>
      <c r="H42" s="164">
        <v>46568</v>
      </c>
      <c r="I42" s="71"/>
      <c r="J42" s="71"/>
      <c r="K42" s="71"/>
      <c r="L42" s="71"/>
    </row>
    <row r="43" spans="1:12" ht="34.5" customHeight="1" x14ac:dyDescent="0.25">
      <c r="A43" s="73" t="s">
        <v>202</v>
      </c>
      <c r="B43" s="72" t="s">
        <v>200</v>
      </c>
      <c r="C43" s="164">
        <v>46402</v>
      </c>
      <c r="D43" s="164">
        <v>46573</v>
      </c>
      <c r="E43" s="71"/>
      <c r="F43" s="71"/>
      <c r="G43" s="164">
        <v>46402</v>
      </c>
      <c r="H43" s="164">
        <v>46573</v>
      </c>
      <c r="I43" s="71"/>
      <c r="J43" s="71"/>
      <c r="K43" s="71"/>
      <c r="L43" s="71"/>
    </row>
    <row r="44" spans="1:12" ht="24.75" customHeight="1" x14ac:dyDescent="0.25">
      <c r="A44" s="73" t="s">
        <v>201</v>
      </c>
      <c r="B44" s="72" t="s">
        <v>198</v>
      </c>
      <c r="C44" s="216">
        <v>46583</v>
      </c>
      <c r="D44" s="216">
        <v>46618</v>
      </c>
      <c r="E44" s="71"/>
      <c r="F44" s="71"/>
      <c r="G44" s="216">
        <v>46583</v>
      </c>
      <c r="H44" s="216">
        <v>46618</v>
      </c>
      <c r="I44" s="71"/>
      <c r="J44" s="71"/>
      <c r="K44" s="71"/>
      <c r="L44" s="71"/>
    </row>
    <row r="45" spans="1:12" ht="90.75" customHeight="1" x14ac:dyDescent="0.25">
      <c r="A45" s="73" t="s">
        <v>199</v>
      </c>
      <c r="B45" s="72" t="s">
        <v>375</v>
      </c>
      <c r="C45" s="215">
        <v>46619</v>
      </c>
      <c r="D45" s="215">
        <v>46660</v>
      </c>
      <c r="E45" s="71"/>
      <c r="F45" s="71"/>
      <c r="G45" s="215">
        <v>46619</v>
      </c>
      <c r="H45" s="215">
        <v>46660</v>
      </c>
      <c r="I45" s="71"/>
      <c r="J45" s="71"/>
      <c r="K45" s="71"/>
      <c r="L45" s="71"/>
    </row>
    <row r="46" spans="1:12" ht="167.25" customHeight="1" x14ac:dyDescent="0.25">
      <c r="A46" s="73" t="s">
        <v>197</v>
      </c>
      <c r="B46" s="72" t="s">
        <v>373</v>
      </c>
      <c r="C46" s="215" t="s">
        <v>456</v>
      </c>
      <c r="D46" s="215" t="s">
        <v>456</v>
      </c>
      <c r="E46" s="71"/>
      <c r="F46" s="71"/>
      <c r="G46" s="215" t="s">
        <v>456</v>
      </c>
      <c r="H46" s="215" t="s">
        <v>456</v>
      </c>
      <c r="I46" s="71"/>
      <c r="J46" s="71"/>
      <c r="K46" s="71"/>
      <c r="L46" s="71"/>
    </row>
    <row r="47" spans="1:12" ht="30.75" customHeight="1" x14ac:dyDescent="0.25">
      <c r="A47" s="73" t="s">
        <v>195</v>
      </c>
      <c r="B47" s="72" t="s">
        <v>196</v>
      </c>
      <c r="C47" s="216">
        <v>46661</v>
      </c>
      <c r="D47" s="216">
        <v>46675</v>
      </c>
      <c r="E47" s="71"/>
      <c r="F47" s="71"/>
      <c r="G47" s="216">
        <v>46661</v>
      </c>
      <c r="H47" s="216">
        <v>46675</v>
      </c>
      <c r="I47" s="71"/>
      <c r="J47" s="71"/>
      <c r="K47" s="71"/>
      <c r="L47" s="71"/>
    </row>
    <row r="48" spans="1:12" ht="37.5" customHeight="1" x14ac:dyDescent="0.25">
      <c r="A48" s="73" t="s">
        <v>384</v>
      </c>
      <c r="B48" s="74" t="s">
        <v>194</v>
      </c>
      <c r="C48" s="214"/>
      <c r="D48" s="214"/>
      <c r="E48" s="71"/>
      <c r="F48" s="71"/>
      <c r="G48" s="214"/>
      <c r="H48" s="214"/>
      <c r="I48" s="71"/>
      <c r="J48" s="71"/>
      <c r="K48" s="71"/>
      <c r="L48" s="71"/>
    </row>
    <row r="49" spans="1:12" ht="35.25" customHeight="1" x14ac:dyDescent="0.25">
      <c r="A49" s="73">
        <v>4</v>
      </c>
      <c r="B49" s="72" t="s">
        <v>192</v>
      </c>
      <c r="C49" s="216">
        <v>46676</v>
      </c>
      <c r="D49" s="216">
        <v>46691</v>
      </c>
      <c r="E49" s="71"/>
      <c r="F49" s="71"/>
      <c r="G49" s="216">
        <v>46676</v>
      </c>
      <c r="H49" s="216">
        <v>46691</v>
      </c>
      <c r="I49" s="71"/>
      <c r="J49" s="71"/>
      <c r="K49" s="71"/>
      <c r="L49" s="71"/>
    </row>
    <row r="50" spans="1:12" ht="86.25" customHeight="1" x14ac:dyDescent="0.25">
      <c r="A50" s="73" t="s">
        <v>193</v>
      </c>
      <c r="B50" s="72" t="s">
        <v>374</v>
      </c>
      <c r="C50" s="215">
        <v>46692</v>
      </c>
      <c r="D50" s="215">
        <v>46721</v>
      </c>
      <c r="E50" s="71"/>
      <c r="F50" s="71"/>
      <c r="G50" s="215">
        <v>46692</v>
      </c>
      <c r="H50" s="215">
        <v>46721</v>
      </c>
      <c r="I50" s="71"/>
      <c r="J50" s="71"/>
      <c r="K50" s="71"/>
      <c r="L50" s="71"/>
    </row>
    <row r="51" spans="1:12" ht="77.25" customHeight="1" x14ac:dyDescent="0.25">
      <c r="A51" s="73" t="s">
        <v>191</v>
      </c>
      <c r="B51" s="72" t="s">
        <v>376</v>
      </c>
      <c r="C51" s="215">
        <v>46722</v>
      </c>
      <c r="D51" s="215">
        <v>46731</v>
      </c>
      <c r="E51" s="71"/>
      <c r="F51" s="71"/>
      <c r="G51" s="215">
        <v>46722</v>
      </c>
      <c r="H51" s="215">
        <v>46731</v>
      </c>
      <c r="I51" s="71"/>
      <c r="J51" s="71"/>
      <c r="K51" s="71"/>
      <c r="L51" s="71"/>
    </row>
    <row r="52" spans="1:12" ht="71.25" customHeight="1" x14ac:dyDescent="0.25">
      <c r="A52" s="73" t="s">
        <v>189</v>
      </c>
      <c r="B52" s="72" t="s">
        <v>190</v>
      </c>
      <c r="C52" s="215">
        <v>46680</v>
      </c>
      <c r="D52" s="215">
        <v>46731</v>
      </c>
      <c r="E52" s="71"/>
      <c r="F52" s="71"/>
      <c r="G52" s="215">
        <v>46680</v>
      </c>
      <c r="H52" s="215">
        <v>46731</v>
      </c>
      <c r="I52" s="71"/>
      <c r="J52" s="71"/>
      <c r="K52" s="71"/>
      <c r="L52" s="71"/>
    </row>
    <row r="53" spans="1:12" ht="48" customHeight="1" x14ac:dyDescent="0.25">
      <c r="A53" s="73" t="s">
        <v>187</v>
      </c>
      <c r="B53" s="135" t="s">
        <v>377</v>
      </c>
      <c r="C53" s="215">
        <v>46731</v>
      </c>
      <c r="D53" s="215">
        <v>46751</v>
      </c>
      <c r="E53" s="71"/>
      <c r="F53" s="71"/>
      <c r="G53" s="215">
        <v>46731</v>
      </c>
      <c r="H53" s="215">
        <v>46751</v>
      </c>
      <c r="I53" s="71"/>
      <c r="J53" s="71"/>
      <c r="K53" s="71"/>
      <c r="L53" s="71"/>
    </row>
    <row r="54" spans="1:12" ht="46.5" customHeight="1" x14ac:dyDescent="0.25">
      <c r="A54" s="73" t="s">
        <v>378</v>
      </c>
      <c r="B54" s="72" t="s">
        <v>188</v>
      </c>
      <c r="C54" s="164" t="s">
        <v>456</v>
      </c>
      <c r="D54" s="164" t="s">
        <v>456</v>
      </c>
      <c r="E54" s="71"/>
      <c r="F54" s="71"/>
      <c r="G54" s="164" t="s">
        <v>456</v>
      </c>
      <c r="H54" s="164" t="s">
        <v>456</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14" sqref="A14:AA1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181" customWidth="1"/>
    <col min="8" max="8" width="8.28515625" style="63" customWidth="1"/>
    <col min="9" max="9" width="6.5703125" style="63" customWidth="1"/>
    <col min="10" max="10" width="8.5703125" style="63" customWidth="1"/>
    <col min="11" max="11" width="8.140625" style="63" customWidth="1"/>
    <col min="12" max="12" width="7.7109375" style="63" customWidth="1"/>
    <col min="13" max="13" width="7.140625" style="63" customWidth="1"/>
    <col min="14" max="14" width="9.140625" style="63" customWidth="1"/>
    <col min="15" max="15" width="7" style="63" customWidth="1"/>
    <col min="16" max="16" width="10.28515625" style="63" customWidth="1"/>
    <col min="17" max="17" width="7.42578125" style="63" customWidth="1"/>
    <col min="18" max="18" width="13.140625" style="63" customWidth="1"/>
    <col min="19" max="19" width="7.42578125" style="63" customWidth="1"/>
    <col min="20" max="20" width="10.28515625" style="63" customWidth="1"/>
    <col min="21" max="21" width="7.7109375" style="63" customWidth="1"/>
    <col min="22" max="22" width="13.140625" style="63" customWidth="1"/>
    <col min="23" max="23" width="7.7109375" style="63" customWidth="1"/>
    <col min="24" max="24" width="8" style="63" customWidth="1"/>
    <col min="25" max="25" width="7.7109375" style="63" customWidth="1"/>
    <col min="26" max="26" width="7.140625" style="63" customWidth="1"/>
    <col min="27" max="27" width="7.5703125" style="63" customWidth="1"/>
    <col min="28" max="16384" width="9.140625" style="63"/>
  </cols>
  <sheetData>
    <row r="1" spans="1:27" ht="18.75" x14ac:dyDescent="0.25">
      <c r="A1" s="64"/>
      <c r="B1" s="64"/>
      <c r="C1" s="64"/>
      <c r="D1" s="64"/>
      <c r="E1" s="64"/>
      <c r="F1" s="64"/>
      <c r="H1" s="64"/>
      <c r="I1" s="64"/>
      <c r="AA1" s="38" t="s">
        <v>69</v>
      </c>
    </row>
    <row r="2" spans="1:27" ht="18.75" x14ac:dyDescent="0.3">
      <c r="A2" s="64"/>
      <c r="B2" s="64"/>
      <c r="C2" s="64"/>
      <c r="D2" s="64"/>
      <c r="E2" s="64"/>
      <c r="F2" s="64"/>
      <c r="H2" s="64"/>
      <c r="I2" s="64"/>
      <c r="AA2" s="15" t="s">
        <v>10</v>
      </c>
    </row>
    <row r="3" spans="1:27" ht="18.75" x14ac:dyDescent="0.3">
      <c r="A3" s="64"/>
      <c r="B3" s="64"/>
      <c r="C3" s="64"/>
      <c r="D3" s="64"/>
      <c r="E3" s="64"/>
      <c r="F3" s="64"/>
      <c r="H3" s="64"/>
      <c r="I3" s="64"/>
      <c r="AA3" s="15" t="s">
        <v>501</v>
      </c>
    </row>
    <row r="4" spans="1:27"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5" spans="1:27" x14ac:dyDescent="0.25">
      <c r="A5" s="64"/>
      <c r="B5" s="64"/>
      <c r="C5" s="64"/>
      <c r="D5" s="64"/>
      <c r="E5" s="64"/>
      <c r="F5" s="64"/>
      <c r="H5" s="64"/>
      <c r="I5" s="64"/>
    </row>
    <row r="6" spans="1:27"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row>
    <row r="7" spans="1:27" ht="18.75" x14ac:dyDescent="0.25">
      <c r="A7" s="13"/>
      <c r="B7" s="13"/>
      <c r="C7" s="13"/>
      <c r="D7" s="13"/>
      <c r="E7" s="13"/>
      <c r="F7" s="13"/>
      <c r="G7" s="178"/>
      <c r="H7" s="69"/>
      <c r="I7" s="69"/>
      <c r="J7" s="69"/>
      <c r="K7" s="69"/>
      <c r="L7" s="69"/>
      <c r="M7" s="69"/>
      <c r="N7" s="69"/>
      <c r="O7" s="69"/>
      <c r="P7" s="69"/>
      <c r="Q7" s="69"/>
      <c r="R7" s="69"/>
      <c r="S7" s="69"/>
      <c r="T7" s="69"/>
      <c r="U7" s="69"/>
      <c r="V7" s="69"/>
      <c r="W7" s="69"/>
      <c r="X7" s="69"/>
      <c r="Y7" s="69"/>
      <c r="Z7" s="69"/>
      <c r="AA7" s="69"/>
    </row>
    <row r="8" spans="1:27"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row>
    <row r="9" spans="1:27"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ht="18.75" x14ac:dyDescent="0.25">
      <c r="A10" s="13"/>
      <c r="B10" s="13"/>
      <c r="C10" s="13"/>
      <c r="D10" s="13"/>
      <c r="E10" s="13"/>
      <c r="F10" s="13"/>
      <c r="G10" s="178"/>
      <c r="H10" s="69"/>
      <c r="I10" s="69"/>
      <c r="J10" s="69"/>
      <c r="K10" s="69"/>
      <c r="L10" s="69"/>
      <c r="M10" s="69"/>
      <c r="N10" s="69"/>
      <c r="O10" s="69"/>
      <c r="P10" s="69"/>
      <c r="Q10" s="69"/>
      <c r="R10" s="69"/>
      <c r="S10" s="69"/>
      <c r="T10" s="69"/>
      <c r="U10" s="69"/>
      <c r="V10" s="69"/>
      <c r="W10" s="69"/>
      <c r="X10" s="69"/>
      <c r="Y10" s="69"/>
      <c r="Z10" s="69"/>
      <c r="AA10" s="69"/>
    </row>
    <row r="11" spans="1:27" x14ac:dyDescent="0.25">
      <c r="A11" s="334" t="str">
        <f>'6.1. Паспорт сетевой график'!A12:L12</f>
        <v>O_NS2000.KL.0005</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row>
    <row r="12" spans="1:27"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ht="16.5" customHeight="1" x14ac:dyDescent="0.3">
      <c r="A13" s="11"/>
      <c r="B13" s="11"/>
      <c r="C13" s="11"/>
      <c r="D13" s="11"/>
      <c r="E13" s="11"/>
      <c r="F13" s="11"/>
      <c r="G13" s="179"/>
      <c r="H13" s="68"/>
      <c r="I13" s="68"/>
      <c r="J13" s="68"/>
      <c r="K13" s="68"/>
      <c r="L13" s="68"/>
      <c r="M13" s="68"/>
      <c r="N13" s="68"/>
      <c r="O13" s="68"/>
      <c r="P13" s="68"/>
      <c r="Q13" s="68"/>
      <c r="R13" s="68"/>
      <c r="S13" s="68"/>
      <c r="T13" s="68"/>
      <c r="U13" s="68"/>
      <c r="V13" s="68"/>
      <c r="W13" s="68"/>
      <c r="X13" s="68"/>
      <c r="Y13" s="68"/>
      <c r="Z13" s="68"/>
      <c r="AA13" s="68"/>
    </row>
    <row r="14" spans="1:27" x14ac:dyDescent="0.25">
      <c r="A14" s="334"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row>
    <row r="15" spans="1:27"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483" t="s">
        <v>420</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276" customFormat="1" ht="26.25" customHeight="1" x14ac:dyDescent="0.25">
      <c r="A20" s="479" t="s">
        <v>186</v>
      </c>
      <c r="B20" s="479" t="s">
        <v>185</v>
      </c>
      <c r="C20" s="477" t="s">
        <v>184</v>
      </c>
      <c r="D20" s="477"/>
      <c r="E20" s="482" t="s">
        <v>183</v>
      </c>
      <c r="F20" s="482"/>
      <c r="G20" s="484" t="s">
        <v>559</v>
      </c>
      <c r="H20" s="475" t="s">
        <v>459</v>
      </c>
      <c r="I20" s="476"/>
      <c r="J20" s="476"/>
      <c r="K20" s="476"/>
      <c r="L20" s="475" t="s">
        <v>460</v>
      </c>
      <c r="M20" s="476"/>
      <c r="N20" s="476"/>
      <c r="O20" s="476"/>
      <c r="P20" s="475" t="s">
        <v>511</v>
      </c>
      <c r="Q20" s="476"/>
      <c r="R20" s="476"/>
      <c r="S20" s="476"/>
      <c r="T20" s="475" t="s">
        <v>552</v>
      </c>
      <c r="U20" s="476"/>
      <c r="V20" s="476"/>
      <c r="W20" s="476"/>
      <c r="X20" s="475" t="s">
        <v>560</v>
      </c>
      <c r="Y20" s="476"/>
      <c r="Z20" s="476"/>
      <c r="AA20" s="476"/>
      <c r="AB20" s="473" t="s">
        <v>182</v>
      </c>
      <c r="AC20" s="473"/>
      <c r="AH20" s="277"/>
    </row>
    <row r="21" spans="1:34" s="276" customFormat="1" ht="28.5" customHeight="1" x14ac:dyDescent="0.25">
      <c r="A21" s="480"/>
      <c r="B21" s="480"/>
      <c r="C21" s="477"/>
      <c r="D21" s="477"/>
      <c r="E21" s="482"/>
      <c r="F21" s="482"/>
      <c r="G21" s="485"/>
      <c r="H21" s="474" t="s">
        <v>2</v>
      </c>
      <c r="I21" s="474"/>
      <c r="J21" s="474" t="s">
        <v>180</v>
      </c>
      <c r="K21" s="474"/>
      <c r="L21" s="474" t="s">
        <v>2</v>
      </c>
      <c r="M21" s="474"/>
      <c r="N21" s="474" t="s">
        <v>180</v>
      </c>
      <c r="O21" s="474"/>
      <c r="P21" s="474" t="s">
        <v>2</v>
      </c>
      <c r="Q21" s="474"/>
      <c r="R21" s="474" t="s">
        <v>180</v>
      </c>
      <c r="S21" s="474"/>
      <c r="T21" s="474" t="s">
        <v>2</v>
      </c>
      <c r="U21" s="474"/>
      <c r="V21" s="474" t="s">
        <v>180</v>
      </c>
      <c r="W21" s="474"/>
      <c r="X21" s="474" t="s">
        <v>2</v>
      </c>
      <c r="Y21" s="474"/>
      <c r="Z21" s="474" t="s">
        <v>180</v>
      </c>
      <c r="AA21" s="474"/>
      <c r="AB21" s="473"/>
      <c r="AC21" s="473"/>
      <c r="AG21" s="276" t="s">
        <v>462</v>
      </c>
      <c r="AH21" s="278"/>
    </row>
    <row r="22" spans="1:34" s="276" customFormat="1" ht="62.25" customHeight="1" x14ac:dyDescent="0.3">
      <c r="A22" s="481"/>
      <c r="B22" s="481"/>
      <c r="C22" s="266" t="s">
        <v>2</v>
      </c>
      <c r="D22" s="266" t="s">
        <v>180</v>
      </c>
      <c r="E22" s="167" t="s">
        <v>557</v>
      </c>
      <c r="F22" s="167" t="s">
        <v>558</v>
      </c>
      <c r="G22" s="486"/>
      <c r="H22" s="279" t="s">
        <v>402</v>
      </c>
      <c r="I22" s="279" t="s">
        <v>403</v>
      </c>
      <c r="J22" s="279" t="s">
        <v>402</v>
      </c>
      <c r="K22" s="279" t="s">
        <v>403</v>
      </c>
      <c r="L22" s="279" t="s">
        <v>402</v>
      </c>
      <c r="M22" s="279" t="s">
        <v>403</v>
      </c>
      <c r="N22" s="279" t="s">
        <v>402</v>
      </c>
      <c r="O22" s="279" t="s">
        <v>403</v>
      </c>
      <c r="P22" s="279" t="s">
        <v>402</v>
      </c>
      <c r="Q22" s="279" t="s">
        <v>403</v>
      </c>
      <c r="R22" s="279" t="s">
        <v>402</v>
      </c>
      <c r="S22" s="279" t="s">
        <v>403</v>
      </c>
      <c r="T22" s="279" t="s">
        <v>402</v>
      </c>
      <c r="U22" s="279" t="s">
        <v>403</v>
      </c>
      <c r="V22" s="279" t="s">
        <v>402</v>
      </c>
      <c r="W22" s="279" t="s">
        <v>403</v>
      </c>
      <c r="X22" s="279" t="s">
        <v>402</v>
      </c>
      <c r="Y22" s="279" t="s">
        <v>403</v>
      </c>
      <c r="Z22" s="279" t="s">
        <v>402</v>
      </c>
      <c r="AA22" s="279" t="s">
        <v>403</v>
      </c>
      <c r="AB22" s="266" t="s">
        <v>181</v>
      </c>
      <c r="AC22" s="266" t="s">
        <v>180</v>
      </c>
      <c r="AE22" s="280"/>
      <c r="AF22" s="280"/>
      <c r="AG22" s="280"/>
      <c r="AH22" s="281"/>
    </row>
    <row r="23" spans="1:34" ht="19.5" customHeight="1" x14ac:dyDescent="0.25">
      <c r="A23" s="168">
        <v>1</v>
      </c>
      <c r="B23" s="168">
        <v>2</v>
      </c>
      <c r="C23" s="168">
        <v>3</v>
      </c>
      <c r="D23" s="168">
        <v>4</v>
      </c>
      <c r="E23" s="168">
        <v>5</v>
      </c>
      <c r="F23" s="168">
        <v>6</v>
      </c>
      <c r="G23" s="180">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34" s="166" customFormat="1" ht="47.25" customHeight="1" x14ac:dyDescent="0.25">
      <c r="A24" s="169">
        <v>1</v>
      </c>
      <c r="B24" s="170" t="s">
        <v>179</v>
      </c>
      <c r="C24" s="261">
        <v>33.231480020897713</v>
      </c>
      <c r="D24" s="262">
        <v>33.922585202478018</v>
      </c>
      <c r="E24" s="262">
        <v>33.231480020897713</v>
      </c>
      <c r="F24" s="262">
        <v>29.318278064606311</v>
      </c>
      <c r="G24" s="261">
        <v>0</v>
      </c>
      <c r="H24" s="262">
        <v>8.5073506816626345</v>
      </c>
      <c r="I24" s="262"/>
      <c r="J24" s="262">
        <v>12.816823039372748</v>
      </c>
      <c r="K24" s="262"/>
      <c r="L24" s="262">
        <v>20.810927382943671</v>
      </c>
      <c r="M24" s="262"/>
      <c r="N24" s="262">
        <v>21.105762163105272</v>
      </c>
      <c r="O24" s="262"/>
      <c r="P24" s="262">
        <v>0</v>
      </c>
      <c r="Q24" s="262"/>
      <c r="R24" s="262">
        <v>0</v>
      </c>
      <c r="S24" s="262"/>
      <c r="T24" s="262">
        <v>0</v>
      </c>
      <c r="U24" s="262"/>
      <c r="V24" s="262">
        <v>0</v>
      </c>
      <c r="W24" s="262"/>
      <c r="X24" s="262">
        <v>0</v>
      </c>
      <c r="Y24" s="262"/>
      <c r="Z24" s="262" t="s">
        <v>464</v>
      </c>
      <c r="AA24" s="262"/>
      <c r="AB24" s="261">
        <v>29.318278064606304</v>
      </c>
      <c r="AC24" s="262">
        <v>33.922585202478018</v>
      </c>
    </row>
    <row r="25" spans="1:34" ht="24" customHeight="1" x14ac:dyDescent="0.25">
      <c r="A25" s="171" t="s">
        <v>178</v>
      </c>
      <c r="B25" s="172" t="s">
        <v>177</v>
      </c>
      <c r="C25" s="261"/>
      <c r="D25" s="262"/>
      <c r="E25" s="262"/>
      <c r="F25" s="262"/>
      <c r="G25" s="261">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464</v>
      </c>
      <c r="AA25" s="262"/>
      <c r="AB25" s="261">
        <v>0</v>
      </c>
      <c r="AC25" s="262">
        <v>0</v>
      </c>
    </row>
    <row r="26" spans="1:34" x14ac:dyDescent="0.25">
      <c r="A26" s="171" t="s">
        <v>176</v>
      </c>
      <c r="B26" s="172" t="s">
        <v>175</v>
      </c>
      <c r="C26" s="261"/>
      <c r="D26" s="262"/>
      <c r="E26" s="262"/>
      <c r="F26" s="262"/>
      <c r="G26" s="261">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464</v>
      </c>
      <c r="AA26" s="262"/>
      <c r="AB26" s="261">
        <v>0</v>
      </c>
      <c r="AC26" s="262">
        <v>0</v>
      </c>
    </row>
    <row r="27" spans="1:34" ht="31.5" x14ac:dyDescent="0.25">
      <c r="A27" s="171" t="s">
        <v>174</v>
      </c>
      <c r="B27" s="172" t="s">
        <v>359</v>
      </c>
      <c r="C27" s="261"/>
      <c r="D27" s="262"/>
      <c r="E27" s="262"/>
      <c r="F27" s="262"/>
      <c r="G27" s="261">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t="s">
        <v>464</v>
      </c>
      <c r="AA27" s="262"/>
      <c r="AB27" s="261">
        <v>0</v>
      </c>
      <c r="AC27" s="262">
        <v>0</v>
      </c>
    </row>
    <row r="28" spans="1:34" x14ac:dyDescent="0.25">
      <c r="A28" s="171" t="s">
        <v>173</v>
      </c>
      <c r="B28" s="172" t="s">
        <v>172</v>
      </c>
      <c r="C28" s="261"/>
      <c r="D28" s="262"/>
      <c r="E28" s="262"/>
      <c r="F28" s="262"/>
      <c r="G28" s="261">
        <v>0</v>
      </c>
      <c r="H28" s="262">
        <v>8.5073506816626345</v>
      </c>
      <c r="I28" s="262"/>
      <c r="J28" s="262">
        <v>12.816823039372748</v>
      </c>
      <c r="K28" s="262"/>
      <c r="L28" s="262">
        <v>20.810927382943671</v>
      </c>
      <c r="M28" s="262"/>
      <c r="N28" s="262">
        <v>21.105762163105272</v>
      </c>
      <c r="O28" s="262"/>
      <c r="P28" s="262">
        <v>0</v>
      </c>
      <c r="Q28" s="262"/>
      <c r="R28" s="262">
        <v>0</v>
      </c>
      <c r="S28" s="262"/>
      <c r="T28" s="262">
        <v>0</v>
      </c>
      <c r="U28" s="262"/>
      <c r="V28" s="262">
        <v>0</v>
      </c>
      <c r="W28" s="262"/>
      <c r="X28" s="262">
        <v>0</v>
      </c>
      <c r="Y28" s="262"/>
      <c r="Z28" s="262">
        <v>0</v>
      </c>
      <c r="AA28" s="262"/>
      <c r="AB28" s="261">
        <v>29.318278064606304</v>
      </c>
      <c r="AC28" s="262">
        <v>33.922585202478018</v>
      </c>
    </row>
    <row r="29" spans="1:34" x14ac:dyDescent="0.25">
      <c r="A29" s="171" t="s">
        <v>171</v>
      </c>
      <c r="B29" s="173" t="s">
        <v>170</v>
      </c>
      <c r="C29" s="261"/>
      <c r="D29" s="262"/>
      <c r="E29" s="262"/>
      <c r="F29" s="262"/>
      <c r="G29" s="261">
        <v>0</v>
      </c>
      <c r="H29" s="262">
        <v>0</v>
      </c>
      <c r="I29" s="262"/>
      <c r="J29" s="262">
        <v>0</v>
      </c>
      <c r="K29" s="262"/>
      <c r="L29" s="262">
        <v>0</v>
      </c>
      <c r="M29" s="262"/>
      <c r="N29" s="262">
        <v>0</v>
      </c>
      <c r="O29" s="262"/>
      <c r="P29" s="262">
        <v>0</v>
      </c>
      <c r="Q29" s="262"/>
      <c r="R29" s="262">
        <v>0</v>
      </c>
      <c r="S29" s="262"/>
      <c r="T29" s="262">
        <v>0</v>
      </c>
      <c r="U29" s="262"/>
      <c r="V29" s="262">
        <v>0</v>
      </c>
      <c r="W29" s="262"/>
      <c r="X29" s="262">
        <v>0</v>
      </c>
      <c r="Y29" s="262"/>
      <c r="Z29" s="262" t="s">
        <v>464</v>
      </c>
      <c r="AA29" s="262"/>
      <c r="AB29" s="261">
        <v>29.318278064606304</v>
      </c>
      <c r="AC29" s="262">
        <v>0</v>
      </c>
    </row>
    <row r="30" spans="1:34" s="166" customFormat="1" ht="47.25" x14ac:dyDescent="0.25">
      <c r="A30" s="169" t="s">
        <v>63</v>
      </c>
      <c r="B30" s="170" t="s">
        <v>169</v>
      </c>
      <c r="C30" s="261">
        <v>27.874249361374076</v>
      </c>
      <c r="D30" s="262">
        <v>28.000998450524747</v>
      </c>
      <c r="E30" s="262">
        <v>27.874249361374076</v>
      </c>
      <c r="F30" s="262">
        <v>24.613247731131242</v>
      </c>
      <c r="G30" s="261">
        <v>0</v>
      </c>
      <c r="H30" s="262">
        <v>7.1420814483697548</v>
      </c>
      <c r="I30" s="262"/>
      <c r="J30" s="262">
        <v>10.56237252111557</v>
      </c>
      <c r="K30" s="262"/>
      <c r="L30" s="262">
        <v>17.47116628276148</v>
      </c>
      <c r="M30" s="262"/>
      <c r="N30" s="262">
        <v>17.438625929409177</v>
      </c>
      <c r="O30" s="262"/>
      <c r="P30" s="262">
        <v>0</v>
      </c>
      <c r="Q30" s="262"/>
      <c r="R30" s="262">
        <v>0</v>
      </c>
      <c r="S30" s="262"/>
      <c r="T30" s="262">
        <v>0</v>
      </c>
      <c r="U30" s="262"/>
      <c r="V30" s="262">
        <v>0</v>
      </c>
      <c r="W30" s="262"/>
      <c r="X30" s="262">
        <v>0</v>
      </c>
      <c r="Y30" s="262"/>
      <c r="Z30" s="262" t="s">
        <v>464</v>
      </c>
      <c r="AA30" s="262"/>
      <c r="AB30" s="261">
        <v>24.613247731131235</v>
      </c>
      <c r="AC30" s="262">
        <v>28.000998450524747</v>
      </c>
    </row>
    <row r="31" spans="1:34" x14ac:dyDescent="0.25">
      <c r="A31" s="169" t="s">
        <v>168</v>
      </c>
      <c r="B31" s="172" t="s">
        <v>167</v>
      </c>
      <c r="C31" s="261">
        <v>3.2610016302428342</v>
      </c>
      <c r="D31" s="262">
        <v>3.4635509470933847</v>
      </c>
      <c r="E31" s="262"/>
      <c r="F31" s="262"/>
      <c r="G31" s="261"/>
      <c r="H31" s="262"/>
      <c r="I31" s="262"/>
      <c r="J31" s="262"/>
      <c r="K31" s="262"/>
      <c r="L31" s="262"/>
      <c r="M31" s="262"/>
      <c r="N31" s="262"/>
      <c r="O31" s="262"/>
      <c r="P31" s="262"/>
      <c r="Q31" s="262"/>
      <c r="R31" s="262"/>
      <c r="S31" s="262"/>
      <c r="T31" s="262"/>
      <c r="U31" s="262"/>
      <c r="V31" s="262"/>
      <c r="W31" s="262"/>
      <c r="X31" s="262"/>
      <c r="Y31" s="262"/>
      <c r="Z31" s="262"/>
      <c r="AA31" s="262"/>
      <c r="AB31" s="261">
        <v>0</v>
      </c>
      <c r="AC31" s="262">
        <v>0</v>
      </c>
    </row>
    <row r="32" spans="1:34" ht="31.5" x14ac:dyDescent="0.25">
      <c r="A32" s="169" t="s">
        <v>166</v>
      </c>
      <c r="B32" s="172" t="s">
        <v>165</v>
      </c>
      <c r="C32" s="261">
        <v>18.946991824787499</v>
      </c>
      <c r="D32" s="262">
        <v>18.887769746425576</v>
      </c>
      <c r="E32" s="262"/>
      <c r="F32" s="262"/>
      <c r="G32" s="261"/>
      <c r="H32" s="262"/>
      <c r="I32" s="262"/>
      <c r="J32" s="262"/>
      <c r="K32" s="262"/>
      <c r="L32" s="262"/>
      <c r="M32" s="262"/>
      <c r="N32" s="262"/>
      <c r="O32" s="262"/>
      <c r="P32" s="262"/>
      <c r="Q32" s="262"/>
      <c r="R32" s="262"/>
      <c r="S32" s="262"/>
      <c r="T32" s="262"/>
      <c r="U32" s="262"/>
      <c r="V32" s="262"/>
      <c r="W32" s="262"/>
      <c r="X32" s="262"/>
      <c r="Y32" s="262"/>
      <c r="Z32" s="262"/>
      <c r="AA32" s="262"/>
      <c r="AB32" s="261">
        <v>0</v>
      </c>
      <c r="AC32" s="262">
        <v>0</v>
      </c>
    </row>
    <row r="33" spans="1:29" x14ac:dyDescent="0.25">
      <c r="A33" s="169" t="s">
        <v>164</v>
      </c>
      <c r="B33" s="172" t="s">
        <v>163</v>
      </c>
      <c r="C33" s="261">
        <v>3.6520517940404189</v>
      </c>
      <c r="D33" s="262">
        <v>3.6406366786738995</v>
      </c>
      <c r="E33" s="262"/>
      <c r="F33" s="262"/>
      <c r="G33" s="261"/>
      <c r="H33" s="262"/>
      <c r="I33" s="262"/>
      <c r="J33" s="262"/>
      <c r="K33" s="262"/>
      <c r="L33" s="262"/>
      <c r="M33" s="262"/>
      <c r="N33" s="262"/>
      <c r="O33" s="262"/>
      <c r="P33" s="262"/>
      <c r="Q33" s="262"/>
      <c r="R33" s="262"/>
      <c r="S33" s="262"/>
      <c r="T33" s="262"/>
      <c r="U33" s="262"/>
      <c r="V33" s="262"/>
      <c r="W33" s="262"/>
      <c r="X33" s="262"/>
      <c r="Y33" s="262"/>
      <c r="Z33" s="262"/>
      <c r="AA33" s="262"/>
      <c r="AB33" s="261">
        <v>0</v>
      </c>
      <c r="AC33" s="262">
        <v>0</v>
      </c>
    </row>
    <row r="34" spans="1:29" x14ac:dyDescent="0.25">
      <c r="A34" s="169" t="s">
        <v>162</v>
      </c>
      <c r="B34" s="172" t="s">
        <v>161</v>
      </c>
      <c r="C34" s="261">
        <v>2.0142041123033212</v>
      </c>
      <c r="D34" s="262">
        <v>2.0090410783318884</v>
      </c>
      <c r="E34" s="262"/>
      <c r="F34" s="262"/>
      <c r="G34" s="261"/>
      <c r="H34" s="262"/>
      <c r="I34" s="262"/>
      <c r="J34" s="262"/>
      <c r="K34" s="262"/>
      <c r="L34" s="262"/>
      <c r="M34" s="262"/>
      <c r="N34" s="262"/>
      <c r="O34" s="262"/>
      <c r="P34" s="262"/>
      <c r="Q34" s="262"/>
      <c r="R34" s="262"/>
      <c r="S34" s="262"/>
      <c r="T34" s="262"/>
      <c r="U34" s="262"/>
      <c r="V34" s="262"/>
      <c r="W34" s="262"/>
      <c r="X34" s="262"/>
      <c r="Y34" s="262"/>
      <c r="Z34" s="262"/>
      <c r="AA34" s="262"/>
      <c r="AB34" s="261">
        <v>0</v>
      </c>
      <c r="AC34" s="262">
        <v>0</v>
      </c>
    </row>
    <row r="35" spans="1:29" s="166" customFormat="1" ht="31.5" x14ac:dyDescent="0.25">
      <c r="A35" s="169" t="s">
        <v>62</v>
      </c>
      <c r="B35" s="170" t="s">
        <v>160</v>
      </c>
      <c r="C35" s="261"/>
      <c r="D35" s="262"/>
      <c r="E35" s="262"/>
      <c r="F35" s="262"/>
      <c r="G35" s="261"/>
      <c r="H35" s="262"/>
      <c r="I35" s="262"/>
      <c r="J35" s="262"/>
      <c r="K35" s="262"/>
      <c r="L35" s="262"/>
      <c r="M35" s="262"/>
      <c r="N35" s="262"/>
      <c r="O35" s="262"/>
      <c r="P35" s="262"/>
      <c r="Q35" s="262"/>
      <c r="R35" s="262"/>
      <c r="S35" s="262"/>
      <c r="T35" s="262"/>
      <c r="U35" s="262"/>
      <c r="V35" s="262"/>
      <c r="W35" s="262"/>
      <c r="X35" s="262"/>
      <c r="Y35" s="262"/>
      <c r="Z35" s="262"/>
      <c r="AA35" s="262"/>
      <c r="AB35" s="261"/>
      <c r="AC35" s="262"/>
    </row>
    <row r="36" spans="1:29" x14ac:dyDescent="0.25">
      <c r="A36" s="171" t="s">
        <v>159</v>
      </c>
      <c r="B36" s="172" t="s">
        <v>491</v>
      </c>
      <c r="C36" s="261"/>
      <c r="D36" s="262"/>
      <c r="E36" s="262"/>
      <c r="F36" s="262"/>
      <c r="G36" s="261">
        <v>0</v>
      </c>
      <c r="H36" s="262">
        <v>0</v>
      </c>
      <c r="I36" s="262" t="s">
        <v>462</v>
      </c>
      <c r="J36" s="262">
        <v>0</v>
      </c>
      <c r="K36" s="262" t="s">
        <v>462</v>
      </c>
      <c r="L36" s="262">
        <v>0</v>
      </c>
      <c r="M36" s="262" t="s">
        <v>462</v>
      </c>
      <c r="N36" s="262">
        <v>0</v>
      </c>
      <c r="O36" s="262" t="s">
        <v>462</v>
      </c>
      <c r="P36" s="262">
        <v>0</v>
      </c>
      <c r="Q36" s="262" t="s">
        <v>462</v>
      </c>
      <c r="R36" s="262">
        <v>0</v>
      </c>
      <c r="S36" s="262" t="s">
        <v>462</v>
      </c>
      <c r="T36" s="262">
        <v>0</v>
      </c>
      <c r="U36" s="262" t="s">
        <v>462</v>
      </c>
      <c r="V36" s="262">
        <v>0</v>
      </c>
      <c r="W36" s="262" t="s">
        <v>462</v>
      </c>
      <c r="X36" s="262">
        <v>0</v>
      </c>
      <c r="Y36" s="262" t="s">
        <v>462</v>
      </c>
      <c r="Z36" s="262" t="s">
        <v>464</v>
      </c>
      <c r="AA36" s="262" t="s">
        <v>464</v>
      </c>
      <c r="AB36" s="261">
        <v>0</v>
      </c>
      <c r="AC36" s="262">
        <v>0</v>
      </c>
    </row>
    <row r="37" spans="1:29" ht="31.5" x14ac:dyDescent="0.25">
      <c r="A37" s="171" t="s">
        <v>158</v>
      </c>
      <c r="B37" s="174" t="s">
        <v>489</v>
      </c>
      <c r="C37" s="261"/>
      <c r="D37" s="262"/>
      <c r="E37" s="262"/>
      <c r="F37" s="262"/>
      <c r="G37" s="261">
        <v>0</v>
      </c>
      <c r="H37" s="262">
        <v>0</v>
      </c>
      <c r="I37" s="262" t="s">
        <v>462</v>
      </c>
      <c r="J37" s="262">
        <v>0</v>
      </c>
      <c r="K37" s="262" t="s">
        <v>462</v>
      </c>
      <c r="L37" s="262">
        <v>2</v>
      </c>
      <c r="M37" s="262">
        <v>4</v>
      </c>
      <c r="N37" s="262">
        <v>2</v>
      </c>
      <c r="O37" s="262">
        <v>4</v>
      </c>
      <c r="P37" s="262">
        <v>0</v>
      </c>
      <c r="Q37" s="262" t="s">
        <v>462</v>
      </c>
      <c r="R37" s="262">
        <v>0</v>
      </c>
      <c r="S37" s="262" t="s">
        <v>462</v>
      </c>
      <c r="T37" s="262">
        <v>0</v>
      </c>
      <c r="U37" s="262" t="s">
        <v>462</v>
      </c>
      <c r="V37" s="262">
        <v>0</v>
      </c>
      <c r="W37" s="262" t="s">
        <v>462</v>
      </c>
      <c r="X37" s="262">
        <v>0</v>
      </c>
      <c r="Y37" s="262" t="s">
        <v>462</v>
      </c>
      <c r="Z37" s="262" t="s">
        <v>464</v>
      </c>
      <c r="AA37" s="262" t="s">
        <v>464</v>
      </c>
      <c r="AB37" s="261">
        <v>2</v>
      </c>
      <c r="AC37" s="262">
        <v>2</v>
      </c>
    </row>
    <row r="38" spans="1:29" x14ac:dyDescent="0.25">
      <c r="A38" s="171" t="s">
        <v>157</v>
      </c>
      <c r="B38" s="174" t="s">
        <v>148</v>
      </c>
      <c r="C38" s="261"/>
      <c r="D38" s="262"/>
      <c r="E38" s="262"/>
      <c r="F38" s="262"/>
      <c r="G38" s="261">
        <v>0</v>
      </c>
      <c r="H38" s="262">
        <v>0</v>
      </c>
      <c r="I38" s="262" t="s">
        <v>462</v>
      </c>
      <c r="J38" s="262">
        <v>0</v>
      </c>
      <c r="K38" s="262" t="s">
        <v>462</v>
      </c>
      <c r="L38" s="262">
        <v>0</v>
      </c>
      <c r="M38" s="262" t="s">
        <v>462</v>
      </c>
      <c r="N38" s="262">
        <v>0</v>
      </c>
      <c r="O38" s="262" t="s">
        <v>462</v>
      </c>
      <c r="P38" s="262">
        <v>0</v>
      </c>
      <c r="Q38" s="262" t="s">
        <v>462</v>
      </c>
      <c r="R38" s="262">
        <v>0</v>
      </c>
      <c r="S38" s="262" t="s">
        <v>462</v>
      </c>
      <c r="T38" s="262">
        <v>0</v>
      </c>
      <c r="U38" s="262" t="s">
        <v>462</v>
      </c>
      <c r="V38" s="262">
        <v>0</v>
      </c>
      <c r="W38" s="262" t="s">
        <v>462</v>
      </c>
      <c r="X38" s="262">
        <v>0</v>
      </c>
      <c r="Y38" s="262" t="s">
        <v>462</v>
      </c>
      <c r="Z38" s="262" t="s">
        <v>464</v>
      </c>
      <c r="AA38" s="262" t="s">
        <v>464</v>
      </c>
      <c r="AB38" s="261">
        <v>0</v>
      </c>
      <c r="AC38" s="262">
        <v>0</v>
      </c>
    </row>
    <row r="39" spans="1:29" x14ac:dyDescent="0.25">
      <c r="A39" s="171" t="s">
        <v>156</v>
      </c>
      <c r="B39" s="172" t="s">
        <v>490</v>
      </c>
      <c r="C39" s="261"/>
      <c r="D39" s="262"/>
      <c r="E39" s="262"/>
      <c r="F39" s="262"/>
      <c r="G39" s="261">
        <v>0</v>
      </c>
      <c r="H39" s="262">
        <v>0</v>
      </c>
      <c r="I39" s="262" t="s">
        <v>462</v>
      </c>
      <c r="J39" s="262">
        <v>0</v>
      </c>
      <c r="K39" s="262" t="s">
        <v>462</v>
      </c>
      <c r="L39" s="262">
        <v>6</v>
      </c>
      <c r="M39" s="262">
        <v>4</v>
      </c>
      <c r="N39" s="262">
        <v>6</v>
      </c>
      <c r="O39" s="262">
        <v>4</v>
      </c>
      <c r="P39" s="262">
        <v>0</v>
      </c>
      <c r="Q39" s="262" t="s">
        <v>462</v>
      </c>
      <c r="R39" s="262">
        <v>0</v>
      </c>
      <c r="S39" s="262" t="s">
        <v>462</v>
      </c>
      <c r="T39" s="262">
        <v>0</v>
      </c>
      <c r="U39" s="262" t="s">
        <v>462</v>
      </c>
      <c r="V39" s="262">
        <v>0</v>
      </c>
      <c r="W39" s="262" t="s">
        <v>462</v>
      </c>
      <c r="X39" s="262">
        <v>0</v>
      </c>
      <c r="Y39" s="262" t="s">
        <v>462</v>
      </c>
      <c r="Z39" s="262" t="s">
        <v>464</v>
      </c>
      <c r="AA39" s="262" t="s">
        <v>464</v>
      </c>
      <c r="AB39" s="261">
        <v>6</v>
      </c>
      <c r="AC39" s="262">
        <v>6</v>
      </c>
    </row>
    <row r="40" spans="1:29" x14ac:dyDescent="0.25">
      <c r="A40" s="171" t="s">
        <v>155</v>
      </c>
      <c r="B40" s="172" t="s">
        <v>492</v>
      </c>
      <c r="C40" s="261"/>
      <c r="D40" s="262"/>
      <c r="E40" s="262"/>
      <c r="F40" s="262"/>
      <c r="G40" s="261">
        <v>0</v>
      </c>
      <c r="H40" s="262">
        <v>0</v>
      </c>
      <c r="I40" s="262" t="s">
        <v>462</v>
      </c>
      <c r="J40" s="262">
        <v>0</v>
      </c>
      <c r="K40" s="262" t="s">
        <v>462</v>
      </c>
      <c r="L40" s="262">
        <v>0</v>
      </c>
      <c r="M40" s="262" t="s">
        <v>462</v>
      </c>
      <c r="N40" s="262">
        <v>0</v>
      </c>
      <c r="O40" s="262" t="s">
        <v>462</v>
      </c>
      <c r="P40" s="262">
        <v>0</v>
      </c>
      <c r="Q40" s="262" t="s">
        <v>462</v>
      </c>
      <c r="R40" s="262">
        <v>0</v>
      </c>
      <c r="S40" s="262" t="s">
        <v>462</v>
      </c>
      <c r="T40" s="262">
        <v>0</v>
      </c>
      <c r="U40" s="262" t="s">
        <v>462</v>
      </c>
      <c r="V40" s="262">
        <v>0</v>
      </c>
      <c r="W40" s="262" t="s">
        <v>462</v>
      </c>
      <c r="X40" s="262">
        <v>0</v>
      </c>
      <c r="Y40" s="262" t="s">
        <v>462</v>
      </c>
      <c r="Z40" s="262" t="s">
        <v>464</v>
      </c>
      <c r="AA40" s="262" t="s">
        <v>464</v>
      </c>
      <c r="AB40" s="261">
        <v>0</v>
      </c>
      <c r="AC40" s="262">
        <v>0</v>
      </c>
    </row>
    <row r="41" spans="1:29" x14ac:dyDescent="0.25">
      <c r="A41" s="171" t="s">
        <v>154</v>
      </c>
      <c r="B41" s="172" t="s">
        <v>493</v>
      </c>
      <c r="C41" s="261"/>
      <c r="D41" s="262"/>
      <c r="E41" s="262"/>
      <c r="F41" s="262"/>
      <c r="G41" s="261">
        <v>0</v>
      </c>
      <c r="H41" s="262">
        <v>0</v>
      </c>
      <c r="I41" s="262" t="s">
        <v>462</v>
      </c>
      <c r="J41" s="262">
        <v>0</v>
      </c>
      <c r="K41" s="262" t="s">
        <v>462</v>
      </c>
      <c r="L41" s="262">
        <v>0</v>
      </c>
      <c r="M41" s="262" t="s">
        <v>462</v>
      </c>
      <c r="N41" s="262">
        <v>0</v>
      </c>
      <c r="O41" s="262" t="s">
        <v>462</v>
      </c>
      <c r="P41" s="262">
        <v>0</v>
      </c>
      <c r="Q41" s="262" t="s">
        <v>462</v>
      </c>
      <c r="R41" s="262">
        <v>0</v>
      </c>
      <c r="S41" s="262" t="s">
        <v>462</v>
      </c>
      <c r="T41" s="262">
        <v>0</v>
      </c>
      <c r="U41" s="262" t="s">
        <v>462</v>
      </c>
      <c r="V41" s="262">
        <v>0</v>
      </c>
      <c r="W41" s="262" t="s">
        <v>462</v>
      </c>
      <c r="X41" s="262">
        <v>0</v>
      </c>
      <c r="Y41" s="262" t="s">
        <v>462</v>
      </c>
      <c r="Z41" s="262" t="s">
        <v>464</v>
      </c>
      <c r="AA41" s="262" t="s">
        <v>464</v>
      </c>
      <c r="AB41" s="261">
        <v>0</v>
      </c>
      <c r="AC41" s="262">
        <v>0</v>
      </c>
    </row>
    <row r="42" spans="1:29" x14ac:dyDescent="0.25">
      <c r="A42" s="171" t="s">
        <v>153</v>
      </c>
      <c r="B42" s="172" t="s">
        <v>494</v>
      </c>
      <c r="C42" s="261"/>
      <c r="D42" s="262"/>
      <c r="E42" s="262"/>
      <c r="F42" s="262"/>
      <c r="G42" s="261">
        <v>0</v>
      </c>
      <c r="H42" s="262">
        <v>0</v>
      </c>
      <c r="I42" s="262" t="s">
        <v>462</v>
      </c>
      <c r="J42" s="262">
        <v>0</v>
      </c>
      <c r="K42" s="262" t="s">
        <v>462</v>
      </c>
      <c r="L42" s="262">
        <v>0</v>
      </c>
      <c r="M42" s="262" t="s">
        <v>462</v>
      </c>
      <c r="N42" s="262">
        <v>0</v>
      </c>
      <c r="O42" s="262" t="s">
        <v>462</v>
      </c>
      <c r="P42" s="262">
        <v>0</v>
      </c>
      <c r="Q42" s="262" t="s">
        <v>462</v>
      </c>
      <c r="R42" s="262">
        <v>0</v>
      </c>
      <c r="S42" s="262" t="s">
        <v>462</v>
      </c>
      <c r="T42" s="262">
        <v>0</v>
      </c>
      <c r="U42" s="262" t="s">
        <v>462</v>
      </c>
      <c r="V42" s="262">
        <v>0</v>
      </c>
      <c r="W42" s="262" t="s">
        <v>462</v>
      </c>
      <c r="X42" s="262">
        <v>0</v>
      </c>
      <c r="Y42" s="262" t="s">
        <v>462</v>
      </c>
      <c r="Z42" s="262" t="s">
        <v>464</v>
      </c>
      <c r="AA42" s="262" t="s">
        <v>464</v>
      </c>
      <c r="AB42" s="261">
        <v>0</v>
      </c>
      <c r="AC42" s="262">
        <v>0</v>
      </c>
    </row>
    <row r="43" spans="1:29" x14ac:dyDescent="0.25">
      <c r="A43" s="171" t="s">
        <v>467</v>
      </c>
      <c r="B43" s="172" t="s">
        <v>495</v>
      </c>
      <c r="C43" s="261"/>
      <c r="D43" s="262"/>
      <c r="E43" s="262"/>
      <c r="F43" s="262"/>
      <c r="G43" s="261">
        <v>0</v>
      </c>
      <c r="H43" s="262">
        <v>0</v>
      </c>
      <c r="I43" s="262" t="s">
        <v>462</v>
      </c>
      <c r="J43" s="262">
        <v>0</v>
      </c>
      <c r="K43" s="262" t="s">
        <v>462</v>
      </c>
      <c r="L43" s="262">
        <v>0</v>
      </c>
      <c r="M43" s="262" t="s">
        <v>462</v>
      </c>
      <c r="N43" s="262">
        <v>0</v>
      </c>
      <c r="O43" s="262" t="s">
        <v>462</v>
      </c>
      <c r="P43" s="262">
        <v>0</v>
      </c>
      <c r="Q43" s="262" t="s">
        <v>462</v>
      </c>
      <c r="R43" s="262">
        <v>0</v>
      </c>
      <c r="S43" s="262" t="s">
        <v>462</v>
      </c>
      <c r="T43" s="262">
        <v>0</v>
      </c>
      <c r="U43" s="262" t="s">
        <v>462</v>
      </c>
      <c r="V43" s="262">
        <v>0</v>
      </c>
      <c r="W43" s="262" t="s">
        <v>462</v>
      </c>
      <c r="X43" s="262">
        <v>0</v>
      </c>
      <c r="Y43" s="262" t="s">
        <v>462</v>
      </c>
      <c r="Z43" s="262" t="s">
        <v>464</v>
      </c>
      <c r="AA43" s="262" t="s">
        <v>464</v>
      </c>
      <c r="AB43" s="261">
        <v>0</v>
      </c>
      <c r="AC43" s="262">
        <v>0</v>
      </c>
    </row>
    <row r="44" spans="1:29" x14ac:dyDescent="0.25">
      <c r="A44" s="171" t="s">
        <v>468</v>
      </c>
      <c r="B44" s="172" t="s">
        <v>496</v>
      </c>
      <c r="C44" s="261"/>
      <c r="D44" s="262"/>
      <c r="E44" s="262"/>
      <c r="F44" s="262"/>
      <c r="G44" s="261">
        <v>0</v>
      </c>
      <c r="H44" s="262">
        <v>0</v>
      </c>
      <c r="I44" s="262" t="s">
        <v>462</v>
      </c>
      <c r="J44" s="262">
        <v>0</v>
      </c>
      <c r="K44" s="262" t="s">
        <v>462</v>
      </c>
      <c r="L44" s="262">
        <v>0</v>
      </c>
      <c r="M44" s="262" t="s">
        <v>462</v>
      </c>
      <c r="N44" s="262">
        <v>0</v>
      </c>
      <c r="O44" s="262" t="s">
        <v>462</v>
      </c>
      <c r="P44" s="262">
        <v>0</v>
      </c>
      <c r="Q44" s="262" t="s">
        <v>462</v>
      </c>
      <c r="R44" s="262">
        <v>0</v>
      </c>
      <c r="S44" s="262" t="s">
        <v>462</v>
      </c>
      <c r="T44" s="262">
        <v>0</v>
      </c>
      <c r="U44" s="262" t="s">
        <v>462</v>
      </c>
      <c r="V44" s="262">
        <v>0</v>
      </c>
      <c r="W44" s="262" t="s">
        <v>462</v>
      </c>
      <c r="X44" s="262">
        <v>0</v>
      </c>
      <c r="Y44" s="262" t="s">
        <v>462</v>
      </c>
      <c r="Z44" s="262" t="s">
        <v>464</v>
      </c>
      <c r="AA44" s="262" t="s">
        <v>464</v>
      </c>
      <c r="AB44" s="261">
        <v>0</v>
      </c>
      <c r="AC44" s="262">
        <v>0</v>
      </c>
    </row>
    <row r="45" spans="1:29" x14ac:dyDescent="0.25">
      <c r="A45" s="171" t="s">
        <v>469</v>
      </c>
      <c r="B45" s="172" t="s">
        <v>497</v>
      </c>
      <c r="C45" s="261"/>
      <c r="D45" s="262"/>
      <c r="E45" s="262"/>
      <c r="F45" s="262"/>
      <c r="G45" s="261">
        <v>0</v>
      </c>
      <c r="H45" s="262">
        <v>0</v>
      </c>
      <c r="I45" s="262" t="s">
        <v>462</v>
      </c>
      <c r="J45" s="262">
        <v>0</v>
      </c>
      <c r="K45" s="262" t="s">
        <v>462</v>
      </c>
      <c r="L45" s="262">
        <v>0</v>
      </c>
      <c r="M45" s="262" t="s">
        <v>462</v>
      </c>
      <c r="N45" s="262">
        <v>0</v>
      </c>
      <c r="O45" s="262" t="s">
        <v>462</v>
      </c>
      <c r="P45" s="262">
        <v>0</v>
      </c>
      <c r="Q45" s="262" t="s">
        <v>462</v>
      </c>
      <c r="R45" s="262">
        <v>0</v>
      </c>
      <c r="S45" s="262" t="s">
        <v>462</v>
      </c>
      <c r="T45" s="262">
        <v>0</v>
      </c>
      <c r="U45" s="262" t="s">
        <v>462</v>
      </c>
      <c r="V45" s="262">
        <v>0</v>
      </c>
      <c r="W45" s="262" t="s">
        <v>462</v>
      </c>
      <c r="X45" s="262">
        <v>0</v>
      </c>
      <c r="Y45" s="262" t="s">
        <v>462</v>
      </c>
      <c r="Z45" s="262" t="s">
        <v>464</v>
      </c>
      <c r="AA45" s="262" t="s">
        <v>464</v>
      </c>
      <c r="AB45" s="261">
        <v>0</v>
      </c>
      <c r="AC45" s="262">
        <v>0</v>
      </c>
    </row>
    <row r="46" spans="1:29" x14ac:dyDescent="0.25">
      <c r="A46" s="171" t="s">
        <v>470</v>
      </c>
      <c r="B46" s="172" t="s">
        <v>498</v>
      </c>
      <c r="C46" s="261"/>
      <c r="D46" s="262"/>
      <c r="E46" s="262"/>
      <c r="F46" s="262"/>
      <c r="G46" s="261">
        <v>0</v>
      </c>
      <c r="H46" s="262">
        <v>0</v>
      </c>
      <c r="I46" s="262" t="s">
        <v>462</v>
      </c>
      <c r="J46" s="262"/>
      <c r="K46" s="262" t="s">
        <v>462</v>
      </c>
      <c r="L46" s="262">
        <v>0</v>
      </c>
      <c r="M46" s="262" t="s">
        <v>462</v>
      </c>
      <c r="N46" s="262"/>
      <c r="O46" s="262" t="s">
        <v>462</v>
      </c>
      <c r="P46" s="262">
        <v>0</v>
      </c>
      <c r="Q46" s="262" t="s">
        <v>462</v>
      </c>
      <c r="R46" s="262"/>
      <c r="S46" s="262" t="s">
        <v>462</v>
      </c>
      <c r="T46" s="262">
        <v>0</v>
      </c>
      <c r="U46" s="262" t="s">
        <v>462</v>
      </c>
      <c r="V46" s="262"/>
      <c r="W46" s="262" t="s">
        <v>462</v>
      </c>
      <c r="X46" s="262"/>
      <c r="Y46" s="262" t="s">
        <v>462</v>
      </c>
      <c r="Z46" s="262"/>
      <c r="AA46" s="262" t="s">
        <v>462</v>
      </c>
      <c r="AB46" s="261">
        <v>0</v>
      </c>
      <c r="AC46" s="262">
        <v>0</v>
      </c>
    </row>
    <row r="47" spans="1:29" s="166" customFormat="1" x14ac:dyDescent="0.25">
      <c r="A47" s="169" t="s">
        <v>61</v>
      </c>
      <c r="B47" s="170" t="s">
        <v>152</v>
      </c>
      <c r="C47" s="261"/>
      <c r="D47" s="262"/>
      <c r="E47" s="262"/>
      <c r="F47" s="262"/>
      <c r="G47" s="261"/>
      <c r="H47" s="262"/>
      <c r="I47" s="262"/>
      <c r="J47" s="262"/>
      <c r="K47" s="262"/>
      <c r="L47" s="262"/>
      <c r="M47" s="262"/>
      <c r="N47" s="262"/>
      <c r="O47" s="262"/>
      <c r="P47" s="262"/>
      <c r="Q47" s="262"/>
      <c r="R47" s="262"/>
      <c r="S47" s="262"/>
      <c r="T47" s="262"/>
      <c r="U47" s="262"/>
      <c r="V47" s="262"/>
      <c r="W47" s="263"/>
      <c r="X47" s="262"/>
      <c r="Y47" s="262"/>
      <c r="Z47" s="262"/>
      <c r="AA47" s="262"/>
      <c r="AB47" s="261"/>
      <c r="AC47" s="262"/>
    </row>
    <row r="48" spans="1:29" x14ac:dyDescent="0.25">
      <c r="A48" s="171" t="s">
        <v>151</v>
      </c>
      <c r="B48" s="172" t="s">
        <v>491</v>
      </c>
      <c r="C48" s="261">
        <v>0</v>
      </c>
      <c r="D48" s="262">
        <v>0</v>
      </c>
      <c r="E48" s="262"/>
      <c r="F48" s="262"/>
      <c r="G48" s="261">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464</v>
      </c>
      <c r="AA48" s="262"/>
      <c r="AB48" s="261">
        <v>0</v>
      </c>
      <c r="AC48" s="262">
        <v>0</v>
      </c>
    </row>
    <row r="49" spans="1:29" ht="31.5" x14ac:dyDescent="0.25">
      <c r="A49" s="171" t="s">
        <v>150</v>
      </c>
      <c r="B49" s="174" t="s">
        <v>489</v>
      </c>
      <c r="C49" s="261">
        <v>2</v>
      </c>
      <c r="D49" s="262">
        <v>2</v>
      </c>
      <c r="E49" s="262"/>
      <c r="F49" s="262"/>
      <c r="G49" s="261">
        <v>0</v>
      </c>
      <c r="H49" s="262">
        <v>0</v>
      </c>
      <c r="I49" s="262"/>
      <c r="J49" s="262">
        <v>0</v>
      </c>
      <c r="K49" s="262"/>
      <c r="L49" s="262">
        <v>2</v>
      </c>
      <c r="M49" s="262"/>
      <c r="N49" s="262">
        <v>2</v>
      </c>
      <c r="O49" s="262"/>
      <c r="P49" s="262">
        <v>0</v>
      </c>
      <c r="Q49" s="262"/>
      <c r="R49" s="262">
        <v>0</v>
      </c>
      <c r="S49" s="262"/>
      <c r="T49" s="262">
        <v>0</v>
      </c>
      <c r="U49" s="262"/>
      <c r="V49" s="262">
        <v>0</v>
      </c>
      <c r="W49" s="262"/>
      <c r="X49" s="262">
        <v>0</v>
      </c>
      <c r="Y49" s="262"/>
      <c r="Z49" s="262" t="s">
        <v>464</v>
      </c>
      <c r="AA49" s="262"/>
      <c r="AB49" s="261">
        <v>2</v>
      </c>
      <c r="AC49" s="262">
        <v>2</v>
      </c>
    </row>
    <row r="50" spans="1:29" x14ac:dyDescent="0.25">
      <c r="A50" s="171" t="s">
        <v>149</v>
      </c>
      <c r="B50" s="174" t="s">
        <v>148</v>
      </c>
      <c r="C50" s="261">
        <v>0</v>
      </c>
      <c r="D50" s="262">
        <v>0</v>
      </c>
      <c r="E50" s="262"/>
      <c r="F50" s="262"/>
      <c r="G50" s="261">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464</v>
      </c>
      <c r="AA50" s="262"/>
      <c r="AB50" s="261">
        <v>0</v>
      </c>
      <c r="AC50" s="262">
        <v>0</v>
      </c>
    </row>
    <row r="51" spans="1:29" ht="35.25" customHeight="1" x14ac:dyDescent="0.25">
      <c r="A51" s="171" t="s">
        <v>147</v>
      </c>
      <c r="B51" s="172" t="s">
        <v>146</v>
      </c>
      <c r="C51" s="261">
        <v>0</v>
      </c>
      <c r="D51" s="262">
        <v>0</v>
      </c>
      <c r="E51" s="262"/>
      <c r="F51" s="262"/>
      <c r="G51" s="261">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464</v>
      </c>
      <c r="AA51" s="262"/>
      <c r="AB51" s="261">
        <v>0</v>
      </c>
      <c r="AC51" s="262">
        <v>0</v>
      </c>
    </row>
    <row r="52" spans="1:29" ht="31.5" x14ac:dyDescent="0.25">
      <c r="A52" s="171" t="s">
        <v>145</v>
      </c>
      <c r="B52" s="172" t="s">
        <v>144</v>
      </c>
      <c r="C52" s="261">
        <v>0</v>
      </c>
      <c r="D52" s="262">
        <v>0</v>
      </c>
      <c r="E52" s="262"/>
      <c r="F52" s="262"/>
      <c r="G52" s="261">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464</v>
      </c>
      <c r="AA52" s="262"/>
      <c r="AB52" s="261">
        <v>0</v>
      </c>
      <c r="AC52" s="262">
        <v>0</v>
      </c>
    </row>
    <row r="53" spans="1:29" x14ac:dyDescent="0.25">
      <c r="A53" s="171" t="s">
        <v>143</v>
      </c>
      <c r="B53" s="172" t="s">
        <v>142</v>
      </c>
      <c r="C53" s="261">
        <v>6</v>
      </c>
      <c r="D53" s="262">
        <v>6</v>
      </c>
      <c r="E53" s="262"/>
      <c r="F53" s="262"/>
      <c r="G53" s="261">
        <v>0</v>
      </c>
      <c r="H53" s="262">
        <v>0</v>
      </c>
      <c r="I53" s="262"/>
      <c r="J53" s="262">
        <v>0</v>
      </c>
      <c r="K53" s="262"/>
      <c r="L53" s="262">
        <v>6</v>
      </c>
      <c r="M53" s="262"/>
      <c r="N53" s="262">
        <v>6</v>
      </c>
      <c r="O53" s="262"/>
      <c r="P53" s="262">
        <v>0</v>
      </c>
      <c r="Q53" s="262"/>
      <c r="R53" s="262">
        <v>0</v>
      </c>
      <c r="S53" s="262"/>
      <c r="T53" s="262">
        <v>0</v>
      </c>
      <c r="U53" s="262"/>
      <c r="V53" s="262">
        <v>0</v>
      </c>
      <c r="W53" s="262"/>
      <c r="X53" s="262">
        <v>0</v>
      </c>
      <c r="Y53" s="262"/>
      <c r="Z53" s="262" t="s">
        <v>464</v>
      </c>
      <c r="AA53" s="262"/>
      <c r="AB53" s="261">
        <v>6</v>
      </c>
      <c r="AC53" s="262">
        <v>6</v>
      </c>
    </row>
    <row r="54" spans="1:29" x14ac:dyDescent="0.25">
      <c r="A54" s="171" t="s">
        <v>141</v>
      </c>
      <c r="B54" s="172" t="s">
        <v>492</v>
      </c>
      <c r="C54" s="261">
        <v>0</v>
      </c>
      <c r="D54" s="262">
        <v>0</v>
      </c>
      <c r="E54" s="262"/>
      <c r="F54" s="262"/>
      <c r="G54" s="261">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464</v>
      </c>
      <c r="AA54" s="262"/>
      <c r="AB54" s="261">
        <v>0</v>
      </c>
      <c r="AC54" s="262">
        <v>0</v>
      </c>
    </row>
    <row r="55" spans="1:29" x14ac:dyDescent="0.25">
      <c r="A55" s="171" t="s">
        <v>471</v>
      </c>
      <c r="B55" s="172" t="s">
        <v>493</v>
      </c>
      <c r="C55" s="261">
        <v>0</v>
      </c>
      <c r="D55" s="262">
        <v>0</v>
      </c>
      <c r="E55" s="262"/>
      <c r="F55" s="262"/>
      <c r="G55" s="261">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464</v>
      </c>
      <c r="AA55" s="262"/>
      <c r="AB55" s="261">
        <v>0</v>
      </c>
      <c r="AC55" s="262">
        <v>0</v>
      </c>
    </row>
    <row r="56" spans="1:29" x14ac:dyDescent="0.25">
      <c r="A56" s="171" t="s">
        <v>472</v>
      </c>
      <c r="B56" s="172" t="s">
        <v>494</v>
      </c>
      <c r="C56" s="261">
        <v>0</v>
      </c>
      <c r="D56" s="262">
        <v>0</v>
      </c>
      <c r="E56" s="262"/>
      <c r="F56" s="262"/>
      <c r="G56" s="261">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464</v>
      </c>
      <c r="AA56" s="262"/>
      <c r="AB56" s="261">
        <v>0</v>
      </c>
      <c r="AC56" s="262">
        <v>0</v>
      </c>
    </row>
    <row r="57" spans="1:29" x14ac:dyDescent="0.25">
      <c r="A57" s="171" t="s">
        <v>473</v>
      </c>
      <c r="B57" s="172" t="s">
        <v>495</v>
      </c>
      <c r="C57" s="261">
        <v>0</v>
      </c>
      <c r="D57" s="262">
        <v>0</v>
      </c>
      <c r="E57" s="262"/>
      <c r="F57" s="262"/>
      <c r="G57" s="261">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464</v>
      </c>
      <c r="AA57" s="262"/>
      <c r="AB57" s="261">
        <v>0</v>
      </c>
      <c r="AC57" s="262">
        <v>0</v>
      </c>
    </row>
    <row r="58" spans="1:29" ht="36.75" customHeight="1" x14ac:dyDescent="0.25">
      <c r="A58" s="171" t="s">
        <v>474</v>
      </c>
      <c r="B58" s="172" t="s">
        <v>496</v>
      </c>
      <c r="C58" s="261">
        <v>0</v>
      </c>
      <c r="D58" s="262">
        <v>0</v>
      </c>
      <c r="E58" s="262"/>
      <c r="F58" s="262"/>
      <c r="G58" s="261">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t="s">
        <v>464</v>
      </c>
      <c r="AA58" s="262"/>
      <c r="AB58" s="261">
        <v>0</v>
      </c>
      <c r="AC58" s="262">
        <v>0</v>
      </c>
    </row>
    <row r="59" spans="1:29" x14ac:dyDescent="0.25">
      <c r="A59" s="171" t="s">
        <v>475</v>
      </c>
      <c r="B59" s="172" t="s">
        <v>497</v>
      </c>
      <c r="C59" s="261">
        <v>0</v>
      </c>
      <c r="D59" s="262">
        <v>0</v>
      </c>
      <c r="E59" s="262"/>
      <c r="F59" s="262"/>
      <c r="G59" s="261">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464</v>
      </c>
      <c r="AA59" s="262"/>
      <c r="AB59" s="261">
        <v>0</v>
      </c>
      <c r="AC59" s="262">
        <v>0</v>
      </c>
    </row>
    <row r="60" spans="1:29" x14ac:dyDescent="0.25">
      <c r="A60" s="171" t="s">
        <v>476</v>
      </c>
      <c r="B60" s="172" t="s">
        <v>498</v>
      </c>
      <c r="C60" s="261">
        <v>0</v>
      </c>
      <c r="D60" s="262">
        <v>0</v>
      </c>
      <c r="E60" s="262"/>
      <c r="F60" s="262"/>
      <c r="G60" s="261">
        <v>0</v>
      </c>
      <c r="H60" s="262">
        <v>0</v>
      </c>
      <c r="I60" s="262"/>
      <c r="J60" s="262"/>
      <c r="K60" s="262"/>
      <c r="L60" s="262">
        <v>0</v>
      </c>
      <c r="M60" s="262"/>
      <c r="N60" s="262"/>
      <c r="O60" s="262"/>
      <c r="P60" s="262">
        <v>0</v>
      </c>
      <c r="Q60" s="262"/>
      <c r="R60" s="262"/>
      <c r="S60" s="262"/>
      <c r="T60" s="262">
        <v>0</v>
      </c>
      <c r="U60" s="262"/>
      <c r="V60" s="262"/>
      <c r="W60" s="262"/>
      <c r="X60" s="262"/>
      <c r="Y60" s="262"/>
      <c r="Z60" s="262"/>
      <c r="AA60" s="262"/>
      <c r="AB60" s="261">
        <v>0</v>
      </c>
      <c r="AC60" s="262">
        <v>0</v>
      </c>
    </row>
    <row r="61" spans="1:29" s="166" customFormat="1" ht="31.5" x14ac:dyDescent="0.25">
      <c r="A61" s="169" t="s">
        <v>59</v>
      </c>
      <c r="B61" s="170" t="s">
        <v>140</v>
      </c>
      <c r="C61" s="261"/>
      <c r="D61" s="262"/>
      <c r="E61" s="262"/>
      <c r="F61" s="262"/>
      <c r="G61" s="261"/>
      <c r="H61" s="262"/>
      <c r="I61" s="262"/>
      <c r="J61" s="262"/>
      <c r="K61" s="262"/>
      <c r="L61" s="262"/>
      <c r="M61" s="262"/>
      <c r="N61" s="262"/>
      <c r="O61" s="262"/>
      <c r="P61" s="262"/>
      <c r="Q61" s="262"/>
      <c r="R61" s="262"/>
      <c r="S61" s="262"/>
      <c r="T61" s="262"/>
      <c r="U61" s="262"/>
      <c r="V61" s="262"/>
      <c r="W61" s="262"/>
      <c r="X61" s="262"/>
      <c r="Y61" s="262"/>
      <c r="Z61" s="262"/>
      <c r="AA61" s="262"/>
      <c r="AB61" s="261"/>
      <c r="AC61" s="262"/>
    </row>
    <row r="62" spans="1:29" x14ac:dyDescent="0.25">
      <c r="A62" s="171" t="s">
        <v>139</v>
      </c>
      <c r="B62" s="172" t="s">
        <v>138</v>
      </c>
      <c r="C62" s="261">
        <v>27.874249361374076</v>
      </c>
      <c r="D62" s="262">
        <v>28.000998450524747</v>
      </c>
      <c r="E62" s="262"/>
      <c r="F62" s="262"/>
      <c r="G62" s="261">
        <v>0</v>
      </c>
      <c r="H62" s="262">
        <v>0</v>
      </c>
      <c r="I62" s="262"/>
      <c r="J62" s="262">
        <v>0</v>
      </c>
      <c r="K62" s="262"/>
      <c r="L62" s="262">
        <v>27.874249361374069</v>
      </c>
      <c r="M62" s="262"/>
      <c r="N62" s="262">
        <v>28.000998450524747</v>
      </c>
      <c r="O62" s="262"/>
      <c r="P62" s="262">
        <v>0</v>
      </c>
      <c r="Q62" s="262"/>
      <c r="R62" s="262">
        <v>0</v>
      </c>
      <c r="S62" s="262"/>
      <c r="T62" s="262">
        <v>0</v>
      </c>
      <c r="U62" s="262"/>
      <c r="V62" s="262">
        <v>0</v>
      </c>
      <c r="W62" s="262"/>
      <c r="X62" s="262">
        <v>0</v>
      </c>
      <c r="Y62" s="262"/>
      <c r="Z62" s="262" t="s">
        <v>464</v>
      </c>
      <c r="AA62" s="262"/>
      <c r="AB62" s="261">
        <v>27.874249361374069</v>
      </c>
      <c r="AC62" s="262">
        <v>28.000998450524747</v>
      </c>
    </row>
    <row r="63" spans="1:29" x14ac:dyDescent="0.25">
      <c r="A63" s="171" t="s">
        <v>137</v>
      </c>
      <c r="B63" s="174" t="s">
        <v>131</v>
      </c>
      <c r="C63" s="261"/>
      <c r="D63" s="262"/>
      <c r="E63" s="262"/>
      <c r="F63" s="262"/>
      <c r="G63" s="261">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464</v>
      </c>
      <c r="AA63" s="262"/>
      <c r="AB63" s="261">
        <v>0</v>
      </c>
      <c r="AC63" s="262">
        <v>0</v>
      </c>
    </row>
    <row r="64" spans="1:29" x14ac:dyDescent="0.25">
      <c r="A64" s="171" t="s">
        <v>136</v>
      </c>
      <c r="B64" s="172" t="s">
        <v>130</v>
      </c>
      <c r="C64" s="261"/>
      <c r="D64" s="262"/>
      <c r="E64" s="262"/>
      <c r="F64" s="262"/>
      <c r="G64" s="261">
        <v>0</v>
      </c>
      <c r="H64" s="262">
        <v>0</v>
      </c>
      <c r="I64" s="262"/>
      <c r="J64" s="262">
        <v>0</v>
      </c>
      <c r="K64" s="262"/>
      <c r="L64" s="262">
        <v>2</v>
      </c>
      <c r="M64" s="262"/>
      <c r="N64" s="262">
        <v>2</v>
      </c>
      <c r="O64" s="262"/>
      <c r="P64" s="262">
        <v>0</v>
      </c>
      <c r="Q64" s="262"/>
      <c r="R64" s="262">
        <v>0</v>
      </c>
      <c r="S64" s="262"/>
      <c r="T64" s="262">
        <v>0</v>
      </c>
      <c r="U64" s="262"/>
      <c r="V64" s="262">
        <v>0</v>
      </c>
      <c r="W64" s="262"/>
      <c r="X64" s="262">
        <v>0</v>
      </c>
      <c r="Y64" s="262"/>
      <c r="Z64" s="262" t="s">
        <v>464</v>
      </c>
      <c r="AA64" s="262"/>
      <c r="AB64" s="261">
        <v>2</v>
      </c>
      <c r="AC64" s="262">
        <v>2</v>
      </c>
    </row>
    <row r="65" spans="1:29" x14ac:dyDescent="0.25">
      <c r="A65" s="171" t="s">
        <v>135</v>
      </c>
      <c r="B65" s="174" t="s">
        <v>129</v>
      </c>
      <c r="C65" s="261"/>
      <c r="D65" s="262"/>
      <c r="E65" s="262"/>
      <c r="F65" s="262"/>
      <c r="G65" s="261">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464</v>
      </c>
      <c r="AA65" s="262"/>
      <c r="AB65" s="261">
        <v>0</v>
      </c>
      <c r="AC65" s="262">
        <v>0</v>
      </c>
    </row>
    <row r="66" spans="1:29" ht="25.5" customHeight="1" x14ac:dyDescent="0.25">
      <c r="A66" s="171" t="s">
        <v>134</v>
      </c>
      <c r="B66" s="174" t="s">
        <v>128</v>
      </c>
      <c r="C66" s="261"/>
      <c r="D66" s="262"/>
      <c r="E66" s="262"/>
      <c r="F66" s="262"/>
      <c r="G66" s="261">
        <v>0</v>
      </c>
      <c r="H66" s="262">
        <v>0</v>
      </c>
      <c r="I66" s="262"/>
      <c r="J66" s="262">
        <v>0</v>
      </c>
      <c r="K66" s="262"/>
      <c r="L66" s="262">
        <v>6</v>
      </c>
      <c r="M66" s="262"/>
      <c r="N66" s="262">
        <v>6</v>
      </c>
      <c r="O66" s="262"/>
      <c r="P66" s="262">
        <v>0</v>
      </c>
      <c r="Q66" s="262"/>
      <c r="R66" s="262">
        <v>0</v>
      </c>
      <c r="S66" s="262"/>
      <c r="T66" s="262">
        <v>0</v>
      </c>
      <c r="U66" s="262"/>
      <c r="V66" s="262">
        <v>0</v>
      </c>
      <c r="W66" s="262"/>
      <c r="X66" s="262">
        <v>0</v>
      </c>
      <c r="Y66" s="262"/>
      <c r="Z66" s="262" t="s">
        <v>464</v>
      </c>
      <c r="AA66" s="262"/>
      <c r="AB66" s="261">
        <v>6</v>
      </c>
      <c r="AC66" s="262">
        <v>6</v>
      </c>
    </row>
    <row r="67" spans="1:29" x14ac:dyDescent="0.25">
      <c r="A67" s="171" t="s">
        <v>133</v>
      </c>
      <c r="B67" s="174" t="s">
        <v>492</v>
      </c>
      <c r="C67" s="261"/>
      <c r="D67" s="262"/>
      <c r="E67" s="262"/>
      <c r="F67" s="262"/>
      <c r="G67" s="261">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464</v>
      </c>
      <c r="AA67" s="262"/>
      <c r="AB67" s="261">
        <v>0</v>
      </c>
      <c r="AC67" s="262">
        <v>0</v>
      </c>
    </row>
    <row r="68" spans="1:29" ht="22.5" customHeight="1" x14ac:dyDescent="0.25">
      <c r="A68" s="171" t="s">
        <v>477</v>
      </c>
      <c r="B68" s="174" t="s">
        <v>493</v>
      </c>
      <c r="C68" s="261"/>
      <c r="D68" s="262"/>
      <c r="E68" s="262"/>
      <c r="F68" s="262"/>
      <c r="G68" s="261">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464</v>
      </c>
      <c r="AA68" s="262"/>
      <c r="AB68" s="261">
        <v>0</v>
      </c>
      <c r="AC68" s="262">
        <v>0</v>
      </c>
    </row>
    <row r="69" spans="1:29" x14ac:dyDescent="0.25">
      <c r="A69" s="171" t="s">
        <v>478</v>
      </c>
      <c r="B69" s="174" t="s">
        <v>494</v>
      </c>
      <c r="C69" s="261"/>
      <c r="D69" s="262"/>
      <c r="E69" s="262"/>
      <c r="F69" s="262"/>
      <c r="G69" s="261">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464</v>
      </c>
      <c r="AA69" s="262"/>
      <c r="AB69" s="261">
        <v>0</v>
      </c>
      <c r="AC69" s="262">
        <v>0</v>
      </c>
    </row>
    <row r="70" spans="1:29" ht="19.5" customHeight="1" x14ac:dyDescent="0.25">
      <c r="A70" s="171" t="s">
        <v>479</v>
      </c>
      <c r="B70" s="174" t="s">
        <v>495</v>
      </c>
      <c r="C70" s="261"/>
      <c r="D70" s="262"/>
      <c r="E70" s="262"/>
      <c r="F70" s="262"/>
      <c r="G70" s="261">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464</v>
      </c>
      <c r="AA70" s="262"/>
      <c r="AB70" s="261">
        <v>0</v>
      </c>
      <c r="AC70" s="262">
        <v>0</v>
      </c>
    </row>
    <row r="71" spans="1:29" x14ac:dyDescent="0.25">
      <c r="A71" s="171" t="s">
        <v>480</v>
      </c>
      <c r="B71" s="174" t="s">
        <v>496</v>
      </c>
      <c r="C71" s="261"/>
      <c r="D71" s="262"/>
      <c r="E71" s="262"/>
      <c r="F71" s="262"/>
      <c r="G71" s="261">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t="s">
        <v>464</v>
      </c>
      <c r="AA71" s="262"/>
      <c r="AB71" s="261">
        <v>0</v>
      </c>
      <c r="AC71" s="262">
        <v>0</v>
      </c>
    </row>
    <row r="72" spans="1:29" ht="15.75" customHeight="1" x14ac:dyDescent="0.25">
      <c r="A72" s="171" t="s">
        <v>481</v>
      </c>
      <c r="B72" s="174" t="s">
        <v>497</v>
      </c>
      <c r="C72" s="261"/>
      <c r="D72" s="262"/>
      <c r="E72" s="262"/>
      <c r="F72" s="262"/>
      <c r="G72" s="261">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464</v>
      </c>
      <c r="AA72" s="262"/>
      <c r="AB72" s="261">
        <v>0</v>
      </c>
      <c r="AC72" s="262">
        <v>0</v>
      </c>
    </row>
    <row r="73" spans="1:29" ht="26.25" customHeight="1" x14ac:dyDescent="0.25">
      <c r="A73" s="171" t="s">
        <v>482</v>
      </c>
      <c r="B73" s="174" t="s">
        <v>498</v>
      </c>
      <c r="C73" s="261"/>
      <c r="D73" s="262"/>
      <c r="E73" s="262"/>
      <c r="F73" s="262"/>
      <c r="G73" s="261">
        <v>0</v>
      </c>
      <c r="H73" s="262">
        <v>0</v>
      </c>
      <c r="I73" s="262"/>
      <c r="J73" s="262">
        <v>0</v>
      </c>
      <c r="K73" s="262"/>
      <c r="L73" s="262">
        <v>0</v>
      </c>
      <c r="M73" s="262"/>
      <c r="N73" s="262">
        <v>0</v>
      </c>
      <c r="O73" s="262"/>
      <c r="P73" s="262">
        <v>0</v>
      </c>
      <c r="Q73" s="262"/>
      <c r="R73" s="262">
        <v>0</v>
      </c>
      <c r="S73" s="262"/>
      <c r="T73" s="262">
        <v>0</v>
      </c>
      <c r="U73" s="262"/>
      <c r="V73" s="262">
        <v>0</v>
      </c>
      <c r="W73" s="262"/>
      <c r="X73" s="262"/>
      <c r="Y73" s="262"/>
      <c r="Z73" s="262"/>
      <c r="AA73" s="262"/>
      <c r="AB73" s="261">
        <v>0</v>
      </c>
      <c r="AC73" s="262">
        <v>0</v>
      </c>
    </row>
    <row r="74" spans="1:29" s="166" customFormat="1" ht="51.75" customHeight="1" x14ac:dyDescent="0.25">
      <c r="A74" s="169" t="s">
        <v>58</v>
      </c>
      <c r="B74" s="175" t="s">
        <v>227</v>
      </c>
      <c r="C74" s="261"/>
      <c r="D74" s="262"/>
      <c r="E74" s="262"/>
      <c r="F74" s="262"/>
      <c r="G74" s="261">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464</v>
      </c>
      <c r="AA74" s="262"/>
      <c r="AB74" s="261">
        <v>0</v>
      </c>
      <c r="AC74" s="262">
        <v>0</v>
      </c>
    </row>
    <row r="75" spans="1:29" s="166" customFormat="1" ht="21.75" customHeight="1" x14ac:dyDescent="0.25">
      <c r="A75" s="169" t="s">
        <v>56</v>
      </c>
      <c r="B75" s="170" t="s">
        <v>132</v>
      </c>
      <c r="C75" s="261"/>
      <c r="D75" s="262"/>
      <c r="E75" s="262"/>
      <c r="F75" s="262"/>
      <c r="G75" s="261"/>
      <c r="H75" s="262"/>
      <c r="I75" s="262"/>
      <c r="J75" s="262"/>
      <c r="K75" s="262"/>
      <c r="L75" s="262"/>
      <c r="M75" s="262"/>
      <c r="N75" s="262"/>
      <c r="O75" s="262"/>
      <c r="P75" s="262"/>
      <c r="Q75" s="262"/>
      <c r="R75" s="262"/>
      <c r="S75" s="262"/>
      <c r="T75" s="262"/>
      <c r="U75" s="262"/>
      <c r="V75" s="262"/>
      <c r="W75" s="262"/>
      <c r="X75" s="262"/>
      <c r="Y75" s="262"/>
      <c r="Z75" s="262"/>
      <c r="AA75" s="262"/>
      <c r="AB75" s="261"/>
      <c r="AC75" s="262"/>
    </row>
    <row r="76" spans="1:29" ht="23.25" customHeight="1" x14ac:dyDescent="0.25">
      <c r="A76" s="171" t="s">
        <v>222</v>
      </c>
      <c r="B76" s="172" t="s">
        <v>491</v>
      </c>
      <c r="C76" s="261"/>
      <c r="D76" s="176"/>
      <c r="E76" s="177"/>
      <c r="F76" s="177"/>
      <c r="G76" s="261">
        <v>0</v>
      </c>
      <c r="H76" s="262">
        <v>0</v>
      </c>
      <c r="I76" s="262"/>
      <c r="J76" s="262">
        <v>0</v>
      </c>
      <c r="K76" s="262"/>
      <c r="L76" s="262">
        <v>0</v>
      </c>
      <c r="M76" s="262"/>
      <c r="N76" s="262">
        <v>0</v>
      </c>
      <c r="O76" s="176"/>
      <c r="P76" s="262">
        <v>0</v>
      </c>
      <c r="Q76" s="262"/>
      <c r="R76" s="262">
        <v>0</v>
      </c>
      <c r="S76" s="176"/>
      <c r="T76" s="262">
        <v>0</v>
      </c>
      <c r="U76" s="262"/>
      <c r="V76" s="262">
        <v>0</v>
      </c>
      <c r="W76" s="176"/>
      <c r="X76" s="262">
        <v>0</v>
      </c>
      <c r="Y76" s="262"/>
      <c r="Z76" s="262" t="s">
        <v>464</v>
      </c>
      <c r="AA76" s="176"/>
      <c r="AB76" s="261">
        <v>0</v>
      </c>
      <c r="AC76" s="262">
        <v>0</v>
      </c>
    </row>
    <row r="77" spans="1:29" ht="18.75" customHeight="1" x14ac:dyDescent="0.25">
      <c r="A77" s="171" t="s">
        <v>223</v>
      </c>
      <c r="B77" s="174" t="s">
        <v>489</v>
      </c>
      <c r="C77" s="261"/>
      <c r="D77" s="262"/>
      <c r="E77" s="262"/>
      <c r="F77" s="262"/>
      <c r="G77" s="261">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464</v>
      </c>
      <c r="AA77" s="262"/>
      <c r="AB77" s="261">
        <v>0</v>
      </c>
      <c r="AC77" s="262">
        <v>0</v>
      </c>
    </row>
    <row r="78" spans="1:29" x14ac:dyDescent="0.25">
      <c r="A78" s="171" t="s">
        <v>224</v>
      </c>
      <c r="B78" s="174" t="s">
        <v>148</v>
      </c>
      <c r="C78" s="261"/>
      <c r="D78" s="262"/>
      <c r="E78" s="262"/>
      <c r="F78" s="262"/>
      <c r="G78" s="261">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464</v>
      </c>
      <c r="AA78" s="262"/>
      <c r="AB78" s="261">
        <v>0</v>
      </c>
      <c r="AC78" s="262">
        <v>0</v>
      </c>
    </row>
    <row r="79" spans="1:29" x14ac:dyDescent="0.25">
      <c r="A79" s="171" t="s">
        <v>225</v>
      </c>
      <c r="B79" s="172" t="s">
        <v>499</v>
      </c>
      <c r="C79" s="261"/>
      <c r="D79" s="262"/>
      <c r="E79" s="262"/>
      <c r="F79" s="262"/>
      <c r="G79" s="261">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464</v>
      </c>
      <c r="AA79" s="262"/>
      <c r="AB79" s="261">
        <v>0</v>
      </c>
      <c r="AC79" s="262">
        <v>0</v>
      </c>
    </row>
    <row r="80" spans="1:29" x14ac:dyDescent="0.25">
      <c r="A80" s="171" t="s">
        <v>226</v>
      </c>
      <c r="B80" s="172" t="s">
        <v>492</v>
      </c>
      <c r="C80" s="261"/>
      <c r="D80" s="176"/>
      <c r="E80" s="177"/>
      <c r="F80" s="177"/>
      <c r="G80" s="261">
        <v>0</v>
      </c>
      <c r="H80" s="262">
        <v>0</v>
      </c>
      <c r="I80" s="262"/>
      <c r="J80" s="262">
        <v>0</v>
      </c>
      <c r="K80" s="262"/>
      <c r="L80" s="262">
        <v>0</v>
      </c>
      <c r="M80" s="262"/>
      <c r="N80" s="262">
        <v>0</v>
      </c>
      <c r="O80" s="176"/>
      <c r="P80" s="262">
        <v>0</v>
      </c>
      <c r="Q80" s="262"/>
      <c r="R80" s="262">
        <v>0</v>
      </c>
      <c r="S80" s="176"/>
      <c r="T80" s="262">
        <v>0</v>
      </c>
      <c r="U80" s="262"/>
      <c r="V80" s="262">
        <v>0</v>
      </c>
      <c r="W80" s="176"/>
      <c r="X80" s="262">
        <v>0</v>
      </c>
      <c r="Y80" s="262"/>
      <c r="Z80" s="262" t="s">
        <v>464</v>
      </c>
      <c r="AA80" s="176"/>
      <c r="AB80" s="261">
        <v>0</v>
      </c>
      <c r="AC80" s="262">
        <v>0</v>
      </c>
    </row>
    <row r="81" spans="1:29" x14ac:dyDescent="0.25">
      <c r="A81" s="171" t="s">
        <v>483</v>
      </c>
      <c r="B81" s="172" t="s">
        <v>493</v>
      </c>
      <c r="C81" s="261"/>
      <c r="D81" s="176"/>
      <c r="E81" s="177"/>
      <c r="F81" s="177"/>
      <c r="G81" s="261">
        <v>0</v>
      </c>
      <c r="H81" s="262">
        <v>0</v>
      </c>
      <c r="I81" s="262"/>
      <c r="J81" s="262">
        <v>0</v>
      </c>
      <c r="K81" s="262"/>
      <c r="L81" s="262">
        <v>0</v>
      </c>
      <c r="M81" s="262"/>
      <c r="N81" s="262">
        <v>0</v>
      </c>
      <c r="O81" s="176"/>
      <c r="P81" s="262">
        <v>0</v>
      </c>
      <c r="Q81" s="262"/>
      <c r="R81" s="262">
        <v>0</v>
      </c>
      <c r="S81" s="176"/>
      <c r="T81" s="262">
        <v>0</v>
      </c>
      <c r="U81" s="262"/>
      <c r="V81" s="262">
        <v>0</v>
      </c>
      <c r="W81" s="176"/>
      <c r="X81" s="262">
        <v>0</v>
      </c>
      <c r="Y81" s="262"/>
      <c r="Z81" s="262" t="s">
        <v>464</v>
      </c>
      <c r="AA81" s="176"/>
      <c r="AB81" s="261">
        <v>0</v>
      </c>
      <c r="AC81" s="262">
        <v>0</v>
      </c>
    </row>
    <row r="82" spans="1:29" x14ac:dyDescent="0.25">
      <c r="A82" s="171" t="s">
        <v>484</v>
      </c>
      <c r="B82" s="172" t="s">
        <v>494</v>
      </c>
      <c r="C82" s="261"/>
      <c r="D82" s="176"/>
      <c r="E82" s="177"/>
      <c r="F82" s="177"/>
      <c r="G82" s="261">
        <v>0</v>
      </c>
      <c r="H82" s="262">
        <v>0</v>
      </c>
      <c r="I82" s="262"/>
      <c r="J82" s="262">
        <v>0</v>
      </c>
      <c r="K82" s="262"/>
      <c r="L82" s="262">
        <v>0</v>
      </c>
      <c r="M82" s="262"/>
      <c r="N82" s="262">
        <v>0</v>
      </c>
      <c r="O82" s="176"/>
      <c r="P82" s="262">
        <v>0</v>
      </c>
      <c r="Q82" s="262"/>
      <c r="R82" s="262">
        <v>0</v>
      </c>
      <c r="S82" s="176"/>
      <c r="T82" s="262">
        <v>0</v>
      </c>
      <c r="U82" s="262"/>
      <c r="V82" s="262">
        <v>0</v>
      </c>
      <c r="W82" s="176"/>
      <c r="X82" s="262">
        <v>0</v>
      </c>
      <c r="Y82" s="262"/>
      <c r="Z82" s="262" t="s">
        <v>464</v>
      </c>
      <c r="AA82" s="176"/>
      <c r="AB82" s="261">
        <v>0</v>
      </c>
      <c r="AC82" s="262">
        <v>0</v>
      </c>
    </row>
    <row r="83" spans="1:29" x14ac:dyDescent="0.25">
      <c r="A83" s="171" t="s">
        <v>485</v>
      </c>
      <c r="B83" s="172" t="s">
        <v>495</v>
      </c>
      <c r="C83" s="261"/>
      <c r="D83" s="176"/>
      <c r="E83" s="177"/>
      <c r="F83" s="177"/>
      <c r="G83" s="261">
        <v>0</v>
      </c>
      <c r="H83" s="262">
        <v>0</v>
      </c>
      <c r="I83" s="262"/>
      <c r="J83" s="262">
        <v>0</v>
      </c>
      <c r="K83" s="262"/>
      <c r="L83" s="262">
        <v>0</v>
      </c>
      <c r="M83" s="262"/>
      <c r="N83" s="262">
        <v>0</v>
      </c>
      <c r="O83" s="176"/>
      <c r="P83" s="262">
        <v>0</v>
      </c>
      <c r="Q83" s="262"/>
      <c r="R83" s="262">
        <v>0</v>
      </c>
      <c r="S83" s="176"/>
      <c r="T83" s="262">
        <v>0</v>
      </c>
      <c r="U83" s="262"/>
      <c r="V83" s="262">
        <v>0</v>
      </c>
      <c r="W83" s="176"/>
      <c r="X83" s="262">
        <v>0</v>
      </c>
      <c r="Y83" s="262"/>
      <c r="Z83" s="262" t="s">
        <v>464</v>
      </c>
      <c r="AA83" s="176"/>
      <c r="AB83" s="261">
        <v>0</v>
      </c>
      <c r="AC83" s="262">
        <v>0</v>
      </c>
    </row>
    <row r="84" spans="1:29" x14ac:dyDescent="0.25">
      <c r="A84" s="171" t="s">
        <v>486</v>
      </c>
      <c r="B84" s="172" t="s">
        <v>496</v>
      </c>
      <c r="C84" s="261"/>
      <c r="D84" s="176"/>
      <c r="E84" s="177"/>
      <c r="F84" s="177"/>
      <c r="G84" s="261">
        <v>0</v>
      </c>
      <c r="H84" s="262">
        <v>0</v>
      </c>
      <c r="I84" s="262"/>
      <c r="J84" s="262">
        <v>0</v>
      </c>
      <c r="K84" s="262"/>
      <c r="L84" s="262">
        <v>0</v>
      </c>
      <c r="M84" s="262"/>
      <c r="N84" s="262">
        <v>0</v>
      </c>
      <c r="O84" s="176"/>
      <c r="P84" s="262">
        <v>0</v>
      </c>
      <c r="Q84" s="262"/>
      <c r="R84" s="262">
        <v>0</v>
      </c>
      <c r="S84" s="176"/>
      <c r="T84" s="262">
        <v>0</v>
      </c>
      <c r="U84" s="262"/>
      <c r="V84" s="262">
        <v>0</v>
      </c>
      <c r="W84" s="176"/>
      <c r="X84" s="262">
        <v>0</v>
      </c>
      <c r="Y84" s="262"/>
      <c r="Z84" s="262" t="s">
        <v>464</v>
      </c>
      <c r="AA84" s="176"/>
      <c r="AB84" s="261">
        <v>0</v>
      </c>
      <c r="AC84" s="262">
        <v>0</v>
      </c>
    </row>
    <row r="85" spans="1:29" x14ac:dyDescent="0.25">
      <c r="A85" s="171" t="s">
        <v>487</v>
      </c>
      <c r="B85" s="172" t="s">
        <v>497</v>
      </c>
      <c r="C85" s="261"/>
      <c r="D85" s="176"/>
      <c r="E85" s="177"/>
      <c r="F85" s="177"/>
      <c r="G85" s="261">
        <v>0</v>
      </c>
      <c r="H85" s="262">
        <v>0</v>
      </c>
      <c r="I85" s="262"/>
      <c r="J85" s="262">
        <v>0</v>
      </c>
      <c r="K85" s="262"/>
      <c r="L85" s="262">
        <v>0</v>
      </c>
      <c r="M85" s="262"/>
      <c r="N85" s="262">
        <v>0</v>
      </c>
      <c r="O85" s="176"/>
      <c r="P85" s="262">
        <v>0</v>
      </c>
      <c r="Q85" s="262"/>
      <c r="R85" s="262">
        <v>0</v>
      </c>
      <c r="S85" s="176"/>
      <c r="T85" s="262">
        <v>0</v>
      </c>
      <c r="U85" s="262"/>
      <c r="V85" s="262">
        <v>0</v>
      </c>
      <c r="W85" s="176"/>
      <c r="X85" s="262">
        <v>0</v>
      </c>
      <c r="Y85" s="262"/>
      <c r="Z85" s="262" t="s">
        <v>464</v>
      </c>
      <c r="AA85" s="176"/>
      <c r="AB85" s="261">
        <v>0</v>
      </c>
      <c r="AC85" s="262">
        <v>0</v>
      </c>
    </row>
    <row r="86" spans="1:29" x14ac:dyDescent="0.25">
      <c r="A86" s="171" t="s">
        <v>488</v>
      </c>
      <c r="B86" s="172" t="s">
        <v>498</v>
      </c>
      <c r="C86" s="261"/>
      <c r="D86" s="176"/>
      <c r="E86" s="177"/>
      <c r="F86" s="177"/>
      <c r="G86" s="261">
        <v>0</v>
      </c>
      <c r="H86" s="262">
        <v>0</v>
      </c>
      <c r="I86" s="262"/>
      <c r="J86" s="262">
        <v>0</v>
      </c>
      <c r="K86" s="262"/>
      <c r="L86" s="262">
        <v>0</v>
      </c>
      <c r="M86" s="262"/>
      <c r="N86" s="262">
        <v>0</v>
      </c>
      <c r="O86" s="176"/>
      <c r="P86" s="262">
        <v>0</v>
      </c>
      <c r="Q86" s="262"/>
      <c r="R86" s="262">
        <v>0</v>
      </c>
      <c r="S86" s="176"/>
      <c r="T86" s="262">
        <v>0</v>
      </c>
      <c r="U86" s="262"/>
      <c r="V86" s="262">
        <v>0</v>
      </c>
      <c r="W86" s="176"/>
      <c r="X86" s="262">
        <v>0</v>
      </c>
      <c r="Y86" s="262"/>
      <c r="Z86" s="262" t="s">
        <v>464</v>
      </c>
      <c r="AA86" s="176"/>
      <c r="AB86" s="261">
        <v>0</v>
      </c>
      <c r="AC86" s="262">
        <v>0</v>
      </c>
    </row>
    <row r="87" spans="1:29" x14ac:dyDescent="0.25">
      <c r="G87" s="191"/>
    </row>
    <row r="88" spans="1:29" x14ac:dyDescent="0.25">
      <c r="G88" s="191"/>
    </row>
    <row r="89" spans="1:29" x14ac:dyDescent="0.25">
      <c r="G89" s="191"/>
    </row>
    <row r="90" spans="1:29" x14ac:dyDescent="0.25">
      <c r="G90" s="191"/>
    </row>
    <row r="91" spans="1:29" x14ac:dyDescent="0.25">
      <c r="G91" s="191"/>
    </row>
    <row r="92" spans="1:29" x14ac:dyDescent="0.25">
      <c r="G92" s="191"/>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topLeftCell="R1" zoomScale="70" zoomScaleNormal="70" zoomScaleSheetLayoutView="85" workbookViewId="0">
      <selection activeCell="AW1" sqref="AW1:AW1048576"/>
    </sheetView>
  </sheetViews>
  <sheetFormatPr defaultColWidth="9.140625" defaultRowHeight="15" x14ac:dyDescent="0.25"/>
  <cols>
    <col min="1" max="1" width="9.85546875" style="19" customWidth="1"/>
    <col min="2" max="2" width="17.5703125" style="19" customWidth="1"/>
    <col min="3" max="3" width="15.140625" style="19" customWidth="1"/>
    <col min="4" max="4" width="11.140625" style="19" customWidth="1"/>
    <col min="5" max="12" width="6.42578125" style="19" customWidth="1"/>
    <col min="13" max="13" width="9.85546875" style="19" customWidth="1"/>
    <col min="14" max="14" width="64.28515625" style="19" customWidth="1"/>
    <col min="15" max="15" width="10.7109375" style="19" customWidth="1"/>
    <col min="16" max="16" width="10.28515625" style="19" customWidth="1"/>
    <col min="17" max="17" width="17.28515625" style="19" customWidth="1"/>
    <col min="18" max="18" width="10.28515625" style="19" customWidth="1"/>
    <col min="19" max="19" width="7.28515625" style="19" customWidth="1"/>
    <col min="20" max="20" width="9.7109375" style="19" customWidth="1"/>
    <col min="21" max="22" width="7.28515625" style="19" customWidth="1"/>
    <col min="23" max="23" width="13.85546875" style="19" customWidth="1"/>
    <col min="24" max="24" width="8.7109375" style="19" customWidth="1"/>
    <col min="25" max="25" width="10.7109375" style="19" customWidth="1"/>
    <col min="26" max="26" width="7.7109375" style="19" customWidth="1"/>
    <col min="27" max="27" width="8.5703125" style="19" customWidth="1"/>
    <col min="28" max="28" width="10.7109375" style="19" customWidth="1"/>
    <col min="29" max="29" width="12.7109375" style="19" customWidth="1"/>
    <col min="30" max="30" width="10.7109375" style="19" customWidth="1"/>
    <col min="31" max="31" width="11.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39" width="11.5703125" style="19" customWidth="1"/>
    <col min="40" max="40" width="9.7109375" style="19" customWidth="1"/>
    <col min="41" max="41" width="12.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11.57031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34" t="str">
        <f>'6.2. Паспорт фин осв ввод'!A11:AA11</f>
        <v>O_NS2000.KL.0005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34"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9"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9"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9"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9" s="23"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9" s="23" customFormat="1" x14ac:dyDescent="0.25">
      <c r="A21" s="501" t="s">
        <v>433</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9" s="23" customFormat="1" ht="58.5" customHeight="1" x14ac:dyDescent="0.25">
      <c r="A22" s="492" t="s">
        <v>52</v>
      </c>
      <c r="B22" s="503" t="s">
        <v>24</v>
      </c>
      <c r="C22" s="492" t="s">
        <v>51</v>
      </c>
      <c r="D22" s="492" t="s">
        <v>50</v>
      </c>
      <c r="E22" s="506" t="s">
        <v>444</v>
      </c>
      <c r="F22" s="507"/>
      <c r="G22" s="507"/>
      <c r="H22" s="507"/>
      <c r="I22" s="507"/>
      <c r="J22" s="507"/>
      <c r="K22" s="507"/>
      <c r="L22" s="508"/>
      <c r="M22" s="492" t="s">
        <v>49</v>
      </c>
      <c r="N22" s="492" t="s">
        <v>48</v>
      </c>
      <c r="O22" s="492" t="s">
        <v>47</v>
      </c>
      <c r="P22" s="487" t="s">
        <v>235</v>
      </c>
      <c r="Q22" s="487" t="s">
        <v>46</v>
      </c>
      <c r="R22" s="487" t="s">
        <v>45</v>
      </c>
      <c r="S22" s="487" t="s">
        <v>44</v>
      </c>
      <c r="T22" s="487"/>
      <c r="U22" s="509" t="s">
        <v>43</v>
      </c>
      <c r="V22" s="509" t="s">
        <v>42</v>
      </c>
      <c r="W22" s="487" t="s">
        <v>41</v>
      </c>
      <c r="X22" s="487" t="s">
        <v>40</v>
      </c>
      <c r="Y22" s="487" t="s">
        <v>39</v>
      </c>
      <c r="Z22" s="494"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5" t="s">
        <v>25</v>
      </c>
    </row>
    <row r="23" spans="1:49" s="23" customFormat="1" ht="64.5" customHeight="1" x14ac:dyDescent="0.25">
      <c r="A23" s="502"/>
      <c r="B23" s="504"/>
      <c r="C23" s="502"/>
      <c r="D23" s="502"/>
      <c r="E23" s="497" t="s">
        <v>23</v>
      </c>
      <c r="F23" s="488" t="s">
        <v>131</v>
      </c>
      <c r="G23" s="488" t="s">
        <v>130</v>
      </c>
      <c r="H23" s="488" t="s">
        <v>129</v>
      </c>
      <c r="I23" s="490" t="s">
        <v>356</v>
      </c>
      <c r="J23" s="490" t="s">
        <v>357</v>
      </c>
      <c r="K23" s="490" t="s">
        <v>358</v>
      </c>
      <c r="L23" s="488" t="s">
        <v>80</v>
      </c>
      <c r="M23" s="502"/>
      <c r="N23" s="502"/>
      <c r="O23" s="502"/>
      <c r="P23" s="487"/>
      <c r="Q23" s="487"/>
      <c r="R23" s="487"/>
      <c r="S23" s="499" t="s">
        <v>2</v>
      </c>
      <c r="T23" s="499" t="s">
        <v>11</v>
      </c>
      <c r="U23" s="509"/>
      <c r="V23" s="509"/>
      <c r="W23" s="487"/>
      <c r="X23" s="487"/>
      <c r="Y23" s="487"/>
      <c r="Z23" s="487"/>
      <c r="AA23" s="487"/>
      <c r="AB23" s="487"/>
      <c r="AC23" s="487"/>
      <c r="AD23" s="487"/>
      <c r="AE23" s="487"/>
      <c r="AF23" s="487" t="s">
        <v>22</v>
      </c>
      <c r="AG23" s="487"/>
      <c r="AH23" s="487" t="s">
        <v>21</v>
      </c>
      <c r="AI23" s="487"/>
      <c r="AJ23" s="492" t="s">
        <v>20</v>
      </c>
      <c r="AK23" s="492" t="s">
        <v>19</v>
      </c>
      <c r="AL23" s="492" t="s">
        <v>18</v>
      </c>
      <c r="AM23" s="492" t="s">
        <v>17</v>
      </c>
      <c r="AN23" s="492" t="s">
        <v>16</v>
      </c>
      <c r="AO23" s="492" t="s">
        <v>15</v>
      </c>
      <c r="AP23" s="492" t="s">
        <v>14</v>
      </c>
      <c r="AQ23" s="510" t="s">
        <v>11</v>
      </c>
      <c r="AR23" s="487"/>
      <c r="AS23" s="487"/>
      <c r="AT23" s="487"/>
      <c r="AU23" s="487"/>
      <c r="AV23" s="496"/>
    </row>
    <row r="24" spans="1:49" s="23" customFormat="1" ht="96.75" customHeight="1" x14ac:dyDescent="0.25">
      <c r="A24" s="493"/>
      <c r="B24" s="505"/>
      <c r="C24" s="493"/>
      <c r="D24" s="493"/>
      <c r="E24" s="498"/>
      <c r="F24" s="489"/>
      <c r="G24" s="489"/>
      <c r="H24" s="489"/>
      <c r="I24" s="491"/>
      <c r="J24" s="491"/>
      <c r="K24" s="491"/>
      <c r="L24" s="489"/>
      <c r="M24" s="493"/>
      <c r="N24" s="493"/>
      <c r="O24" s="493"/>
      <c r="P24" s="487"/>
      <c r="Q24" s="487"/>
      <c r="R24" s="487"/>
      <c r="S24" s="500"/>
      <c r="T24" s="500"/>
      <c r="U24" s="509"/>
      <c r="V24" s="509"/>
      <c r="W24" s="487"/>
      <c r="X24" s="487"/>
      <c r="Y24" s="487"/>
      <c r="Z24" s="487"/>
      <c r="AA24" s="487"/>
      <c r="AB24" s="487"/>
      <c r="AC24" s="487"/>
      <c r="AD24" s="487"/>
      <c r="AE24" s="487"/>
      <c r="AF24" s="133" t="s">
        <v>13</v>
      </c>
      <c r="AG24" s="133" t="s">
        <v>12</v>
      </c>
      <c r="AH24" s="134" t="s">
        <v>2</v>
      </c>
      <c r="AI24" s="134" t="s">
        <v>11</v>
      </c>
      <c r="AJ24" s="493"/>
      <c r="AK24" s="493"/>
      <c r="AL24" s="493"/>
      <c r="AM24" s="493"/>
      <c r="AN24" s="493"/>
      <c r="AO24" s="493"/>
      <c r="AP24" s="493"/>
      <c r="AQ24" s="511"/>
      <c r="AR24" s="487"/>
      <c r="AS24" s="487"/>
      <c r="AT24" s="487"/>
      <c r="AU24" s="487"/>
      <c r="AV24" s="496"/>
      <c r="AW24" s="298">
        <f>SUM(AW26:AW34)</f>
        <v>30.466142600000001</v>
      </c>
    </row>
    <row r="25" spans="1:49"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9" s="20" customFormat="1" ht="105" x14ac:dyDescent="0.25">
      <c r="A26" s="292" t="s">
        <v>583</v>
      </c>
      <c r="B26" s="289" t="s">
        <v>578</v>
      </c>
      <c r="C26" s="289" t="s">
        <v>582</v>
      </c>
      <c r="D26" s="292" t="s">
        <v>579</v>
      </c>
      <c r="E26" s="295" t="s">
        <v>580</v>
      </c>
      <c r="F26" s="296">
        <v>0</v>
      </c>
      <c r="G26" s="296">
        <v>2</v>
      </c>
      <c r="H26" s="295" t="s">
        <v>580</v>
      </c>
      <c r="I26" s="296">
        <v>6</v>
      </c>
      <c r="J26" s="295" t="s">
        <v>580</v>
      </c>
      <c r="K26" s="295" t="s">
        <v>580</v>
      </c>
      <c r="L26" s="295" t="s">
        <v>580</v>
      </c>
      <c r="M26" s="297" t="s">
        <v>581</v>
      </c>
      <c r="N26" s="288" t="s">
        <v>562</v>
      </c>
      <c r="O26" s="289" t="s">
        <v>453</v>
      </c>
      <c r="P26" s="290">
        <v>25388</v>
      </c>
      <c r="Q26" s="288" t="s">
        <v>563</v>
      </c>
      <c r="R26" s="290">
        <v>25388</v>
      </c>
      <c r="S26" s="288" t="s">
        <v>564</v>
      </c>
      <c r="T26" s="288" t="s">
        <v>565</v>
      </c>
      <c r="U26" s="291">
        <v>1</v>
      </c>
      <c r="V26" s="291">
        <v>1</v>
      </c>
      <c r="W26" s="288" t="s">
        <v>566</v>
      </c>
      <c r="X26" s="290">
        <v>25388</v>
      </c>
      <c r="Y26" s="288"/>
      <c r="Z26" s="288">
        <v>1</v>
      </c>
      <c r="AA26" s="290">
        <v>25388</v>
      </c>
      <c r="AB26" s="290">
        <v>25388</v>
      </c>
      <c r="AC26" s="288" t="s">
        <v>566</v>
      </c>
      <c r="AD26" s="290">
        <v>30466</v>
      </c>
      <c r="AE26" s="290">
        <v>1098</v>
      </c>
      <c r="AF26" s="292" t="s">
        <v>567</v>
      </c>
      <c r="AG26" s="288" t="s">
        <v>568</v>
      </c>
      <c r="AH26" s="293" t="s">
        <v>569</v>
      </c>
      <c r="AI26" s="293" t="s">
        <v>569</v>
      </c>
      <c r="AJ26" s="293" t="s">
        <v>570</v>
      </c>
      <c r="AK26" s="293" t="s">
        <v>571</v>
      </c>
      <c r="AL26" s="288" t="s">
        <v>572</v>
      </c>
      <c r="AM26" s="288" t="s">
        <v>573</v>
      </c>
      <c r="AN26" s="293" t="s">
        <v>571</v>
      </c>
      <c r="AO26" s="292" t="s">
        <v>574</v>
      </c>
      <c r="AP26" s="293" t="s">
        <v>575</v>
      </c>
      <c r="AQ26" s="294" t="s">
        <v>576</v>
      </c>
      <c r="AR26" s="293" t="s">
        <v>575</v>
      </c>
      <c r="AS26" s="294" t="s">
        <v>576</v>
      </c>
      <c r="AT26" s="294" t="s">
        <v>577</v>
      </c>
      <c r="AU26" s="21"/>
      <c r="AV26" s="21"/>
      <c r="AW26" s="298">
        <v>30.466142600000001</v>
      </c>
    </row>
    <row r="27" spans="1:49" x14ac:dyDescent="0.25">
      <c r="AW27" s="298"/>
    </row>
    <row r="28" spans="1:49" x14ac:dyDescent="0.25">
      <c r="AW28" s="298"/>
    </row>
    <row r="29" spans="1:49" x14ac:dyDescent="0.25">
      <c r="AW29" s="298"/>
    </row>
    <row r="30" spans="1:49" x14ac:dyDescent="0.25">
      <c r="AW30" s="298"/>
    </row>
    <row r="31" spans="1:49" x14ac:dyDescent="0.25">
      <c r="AW31" s="298"/>
    </row>
    <row r="32" spans="1:49" x14ac:dyDescent="0.25">
      <c r="AW32" s="2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35" sqref="B35:B3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3" t="s">
        <v>69</v>
      </c>
    </row>
    <row r="2" spans="1:8" ht="18.75" x14ac:dyDescent="0.3">
      <c r="B2" s="184" t="s">
        <v>10</v>
      </c>
    </row>
    <row r="3" spans="1:8" ht="18.75" x14ac:dyDescent="0.3">
      <c r="B3" s="184" t="s">
        <v>452</v>
      </c>
    </row>
    <row r="4" spans="1:8" x14ac:dyDescent="0.25">
      <c r="B4" s="42"/>
    </row>
    <row r="5" spans="1:8" ht="18.75" x14ac:dyDescent="0.3">
      <c r="A5" s="519" t="str">
        <f>'1. паспорт местоположение'!A5:C5</f>
        <v>Год раскрытия информации: 2026 год</v>
      </c>
      <c r="B5" s="519"/>
      <c r="C5" s="70"/>
      <c r="D5" s="70"/>
      <c r="E5" s="70"/>
      <c r="F5" s="70"/>
      <c r="G5" s="70"/>
      <c r="H5" s="70"/>
    </row>
    <row r="6" spans="1:8" ht="18.75" x14ac:dyDescent="0.3">
      <c r="A6" s="182"/>
      <c r="B6" s="182"/>
      <c r="C6" s="182"/>
      <c r="D6" s="182"/>
      <c r="E6" s="182"/>
      <c r="F6" s="182"/>
      <c r="G6" s="182"/>
      <c r="H6" s="182"/>
    </row>
    <row r="7" spans="1:8" ht="18.75" x14ac:dyDescent="0.25">
      <c r="A7" s="520" t="s">
        <v>9</v>
      </c>
      <c r="B7" s="520"/>
      <c r="C7" s="185"/>
      <c r="D7" s="185"/>
      <c r="E7" s="185"/>
      <c r="F7" s="185"/>
      <c r="G7" s="185"/>
      <c r="H7" s="185"/>
    </row>
    <row r="8" spans="1:8" ht="18.75" x14ac:dyDescent="0.25">
      <c r="A8" s="185"/>
      <c r="B8" s="185"/>
      <c r="C8" s="185"/>
      <c r="D8" s="185"/>
      <c r="E8" s="185"/>
      <c r="F8" s="185"/>
      <c r="G8" s="185"/>
      <c r="H8" s="185"/>
    </row>
    <row r="9" spans="1:8" x14ac:dyDescent="0.25">
      <c r="A9" s="521" t="str">
        <f>'1. паспорт местоположение'!A9:C9</f>
        <v>АО "Россети Тюмень"</v>
      </c>
      <c r="B9" s="521"/>
      <c r="C9" s="186"/>
      <c r="D9" s="186"/>
      <c r="E9" s="186"/>
      <c r="F9" s="186"/>
      <c r="G9" s="186"/>
      <c r="H9" s="186"/>
    </row>
    <row r="10" spans="1:8" x14ac:dyDescent="0.25">
      <c r="A10" s="515" t="s">
        <v>8</v>
      </c>
      <c r="B10" s="515"/>
      <c r="C10" s="187"/>
      <c r="D10" s="187"/>
      <c r="E10" s="187"/>
      <c r="F10" s="187"/>
      <c r="G10" s="187"/>
      <c r="H10" s="187"/>
    </row>
    <row r="11" spans="1:8" ht="18.75" x14ac:dyDescent="0.25">
      <c r="A11" s="185"/>
      <c r="B11" s="185"/>
      <c r="C11" s="185"/>
      <c r="D11" s="185"/>
      <c r="E11" s="185"/>
      <c r="F11" s="185"/>
      <c r="G11" s="185"/>
      <c r="H11" s="185"/>
    </row>
    <row r="12" spans="1:8" ht="30.75" customHeight="1" x14ac:dyDescent="0.25">
      <c r="A12" s="521" t="str">
        <f>'7. Паспорт отчет о закупке'!A12:AV12</f>
        <v>O_NS2000.KL.0005</v>
      </c>
      <c r="B12" s="521"/>
      <c r="C12" s="186"/>
      <c r="D12" s="186"/>
      <c r="E12" s="186"/>
      <c r="F12" s="186"/>
      <c r="G12" s="186"/>
      <c r="H12" s="186"/>
    </row>
    <row r="13" spans="1:8" x14ac:dyDescent="0.25">
      <c r="A13" s="515" t="s">
        <v>7</v>
      </c>
      <c r="B13" s="515"/>
      <c r="C13" s="187"/>
      <c r="D13" s="187"/>
      <c r="E13" s="187"/>
      <c r="F13" s="187"/>
      <c r="G13" s="187"/>
      <c r="H13" s="187"/>
    </row>
    <row r="14" spans="1:8" ht="18.75" x14ac:dyDescent="0.25">
      <c r="A14" s="11"/>
      <c r="B14" s="11"/>
      <c r="C14" s="11"/>
      <c r="D14" s="11"/>
      <c r="E14" s="11"/>
      <c r="F14" s="11"/>
      <c r="G14" s="11"/>
      <c r="H14" s="11"/>
    </row>
    <row r="15" spans="1:8" ht="49.5" customHeight="1" x14ac:dyDescent="0.25">
      <c r="A15" s="516"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516"/>
      <c r="C15" s="186"/>
      <c r="D15" s="186"/>
      <c r="E15" s="186"/>
      <c r="F15" s="186"/>
      <c r="G15" s="186"/>
      <c r="H15" s="186"/>
    </row>
    <row r="16" spans="1:8" x14ac:dyDescent="0.25">
      <c r="A16" s="515" t="s">
        <v>6</v>
      </c>
      <c r="B16" s="515"/>
      <c r="C16" s="187"/>
      <c r="D16" s="187"/>
      <c r="E16" s="187"/>
      <c r="F16" s="187"/>
      <c r="G16" s="187"/>
      <c r="H16" s="187"/>
    </row>
    <row r="17" spans="1:2" x14ac:dyDescent="0.25">
      <c r="B17" s="110"/>
    </row>
    <row r="18" spans="1:2" ht="33.75" customHeight="1" x14ac:dyDescent="0.25">
      <c r="A18" s="517" t="s">
        <v>434</v>
      </c>
      <c r="B18" s="518"/>
    </row>
    <row r="19" spans="1:2" x14ac:dyDescent="0.25">
      <c r="B19" s="42"/>
    </row>
    <row r="20" spans="1:2" ht="16.5" thickBot="1" x14ac:dyDescent="0.3">
      <c r="B20" s="111"/>
    </row>
    <row r="21" spans="1:2" ht="78" customHeight="1" thickBot="1" x14ac:dyDescent="0.3">
      <c r="A21" s="196" t="s">
        <v>307</v>
      </c>
      <c r="B21" s="197" t="str">
        <f>A15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row>
    <row r="22" spans="1:2" ht="16.5" thickBot="1" x14ac:dyDescent="0.3">
      <c r="A22" s="112" t="s">
        <v>308</v>
      </c>
      <c r="B22" s="188" t="s">
        <v>455</v>
      </c>
    </row>
    <row r="23" spans="1:2" ht="16.5" thickBot="1" x14ac:dyDescent="0.3">
      <c r="A23" s="112" t="s">
        <v>288</v>
      </c>
      <c r="B23" s="189" t="s">
        <v>500</v>
      </c>
    </row>
    <row r="24" spans="1:2" ht="16.5" thickBot="1" x14ac:dyDescent="0.3">
      <c r="A24" s="112" t="s">
        <v>309</v>
      </c>
      <c r="B24" s="217" t="s">
        <v>544</v>
      </c>
    </row>
    <row r="25" spans="1:2" ht="16.5" thickBot="1" x14ac:dyDescent="0.3">
      <c r="A25" s="113" t="s">
        <v>310</v>
      </c>
      <c r="B25" s="199">
        <v>2027</v>
      </c>
    </row>
    <row r="26" spans="1:2" ht="16.5" thickBot="1" x14ac:dyDescent="0.3">
      <c r="A26" s="114" t="s">
        <v>311</v>
      </c>
      <c r="B26" s="188" t="s">
        <v>461</v>
      </c>
    </row>
    <row r="27" spans="1:2" ht="29.25" thickBot="1" x14ac:dyDescent="0.3">
      <c r="A27" s="200" t="s">
        <v>550</v>
      </c>
      <c r="B27" s="156">
        <v>33.922585202478018</v>
      </c>
    </row>
    <row r="28" spans="1:2" ht="16.5" thickBot="1" x14ac:dyDescent="0.3">
      <c r="A28" s="116" t="s">
        <v>312</v>
      </c>
      <c r="B28" s="116" t="s">
        <v>463</v>
      </c>
    </row>
    <row r="29" spans="1:2" ht="29.25" thickBot="1" x14ac:dyDescent="0.3">
      <c r="A29" s="121" t="s">
        <v>313</v>
      </c>
      <c r="B29" s="156">
        <f>B30</f>
        <v>30.466000000000001</v>
      </c>
    </row>
    <row r="30" spans="1:2" ht="29.25" thickBot="1" x14ac:dyDescent="0.3">
      <c r="A30" s="121" t="s">
        <v>314</v>
      </c>
      <c r="B30" s="156">
        <f>B32</f>
        <v>30.466000000000001</v>
      </c>
    </row>
    <row r="31" spans="1:2" ht="16.5" thickBot="1" x14ac:dyDescent="0.3">
      <c r="A31" s="116" t="s">
        <v>315</v>
      </c>
      <c r="B31" s="116"/>
    </row>
    <row r="32" spans="1:2" ht="29.25" thickBot="1" x14ac:dyDescent="0.3">
      <c r="A32" s="121" t="s">
        <v>316</v>
      </c>
      <c r="B32" s="156">
        <f>B33</f>
        <v>30.466000000000001</v>
      </c>
    </row>
    <row r="33" spans="1:3" ht="30" x14ac:dyDescent="0.25">
      <c r="A33" s="299" t="s">
        <v>554</v>
      </c>
      <c r="B33" s="300">
        <v>30.466000000000001</v>
      </c>
    </row>
    <row r="34" spans="1:3" x14ac:dyDescent="0.25">
      <c r="A34" s="282" t="s">
        <v>318</v>
      </c>
      <c r="B34" s="283">
        <v>94.59</v>
      </c>
      <c r="C34" s="157"/>
    </row>
    <row r="35" spans="1:3" x14ac:dyDescent="0.25">
      <c r="A35" s="282" t="s">
        <v>319</v>
      </c>
      <c r="B35" s="284">
        <v>0</v>
      </c>
    </row>
    <row r="36" spans="1:3" ht="16.5" thickBot="1" x14ac:dyDescent="0.3">
      <c r="A36" s="282" t="s">
        <v>320</v>
      </c>
      <c r="B36" s="284">
        <v>0</v>
      </c>
    </row>
    <row r="37" spans="1:3" ht="29.25" thickBot="1" x14ac:dyDescent="0.3">
      <c r="A37" s="121" t="s">
        <v>321</v>
      </c>
      <c r="B37" s="156">
        <v>0</v>
      </c>
    </row>
    <row r="38" spans="1:3" ht="16.5" thickBot="1" x14ac:dyDescent="0.3">
      <c r="A38" s="116" t="s">
        <v>317</v>
      </c>
      <c r="B38" s="156">
        <v>0</v>
      </c>
    </row>
    <row r="39" spans="1:3" ht="16.5" thickBot="1" x14ac:dyDescent="0.3">
      <c r="A39" s="116" t="s">
        <v>318</v>
      </c>
      <c r="B39" s="158">
        <v>0</v>
      </c>
    </row>
    <row r="40" spans="1:3" ht="16.5" thickBot="1" x14ac:dyDescent="0.3">
      <c r="A40" s="116" t="s">
        <v>319</v>
      </c>
      <c r="B40" s="163">
        <v>0</v>
      </c>
    </row>
    <row r="41" spans="1:3" ht="16.5" thickBot="1" x14ac:dyDescent="0.3">
      <c r="A41" s="116" t="s">
        <v>320</v>
      </c>
      <c r="B41" s="163">
        <v>0</v>
      </c>
    </row>
    <row r="42" spans="1:3" ht="29.25" thickBot="1" x14ac:dyDescent="0.3">
      <c r="A42" s="121" t="s">
        <v>322</v>
      </c>
      <c r="B42" s="156">
        <v>0</v>
      </c>
    </row>
    <row r="43" spans="1:3" ht="16.5" thickBot="1" x14ac:dyDescent="0.3">
      <c r="A43" s="116" t="s">
        <v>317</v>
      </c>
      <c r="B43" s="156">
        <v>0</v>
      </c>
    </row>
    <row r="44" spans="1:3" ht="16.5" thickBot="1" x14ac:dyDescent="0.3">
      <c r="A44" s="116" t="s">
        <v>318</v>
      </c>
      <c r="B44" s="158">
        <v>0</v>
      </c>
    </row>
    <row r="45" spans="1:3" ht="16.5" thickBot="1" x14ac:dyDescent="0.3">
      <c r="A45" s="116" t="s">
        <v>319</v>
      </c>
      <c r="B45" s="156">
        <v>0</v>
      </c>
    </row>
    <row r="46" spans="1:3" ht="16.5" thickBot="1" x14ac:dyDescent="0.3">
      <c r="A46" s="116" t="s">
        <v>320</v>
      </c>
      <c r="B46" s="156">
        <v>0</v>
      </c>
    </row>
    <row r="47" spans="1:3" ht="29.25" thickBot="1" x14ac:dyDescent="0.3">
      <c r="A47" s="115" t="s">
        <v>323</v>
      </c>
      <c r="B47" s="159">
        <v>0</v>
      </c>
    </row>
    <row r="48" spans="1:3" ht="16.5" thickBot="1" x14ac:dyDescent="0.3">
      <c r="A48" s="117" t="s">
        <v>315</v>
      </c>
      <c r="B48" s="159">
        <v>0</v>
      </c>
    </row>
    <row r="49" spans="1:2" ht="16.5" thickBot="1" x14ac:dyDescent="0.3">
      <c r="A49" s="117" t="s">
        <v>324</v>
      </c>
      <c r="B49" s="159">
        <v>0</v>
      </c>
    </row>
    <row r="50" spans="1:2" ht="16.5" thickBot="1" x14ac:dyDescent="0.3">
      <c r="A50" s="117" t="s">
        <v>325</v>
      </c>
      <c r="B50" s="159">
        <v>0</v>
      </c>
    </row>
    <row r="51" spans="1:2" ht="16.5" thickBot="1" x14ac:dyDescent="0.3">
      <c r="A51" s="117" t="s">
        <v>326</v>
      </c>
      <c r="B51" s="159">
        <v>0</v>
      </c>
    </row>
    <row r="52" spans="1:2" ht="16.5" thickBot="1" x14ac:dyDescent="0.3">
      <c r="A52" s="113" t="s">
        <v>327</v>
      </c>
      <c r="B52" s="160">
        <v>0</v>
      </c>
    </row>
    <row r="53" spans="1:2" ht="16.5" thickBot="1" x14ac:dyDescent="0.3">
      <c r="A53" s="113" t="s">
        <v>328</v>
      </c>
      <c r="B53" s="161">
        <v>0</v>
      </c>
    </row>
    <row r="54" spans="1:2" ht="16.5" thickBot="1" x14ac:dyDescent="0.3">
      <c r="A54" s="113" t="s">
        <v>329</v>
      </c>
      <c r="B54" s="160">
        <v>0</v>
      </c>
    </row>
    <row r="55" spans="1:2" ht="16.5" thickBot="1" x14ac:dyDescent="0.3">
      <c r="A55" s="114" t="s">
        <v>330</v>
      </c>
      <c r="B55" s="162">
        <v>0</v>
      </c>
    </row>
    <row r="56" spans="1:2" x14ac:dyDescent="0.25">
      <c r="A56" s="115" t="s">
        <v>331</v>
      </c>
      <c r="B56" s="512" t="s">
        <v>555</v>
      </c>
    </row>
    <row r="57" spans="1:2" x14ac:dyDescent="0.25">
      <c r="A57" s="119" t="s">
        <v>332</v>
      </c>
      <c r="B57" s="513"/>
    </row>
    <row r="58" spans="1:2" x14ac:dyDescent="0.25">
      <c r="A58" s="119" t="s">
        <v>333</v>
      </c>
      <c r="B58" s="513"/>
    </row>
    <row r="59" spans="1:2" x14ac:dyDescent="0.25">
      <c r="A59" s="119" t="s">
        <v>334</v>
      </c>
      <c r="B59" s="513"/>
    </row>
    <row r="60" spans="1:2" x14ac:dyDescent="0.25">
      <c r="A60" s="119" t="s">
        <v>335</v>
      </c>
      <c r="B60" s="513"/>
    </row>
    <row r="61" spans="1:2" ht="16.5" thickBot="1" x14ac:dyDescent="0.3">
      <c r="A61" s="120" t="s">
        <v>336</v>
      </c>
      <c r="B61" s="514"/>
    </row>
    <row r="62" spans="1:2" ht="30.75" thickBot="1" x14ac:dyDescent="0.3">
      <c r="A62" s="117" t="s">
        <v>337</v>
      </c>
      <c r="B62" s="218" t="s">
        <v>545</v>
      </c>
    </row>
    <row r="63" spans="1:2" ht="29.25" thickBot="1" x14ac:dyDescent="0.3">
      <c r="A63" s="113" t="s">
        <v>338</v>
      </c>
      <c r="B63" s="218" t="s">
        <v>545</v>
      </c>
    </row>
    <row r="64" spans="1:2" ht="16.5" thickBot="1" x14ac:dyDescent="0.3">
      <c r="A64" s="117" t="s">
        <v>315</v>
      </c>
      <c r="B64" s="122"/>
    </row>
    <row r="65" spans="1:2" ht="16.5" thickBot="1" x14ac:dyDescent="0.3">
      <c r="A65" s="117" t="s">
        <v>339</v>
      </c>
      <c r="B65" s="118"/>
    </row>
    <row r="66" spans="1:2" ht="16.5" thickBot="1" x14ac:dyDescent="0.3">
      <c r="A66" s="117" t="s">
        <v>340</v>
      </c>
      <c r="B66" s="122"/>
    </row>
    <row r="67" spans="1:2" ht="32.25" thickBot="1" x14ac:dyDescent="0.3">
      <c r="A67" s="123" t="s">
        <v>341</v>
      </c>
      <c r="B67" s="219" t="s">
        <v>546</v>
      </c>
    </row>
    <row r="68" spans="1:2" ht="16.5" thickBot="1" x14ac:dyDescent="0.3">
      <c r="A68" s="113" t="s">
        <v>342</v>
      </c>
      <c r="B68" s="190" t="s">
        <v>549</v>
      </c>
    </row>
    <row r="69" spans="1:2" ht="16.5" thickBot="1" x14ac:dyDescent="0.3">
      <c r="A69" s="119" t="s">
        <v>343</v>
      </c>
      <c r="B69" s="124"/>
    </row>
    <row r="70" spans="1:2" ht="16.5" thickBot="1" x14ac:dyDescent="0.3">
      <c r="A70" s="119" t="s">
        <v>344</v>
      </c>
      <c r="B70" s="124"/>
    </row>
    <row r="71" spans="1:2" ht="16.5" thickBot="1" x14ac:dyDescent="0.3">
      <c r="A71" s="119" t="s">
        <v>345</v>
      </c>
      <c r="B71" s="124"/>
    </row>
    <row r="72" spans="1:2" ht="29.25" thickBot="1" x14ac:dyDescent="0.3">
      <c r="A72" s="125" t="s">
        <v>346</v>
      </c>
      <c r="B72" s="190" t="s">
        <v>465</v>
      </c>
    </row>
    <row r="73" spans="1:2" ht="28.5" x14ac:dyDescent="0.25">
      <c r="A73" s="115" t="s">
        <v>347</v>
      </c>
      <c r="B73" s="512"/>
    </row>
    <row r="74" spans="1:2" x14ac:dyDescent="0.25">
      <c r="A74" s="119" t="s">
        <v>348</v>
      </c>
      <c r="B74" s="513"/>
    </row>
    <row r="75" spans="1:2" x14ac:dyDescent="0.25">
      <c r="A75" s="119" t="s">
        <v>349</v>
      </c>
      <c r="B75" s="513"/>
    </row>
    <row r="76" spans="1:2" x14ac:dyDescent="0.25">
      <c r="A76" s="119" t="s">
        <v>350</v>
      </c>
      <c r="B76" s="513"/>
    </row>
    <row r="77" spans="1:2" x14ac:dyDescent="0.25">
      <c r="A77" s="119" t="s">
        <v>351</v>
      </c>
      <c r="B77" s="513"/>
    </row>
    <row r="78" spans="1:2" ht="16.5" thickBot="1" x14ac:dyDescent="0.3">
      <c r="A78" s="126" t="s">
        <v>352</v>
      </c>
      <c r="B78" s="514"/>
    </row>
    <row r="81" spans="1:2" x14ac:dyDescent="0.25">
      <c r="A81" s="127"/>
      <c r="B81" s="128"/>
    </row>
    <row r="82" spans="1:2" x14ac:dyDescent="0.25">
      <c r="B82" s="129"/>
    </row>
    <row r="83" spans="1:2" x14ac:dyDescent="0.25">
      <c r="B83" s="13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2026-04-21T13:52:14Z</dcterms:modified>
</cp:coreProperties>
</file>