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0\"/>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C26" i="16"/>
  <c r="H39" i="16" l="1"/>
  <c r="B20" i="52"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H31" i="16" l="1"/>
  <c r="G32" i="16" s="1"/>
  <c r="H32" i="16" s="1"/>
  <c r="G33" i="16" s="1"/>
  <c r="H33" i="16" l="1"/>
  <c r="G35" i="16" s="1"/>
  <c r="H35" i="16" s="1"/>
  <c r="G37" i="16" s="1"/>
  <c r="H37" i="16" s="1"/>
  <c r="G26" i="16" l="1"/>
  <c r="B85"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<sst xmlns="http://schemas.openxmlformats.org/spreadsheetml/2006/main" count="1428" uniqueCount="622">
  <si>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</si>
  <si>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</si>
  <si>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</si>
  <si>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</si>
  <si>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</si>
  <si>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</si>
  <si>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</si>
  <si>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</si>
  <si>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</si>
  <si>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</si>
  <si>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</si>
  <si>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</si>
  <si>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</si>
  <si>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</si>
  <si>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</si>
  <si>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</si>
  <si>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</si>
  <si>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</si>
  <si>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</si>
  <si>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</si>
  <si>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</si>
  <si>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</si>
  <si>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</si>
  <si>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</si>
  <si>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</si>
  <si>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</si>
  <si>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</si>
  <si>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</si>
  <si>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</si>
  <si>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</si>
  <si>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</si>
  <si>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</si>
  <si>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</si>
  <si>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</si>
  <si>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</si>
  <si>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</si>
  <si>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</si>
  <si>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</si>
  <si>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</si>
  <si>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</si>
  <si>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</si>
  <si>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</si>
  <si>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</si>
  <si>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</si>
  <si>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</si>
  <si>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</si>
  <si>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</si>
  <si>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</si>
  <si>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</si>
  <si>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</si>
  <si>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</si>
  <si>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</si>
  <si>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</si>
  <si>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</si>
  <si>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</si>
  <si>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</si>
  <si>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</si>
  <si>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</si>
  <si>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</si>
  <si>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</si>
  <si>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</si>
  <si>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</si>
  <si>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</si>
  <si>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</si>
  <si>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</si>
  <si>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</si>
  <si>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</si>
  <si>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</si>
  <si>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</si>
  <si>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</si>
  <si>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</si>
  <si>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</si>
  <si>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</si>
  <si>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</si>
  <si>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</si>
  <si>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</si>
  <si>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</si>
  <si>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</si>
  <si>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</si>
  <si>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</si>
  <si>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</si>
  <si>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</si>
  <si>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</si>
  <si>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</si>
  <si>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</si>
  <si>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</si>
  <si>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</si>
  <si>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</si>
  <si>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</si>
  <si>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</si>
  <si>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</si>
  <si>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</si>
  <si>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</si>
  <si>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</si>
  <si>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</si>
  <si>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</si>
  <si>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</si>
  <si>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</si>
  <si>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</si>
  <si>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</si>
  <si>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</si>
  <si>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</si>
  <si>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</si>
  <si>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</si>
  <si>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</si>
  <si>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</si>
  <si>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</si>
  <si>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</si>
  <si>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</si>
  <si>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</si>
  <si>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</si>
  <si>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</si>
  <si>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</si>
  <si>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</si>
  <si>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</si>
  <si>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</si>
  <si>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</si>
  <si>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</si>
  <si>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</si>
  <si>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</si>
  <si>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</si>
  <si>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</si>
  <si>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</si>
  <si>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</si>
  <si>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</si>
  <si>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</si>
  <si>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</si>
  <si>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</si>
  <si>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</si>
  <si>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</si>
  <si>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</si>
  <si>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</si>
  <si>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</si>
  <si>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</si>
  <si>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</si>
  <si>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</si>
  <si>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</si>
  <si>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</si>
  <si>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</si>
  <si>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</si>
  <si>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</si>
  <si>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</si>
  <si>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</si>
  <si>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</si>
  <si>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</si>
  <si>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</si>
  <si>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</si>
  <si>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</si>
  <si>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</si>
  <si>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</si>
  <si>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</si>
  <si>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</si>
  <si>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</si>
  <si>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</si>
  <si>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</si>
  <si>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</si>
  <si>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</si>
  <si>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</si>
  <si>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</si>
  <si>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</si>
  <si>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</si>
  <si>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</si>
  <si>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</si>
  <si>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</si>
  <si>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</si>
  <si>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</si>
  <si>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</si>
  <si>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</si>
  <si>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</si>
  <si>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</si>
  <si>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</si>
  <si>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</si>
  <si>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</si>
  <si>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</si>
  <si>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</si>
  <si>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</si>
  <si>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</si>
  <si>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</si>
  <si>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</si>
  <si>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</si>
  <si>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</si>
  <si>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</si>
  <si>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</si>
  <si>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</si>
  <si>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</si>
  <si>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</si>
  <si>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</si>
  <si>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</si>
  <si>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</si>
  <si>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</si>
  <si>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</si>
  <si>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</si>
  <si>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</si>
  <si>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</si>
  <si>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</si>
  <si>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</si>
  <si>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</si>
  <si>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</si>
  <si>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</si>
  <si>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</si>
  <si>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</si>
  <si>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</si>
  <si>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</si>
  <si>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</si>
  <si>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</si>
  <si>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</si>
  <si>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</si>
  <si>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</si>
  <si>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</si>
  <si>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</si>
  <si>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</si>
  <si>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</si>
  <si>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</si>
  <si>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</si>
  <si>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</si>
  <si>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</si>
  <si>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</si>
  <si>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</si>
  <si>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</si>
  <si>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</si>
  <si>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</si>
  <si>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</si>
  <si>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</si>
  <si>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</si>
  <si>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</si>
  <si>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</si>
  <si>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</si>
  <si>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</si>
  <si>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</si>
  <si>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</si>
  <si>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</si>
  <si>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</si>
  <si>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</si>
  <si>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</si>
  <si>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</si>
  <si>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</si>
  <si>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</si>
  <si>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</si>
  <si>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</si>
  <si>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</si>
  <si>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</si>
  <si>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</si>
  <si>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</si>
  <si>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</si>
  <si>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</si>
  <si>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</si>
  <si>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</si>
  <si>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</si>
  <si>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</si>
  <si>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</si>
  <si>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</si>
  <si>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</si>
  <si>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</si>
  <si>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</si>
  <si>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</si>
  <si>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</si>
  <si>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</si>
  <si>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</si>
  <si>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</si>
  <si>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</si>
  <si>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</si>
  <si>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</si>
  <si>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</si>
  <si>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</si>
  <si>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</si>
  <si>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</si>
  <si>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</si>
  <si>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</si>
  <si>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</si>
  <si>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</si>
  <si>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</si>
  <si>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</si>
  <si>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</si>
  <si>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</si>
  <si>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</si>
  <si>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</si>
  <si>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</si>
  <si>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</si>
  <si>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</si>
  <si>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</si>
  <si>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</si>
  <si>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</si>
  <si>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</si>
  <si>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</si>
  <si>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</si>
  <si>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</si>
  <si>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</si>
  <si>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</si>
  <si>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</si>
  <si>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</si>
  <si>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</si>
  <si>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</si>
  <si>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</si>
  <si>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</si>
  <si>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</si>
  <si>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</si>
  <si>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</si>
  <si>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</si>
  <si>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</si>
  <si>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</si>
  <si>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</si>
  <si>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</si>
  <si>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</si>
  <si>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</si>
  <si>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</si>
  <si>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</si>
  <si>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</si>
  <si>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</si>
  <si>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</si>
  <si>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</si>
  <si>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</si>
  <si>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</si>
  <si>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</si>
  <si>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</si>
  <si>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</si>
  <si>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</si>
  <si>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</si>
  <si>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</si>
  <si>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</si>
  <si>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</si>
  <si>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</si>
  <si>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</si>
  <si>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</si>
  <si>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</si>
  <si>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</si>
  <si>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</si>
  <si>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</si>
  <si>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</si>
  <si>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</si>
  <si>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</si>
  <si>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</si>
  <si>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</si>
  <si>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</si>
  <si>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</si>
  <si>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</si>
  <si>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</si>
  <si>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</si>
  <si>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</si>
  <si>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</si>
  <si>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</si>
  <si>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</si>
  <si>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</si>
  <si>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</si>
  <si>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</si>
  <si>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</si>
  <si>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</si>
  <si>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</si>
  <si>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</si>
  <si>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</si>
  <si>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</si>
  <si>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</si>
  <si>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</si>
  <si>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</si>
  <si>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</si>
  <si>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</si>
  <si>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</si>
  <si>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</si>
  <si>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</si>
  <si>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</si>
  <si>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</si>
  <si>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</si>
  <si>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</si>
  <si>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</si>
  <si>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</si>
  <si>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</si>
  <si>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</si>
  <si>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</si>
  <si>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</si>
  <si>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</si>
  <si>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</si>
  <si>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</si>
  <si>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</si>
  <si>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</si>
  <si>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</si>
  <si>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</si>
  <si>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</si>
  <si>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</si>
  <si>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</si>
  <si>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</si>
  <si>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</si>
  <si>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</si>
  <si>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</si>
  <si>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</si>
  <si>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</si>
  <si>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</si>
  <si>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</si>
  <si>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</si>
  <si>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</si>
  <si>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</si>
  <si>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</si>
  <si>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</si>
  <si>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</si>
  <si>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</si>
  <si>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</si>
  <si>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</si>
  <si>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</si>
  <si>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</si>
  <si>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</si>
  <si>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</si>
  <si>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</si>
  <si>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</si>
  <si>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</si>
  <si>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</si>
  <si>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</si>
  <si>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</si>
  <si>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</si>
  <si>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</si>
  <si>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</si>
  <si>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</si>
  <si>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</si>
  <si>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</si>
  <si>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</si>
  <si>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</si>
  <si>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</si>
  <si>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</si>
  <si>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</si>
  <si>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</si>
  <si>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</si>
  <si>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</si>
  <si>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</si>
  <si>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</si>
  <si>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</si>
  <si>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</si>
  <si>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</si>
  <si>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</si>
  <si>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</si>
  <si>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</si>
  <si>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</si>
  <si>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</si>
  <si>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</si>
  <si>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</si>
  <si>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</si>
  <si>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</si>
  <si>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</si>
  <si>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</si>
  <si>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</si>
  <si>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</si>
  <si>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</si>
  <si>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</si>
  <si>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</si>
  <si>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</si>
  <si>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</si>
  <si>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</si>
  <si>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</si>
  <si>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</si>
  <si>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</si>
  <si>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</si>
  <si>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</si>
  <si>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</si>
  <si>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</si>
  <si>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</si>
  <si>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</si>
  <si>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</si>
  <si>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</si>
  <si>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</si>
  <si>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</si>
  <si>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</si>
  <si>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</si>
  <si>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</si>
  <si>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</si>
  <si>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</si>
  <si>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</si>
  <si>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</si>
  <si>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</si>
  <si>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</si>
  <si>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</si>
  <si>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</si>
  <si>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</si>
  <si>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</si>
  <si>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</si>
  <si>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</si>
  <si>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</si>
  <si>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</si>
  <si>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</si>
  <si>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</si>
  <si>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</si>
  <si>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</si>
  <si>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</si>
  <si>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</si>
  <si>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</si>
  <si>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</si>
  <si>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</si>
  <si>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</si>
  <si>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</si>
  <si>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</si>
  <si>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</si>
  <si>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</si>
  <si>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</si>
  <si>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да</t>
  </si>
  <si>
    <t>O_NS3300.KL.0060</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</si>
  <si>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</si>
  <si>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</si>
  <si>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</si>
  <si>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</si>
  <si>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</si>
  <si>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</si>
  <si>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</si>
  <si>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</si>
  <si>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</si>
  <si>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</si>
  <si>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</si>
  <si>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</si>
  <si>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</si>
  <si>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</si>
  <si>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</si>
  <si>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</si>
  <si>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</si>
  <si>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</si>
  <si>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</si>
  <si>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</si>
  <si>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</si>
  <si>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</si>
  <si>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</si>
  <si>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</si>
  <si>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</si>
  <si>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</si>
  <si>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</si>
  <si>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</si>
  <si>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</si>
  <si>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</si>
  <si>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</si>
  <si>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</si>
  <si>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</si>
  <si>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</si>
  <si>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</si>
  <si>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</si>
  <si>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</si>
  <si>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</si>
  <si>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</si>
  <si>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</si>
  <si>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</si>
  <si>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2023.0726/2022.0131</t>
  </si>
  <si>
    <t>филиал АО РоссетиТюмень Тюменские электрические сети</t>
  </si>
  <si>
    <t>Новое строительство и расширение электросетевых объектов</t>
  </si>
  <si>
    <t>ПИР</t>
  </si>
  <si>
    <t>Выполнение проектных и изыскательских работ по строительству 2ЛЭП 10 кВ от ячеек 10 кВ № 7, № 18 РУ-10 кВ ПС 110 кВКулаково до РТП № 1 для присоединения энергопринимающих устройств ООО СЗ Новая Земля для нужд филиала АО РоссетиТюмень Тюменские электрические сети</t>
  </si>
  <si>
    <t>Предварительный расчет стоимости работ</t>
  </si>
  <si>
    <t>ВЗ</t>
  </si>
  <si>
    <t>ЗЦ ПО ЕП</t>
  </si>
  <si>
    <t>ООО "М-Сетьстрой"</t>
  </si>
  <si>
    <t>www.roseltorg.ru</t>
  </si>
  <si>
    <t>18.09.2023</t>
  </si>
  <si>
    <t>29.09.2023</t>
  </si>
  <si>
    <t>04.10.2023</t>
  </si>
  <si>
    <t>п.7.5.3.</t>
  </si>
  <si>
    <t>Закупочная комиссия</t>
  </si>
  <si>
    <t>32312771871/2023.0726-3</t>
  </si>
  <si>
    <t>13.10.2023</t>
  </si>
  <si>
    <t>31.10.2023</t>
  </si>
  <si>
    <t>30.04.2024</t>
  </si>
  <si>
    <t>2024.0258</t>
  </si>
  <si>
    <t>Оборудование</t>
  </si>
  <si>
    <t>Поставка двублочной комплектной трансформаторной подстанции 2БКТП-1250 кВА для нужд филиала АО "Россети Тюмень"Тюменские электрические сети</t>
  </si>
  <si>
    <t>Коммерческие предложения</t>
  </si>
  <si>
    <t>ОК ЕП</t>
  </si>
  <si>
    <t>ООО "Модуль"</t>
  </si>
  <si>
    <t>22.04.2024</t>
  </si>
  <si>
    <t>24.04.2024</t>
  </si>
  <si>
    <t>13.05.2024</t>
  </si>
  <si>
    <t>24.05.2024</t>
  </si>
  <si>
    <t>32413542938/2024.0258-2</t>
  </si>
  <si>
    <t>07.06.2024</t>
  </si>
  <si>
    <t>13.06.2024</t>
  </si>
  <si>
    <t>17.06.2024</t>
  </si>
  <si>
    <t>31.07.2024</t>
  </si>
  <si>
    <t>Инвестиционный проект включён в проект ИПР на 2024 – 2028 годы, опубликованный на сайте Минэнерго РФ 21.05.2024г.Исполнение обязательств по договору об осуществлении технологического присоединения от 27.06.2023 №Т13/23/5299-ДТП.</t>
  </si>
  <si>
    <t>2024.1167/2022.0130</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</si>
  <si>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</si>
  <si>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</si>
  <si>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ООО "ЮграЭнергоСтрой"</t>
  </si>
  <si>
    <t>31.10.2024</t>
  </si>
  <si>
    <t>29.10.2024</t>
  </si>
  <si>
    <t>01.11.2024</t>
  </si>
  <si>
    <t>07.11.2024</t>
  </si>
  <si>
    <t>32414134869/2024.1167-3</t>
  </si>
  <si>
    <t>22.11.2024</t>
  </si>
  <si>
    <t>19.11.2024</t>
  </si>
  <si>
    <t>30.11.2024</t>
  </si>
  <si>
    <t>31.12.2025</t>
  </si>
  <si>
    <t>РТП 10/0,4 кВ</t>
  </si>
  <si>
    <t>Год 2029</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</si>
  <si>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</si>
  <si>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</si>
  <si>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</si>
  <si>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PD01.3000.2023.3665 от 13.10.2023 . ООО "М-Сетьстрой"    в ценах 2023 года с НДС, млн. руб</t>
  </si>
  <si>
    <t>объем заключенного договора KP01.3000.2024.1282 от 13.06.2024 . ООО "Модуль"    в ценах 2024 года с НДС, млн. руб</t>
  </si>
  <si>
    <t>объем заключенного договора PD01.3000.2024.4415 от 19.09.2024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</si>
  <si>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</si>
  <si>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</si>
  <si>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</si>
  <si>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568-Р-ТР от 06.12.2023 . Департамент имущественных отношений Тюменской области   в ценах 2023 года с НДС, млн. руб</t>
  </si>
  <si>
    <t>объем заключенного договора 582-Р-ТР от 07.12.2023 . Департамент имущественных отношений Тюменской области   в ценах 2023 года с НДС, млн. руб</t>
  </si>
  <si>
    <t>объем заключенного договора 581-Р-ТР от 07.12.2023 . Департамент имущественных отношений Тюменской области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</si>
  <si>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</si>
  <si>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</si>
  <si>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</si>
  <si>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</si>
  <si>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</si>
  <si>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xml:space="preserve"> ООО "Модуль" ; ООО "ЮграЭнергоСтрой" ; Департамент имущественных отношений Тюменской области</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</si>
  <si>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</si>
  <si>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0.1 Технологическое присоединение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</si>
  <si>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206,22809 млн. руб.</t>
  </si>
  <si>
    <t>З</t>
  </si>
  <si>
    <t>Реализация мероприятий техологического присоединения энергопринимающих устройств ООО "СЗ "Новая Земля"</t>
  </si>
  <si>
    <t xml:space="preserve">Факт 2025 года </t>
  </si>
  <si>
    <t>Год 2030</t>
  </si>
  <si>
    <t xml:space="preserve"> по состоянию на 01.01.2025</t>
  </si>
  <si>
    <t>по состоянию на 01.01.2026</t>
  </si>
  <si>
    <t>Объект введен</t>
  </si>
  <si>
    <t>2,5 МВА, 7,011 км (в том числе прирост 2,5 МВА; 7,011 км)</t>
  </si>
  <si>
    <t>ТП 10/0,4 кВ - 2х1,25 МВА; КЛ 10 кВ - 1х7,011 км</t>
  </si>
  <si>
    <t>строительство ТП 10/0,4 кВ мощностью 2х1,25 МВА; КЛ 10 кВ протяженностью 1х7,011 км</t>
  </si>
  <si>
    <t>Закупка проведена по нескольким объектам ИПР, по результатам которой заключен договор на 300.000.000,00 руб. с НДС. Объем договора на данный объект составляет 181 343 367 ,67 руб. с НДС.</t>
  </si>
  <si>
    <t>Прочие</t>
  </si>
  <si>
    <t>Разрешение на использование земельного участка</t>
  </si>
  <si>
    <t>БЗ</t>
  </si>
  <si>
    <t>Департамент имущественныхотношений Тюменской области</t>
  </si>
  <si>
    <t>Аренда земли НДС не облагается. Сумма договора 49.735,32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34.538,42 руб.</t>
  </si>
  <si>
    <t>Аренда земли НДС не облагается. Сумма договора 102.594,96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71.246,50 руб.</t>
  </si>
  <si>
    <t>Разрешение на использование з/у для нужд филиала АО Россети Тюмень Тюменские электрические сети</t>
  </si>
  <si>
    <t>ЕП</t>
  </si>
  <si>
    <t>Аренда земли НДС не облагается. Сумма договора 17.502,96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12.154,83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</si>
</sst>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7" xfId="2" applyFont="1" applyFill="1" applyBorder="1" applyAlignment="1">
      <alignment vertical="top" wrapText="1"/>
    </xf>
    <xf numFmtId="0" fontId="41" fillId="0" borderId="48" xfId="2" applyFont="1" applyFill="1" applyBorder="1" applyAlignment="1">
      <alignment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5"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1" xfId="108" applyNumberFormat="1" applyFont="1" applyBorder="1" applyAlignment="1">
      <alignment vertical="center"/>
    </xf>
    <xf numFmtId="0" fontId="41" fillId="0" borderId="1" xfId="108" applyFont="1" applyFill="1" applyBorder="1" applyAlignment="1">
      <alignment horizontal="center" vertical="center"/>
    </xf>
    <xf numFmtId="3" fontId="41" fillId="0" borderId="52" xfId="108" applyNumberFormat="1" applyFont="1" applyBorder="1" applyAlignment="1">
      <alignment vertical="center"/>
    </xf>
    <xf numFmtId="0" fontId="11" fillId="0" borderId="53" xfId="108" applyFont="1" applyBorder="1" applyAlignment="1">
      <alignment vertical="center"/>
    </xf>
    <xf numFmtId="174" fontId="41" fillId="0" borderId="54" xfId="108" applyNumberFormat="1" applyFont="1" applyBorder="1" applyAlignment="1">
      <alignment vertical="center"/>
    </xf>
    <xf numFmtId="10" fontId="41" fillId="0" borderId="55" xfId="108" applyNumberFormat="1" applyFont="1" applyBorder="1" applyAlignment="1">
      <alignment vertical="center"/>
    </xf>
    <xf numFmtId="3" fontId="41" fillId="0" borderId="52" xfId="108" applyNumberFormat="1" applyFont="1" applyFill="1" applyBorder="1" applyAlignment="1">
      <alignment vertical="center"/>
    </xf>
    <xf numFmtId="9" fontId="41" fillId="0" borderId="54"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9"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6" xfId="108" applyFont="1" applyBorder="1" applyAlignment="1">
      <alignment vertical="center"/>
    </xf>
    <xf numFmtId="10" fontId="41" fillId="0" borderId="53"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Alignment="1" applyProtection="1">
      <alignment horizontal="center"/>
    </xf>
    <xf numFmtId="0" fontId="78"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47" xfId="2" applyFont="1" applyFill="1" applyBorder="1" applyAlignment="1">
      <alignment vertical="top" wrapText="1"/>
    </xf>
    <xf numFmtId="0" fontId="41" fillId="0" borderId="57"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58" xfId="2" applyFont="1" applyFill="1" applyBorder="1" applyAlignment="1">
      <alignment horizontal="justify" vertical="top" wrapText="1"/>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1" fillId="24" borderId="32" xfId="2" applyNumberFormat="1" applyFont="1" applyFill="1" applyBorder="1" applyAlignment="1">
      <alignment horizontal="justify" vertical="top" wrapText="1"/>
    </xf>
    <xf numFmtId="179"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5" zoomScaleNormal="100" zoomScaleSheetLayoutView="85" workbookViewId="0">
      <selection activeCell="C30" sqref="C30:C31"/>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327"/>
      <c r="B1" s="308"/>
      <c r="C1" s="328" t="s">
        <v>66</v>
      </c>
    </row>
    <row r="2" spans="1:22" s="81" customFormat="1" ht="18.75" customHeight="1" x14ac:dyDescent="0.3">
      <c r="A2" s="327"/>
      <c r="B2" s="308"/>
      <c r="C2" s="329" t="s">
        <v>9</v>
      </c>
    </row>
    <row r="3" spans="1:22" s="81" customFormat="1" ht="18.75" x14ac:dyDescent="0.3">
      <c r="A3" s="330"/>
      <c r="B3" s="308"/>
      <c r="C3" s="329" t="s">
        <v>450</v>
      </c>
    </row>
    <row r="4" spans="1:22" s="81" customFormat="1" ht="18.75" x14ac:dyDescent="0.3">
      <c r="A4" s="330"/>
      <c r="B4" s="308"/>
      <c r="C4" s="308"/>
      <c r="H4" s="94"/>
    </row>
    <row r="5" spans="1:22" s="81" customFormat="1" ht="15.75" x14ac:dyDescent="0.25">
      <c r="A5" s="352" t="s">
        <v>582</v>
      </c>
      <c r="B5" s="352"/>
      <c r="C5" s="352"/>
      <c r="D5" s="96"/>
      <c r="E5" s="96"/>
      <c r="F5" s="96"/>
      <c r="G5" s="96"/>
      <c r="H5" s="96"/>
      <c r="I5" s="96"/>
      <c r="J5" s="96"/>
    </row>
    <row r="6" spans="1:22" s="81" customFormat="1" ht="18.75" x14ac:dyDescent="0.3">
      <c r="A6" s="330"/>
      <c r="B6" s="308"/>
      <c r="C6" s="308"/>
      <c r="H6" s="94"/>
    </row>
    <row r="7" spans="1:22" s="81" customFormat="1" ht="18.75" x14ac:dyDescent="0.2">
      <c r="A7" s="356" t="s">
        <v>8</v>
      </c>
      <c r="B7" s="356"/>
      <c r="C7" s="356"/>
      <c r="D7" s="80"/>
      <c r="E7" s="80"/>
      <c r="F7" s="80"/>
      <c r="G7" s="80"/>
      <c r="H7" s="80"/>
      <c r="I7" s="80"/>
      <c r="J7" s="80"/>
      <c r="K7" s="80"/>
      <c r="L7" s="80"/>
      <c r="M7" s="80"/>
      <c r="N7" s="80"/>
      <c r="O7" s="80"/>
      <c r="P7" s="80"/>
      <c r="Q7" s="80"/>
      <c r="R7" s="80"/>
      <c r="S7" s="80"/>
      <c r="T7" s="80"/>
      <c r="U7" s="80"/>
      <c r="V7" s="80"/>
    </row>
    <row r="8" spans="1:22" s="81" customFormat="1" ht="18.75" x14ac:dyDescent="0.2">
      <c r="A8" s="331"/>
      <c r="B8" s="331"/>
      <c r="C8" s="331"/>
      <c r="D8" s="112"/>
      <c r="E8" s="112"/>
      <c r="F8" s="112"/>
      <c r="G8" s="112"/>
      <c r="H8" s="112"/>
      <c r="I8" s="80"/>
      <c r="J8" s="80"/>
      <c r="K8" s="80"/>
      <c r="L8" s="80"/>
      <c r="M8" s="80"/>
      <c r="N8" s="80"/>
      <c r="O8" s="80"/>
      <c r="P8" s="80"/>
      <c r="Q8" s="80"/>
      <c r="R8" s="80"/>
      <c r="S8" s="80"/>
      <c r="T8" s="80"/>
      <c r="U8" s="80"/>
      <c r="V8" s="80"/>
    </row>
    <row r="9" spans="1:22" s="81" customFormat="1" ht="18.75" x14ac:dyDescent="0.2">
      <c r="A9" s="357" t="s">
        <v>433</v>
      </c>
      <c r="B9" s="357"/>
      <c r="C9" s="357"/>
      <c r="D9" s="79"/>
      <c r="E9" s="79"/>
      <c r="F9" s="79"/>
      <c r="G9" s="79"/>
      <c r="H9" s="79"/>
      <c r="I9" s="80"/>
      <c r="J9" s="80"/>
      <c r="K9" s="80"/>
      <c r="L9" s="80"/>
      <c r="M9" s="80"/>
      <c r="N9" s="80"/>
      <c r="O9" s="80"/>
      <c r="P9" s="80"/>
      <c r="Q9" s="80"/>
      <c r="R9" s="80"/>
      <c r="S9" s="80"/>
      <c r="T9" s="80"/>
      <c r="U9" s="80"/>
      <c r="V9" s="80"/>
    </row>
    <row r="10" spans="1:22" s="81" customFormat="1" ht="18.75" x14ac:dyDescent="0.2">
      <c r="A10" s="358" t="s">
        <v>7</v>
      </c>
      <c r="B10" s="358"/>
      <c r="C10" s="358"/>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331"/>
      <c r="B11" s="331"/>
      <c r="C11" s="331"/>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59" t="s">
        <v>489</v>
      </c>
      <c r="B12" s="359"/>
      <c r="C12" s="359"/>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8" t="s">
        <v>6</v>
      </c>
      <c r="B13" s="358"/>
      <c r="C13" s="358"/>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325"/>
      <c r="B14" s="325"/>
      <c r="C14" s="325"/>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60" t="s">
        <v>599</v>
      </c>
      <c r="B15" s="360"/>
      <c r="C15" s="360"/>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53" t="s">
        <v>5</v>
      </c>
      <c r="B16" s="353"/>
      <c r="C16" s="353"/>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32"/>
      <c r="B17" s="332"/>
      <c r="C17" s="332"/>
      <c r="D17" s="101"/>
      <c r="E17" s="101"/>
      <c r="F17" s="101"/>
      <c r="G17" s="101"/>
      <c r="H17" s="101"/>
      <c r="I17" s="101"/>
      <c r="J17" s="101"/>
      <c r="K17" s="101"/>
      <c r="L17" s="101"/>
      <c r="M17" s="101"/>
      <c r="N17" s="101"/>
      <c r="O17" s="101"/>
      <c r="P17" s="101"/>
      <c r="Q17" s="101"/>
      <c r="R17" s="101"/>
      <c r="S17" s="101"/>
    </row>
    <row r="18" spans="1:22" s="100" customFormat="1" ht="15" customHeight="1" x14ac:dyDescent="0.2">
      <c r="A18" s="354" t="s">
        <v>409</v>
      </c>
      <c r="B18" s="355"/>
      <c r="C18" s="355"/>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33"/>
      <c r="B19" s="333"/>
      <c r="C19" s="333"/>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6" t="s">
        <v>273</v>
      </c>
      <c r="C22" s="174" t="s">
        <v>600</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185" t="s">
        <v>529</v>
      </c>
      <c r="C23" s="179" t="s">
        <v>530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9"/>
      <c r="B24" s="350"/>
      <c r="C24" s="351"/>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7" t="s">
        <v>359</v>
      </c>
      <c r="C25" s="105" t="s">
        <v>431</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7" t="s">
        <v>72</v>
      </c>
      <c r="C26" s="105" t="s">
        <v>426</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7" t="s">
        <v>71</v>
      </c>
      <c r="C27" s="105" t="s">
        <v>494</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7" t="s">
        <v>360</v>
      </c>
      <c r="C28" s="105" t="s">
        <v>427</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7" t="s">
        <v>361</v>
      </c>
      <c r="C29" s="105" t="s">
        <v>427</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7" t="s">
        <v>362</v>
      </c>
      <c r="C30" s="105" t="s">
        <v>427</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7" t="s">
        <v>363</v>
      </c>
      <c r="C31" s="105" t="s">
        <v>429</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7" t="s">
        <v>364</v>
      </c>
      <c r="C32" s="105" t="s">
        <v>427</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7" t="s">
        <v>365</v>
      </c>
      <c r="C33" s="105" t="s">
        <v>430</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379</v>
      </c>
      <c r="B34" s="177" t="s">
        <v>366</v>
      </c>
      <c r="C34" s="105" t="s">
        <v>427</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369</v>
      </c>
      <c r="B35" s="177" t="s">
        <v>69</v>
      </c>
      <c r="C35" s="105" t="s">
        <v>427</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380</v>
      </c>
      <c r="B36" s="177" t="s">
        <v>367</v>
      </c>
      <c r="C36" s="105" t="s">
        <v>427</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370</v>
      </c>
      <c r="B37" s="177" t="s">
        <v>368</v>
      </c>
      <c r="C37" s="105" t="s">
        <v>581</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381</v>
      </c>
      <c r="B38" s="177" t="s">
        <v>227</v>
      </c>
      <c r="C38" s="105" t="s">
        <v>427</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9"/>
      <c r="B39" s="350"/>
      <c r="C39" s="351"/>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108" t="s">
        <v>371</v>
      </c>
      <c r="B40" s="177" t="s">
        <v>422</v>
      </c>
      <c r="C40" s="174" t="s">
        <v>601</v>
      </c>
      <c r="D40" s="300"/>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382</v>
      </c>
      <c r="B41" s="177" t="s">
        <v>404</v>
      </c>
      <c r="C41" s="178" t="s">
        <v>427</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372</v>
      </c>
      <c r="B42" s="177" t="s">
        <v>419</v>
      </c>
      <c r="C42" s="105" t="s">
        <v>427</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385</v>
      </c>
      <c r="B43" s="177" t="s">
        <v>386</v>
      </c>
      <c r="C43" s="105" t="s">
        <v>427</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373</v>
      </c>
      <c r="B44" s="177" t="s">
        <v>410</v>
      </c>
      <c r="C44" s="105" t="s">
        <v>435</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405</v>
      </c>
      <c r="B45" s="177" t="s">
        <v>411</v>
      </c>
      <c r="C45" s="105" t="s">
        <v>427</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374</v>
      </c>
      <c r="B46" s="177" t="s">
        <v>412</v>
      </c>
      <c r="C46" s="105" t="s">
        <v>435</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9"/>
      <c r="B47" s="350"/>
      <c r="C47" s="351"/>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406</v>
      </c>
      <c r="B48" s="177" t="s">
        <v>420</v>
      </c>
      <c r="C48" s="218">
        <v>19.235704000000002</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375</v>
      </c>
      <c r="B49" s="177" t="s">
        <v>421</v>
      </c>
      <c r="C49" s="218">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20" width="15" style="110" bestFit="1" customWidth="1"/>
    <col min="21" max="21" width="16.42578125" style="110" bestFit="1" customWidth="1"/>
    <col min="22"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81" customFormat="1" ht="15.75" x14ac:dyDescent="0.2">
      <c r="A5" s="95"/>
      <c r="H5" s="114"/>
      <c r="J5" s="114"/>
      <c r="M5" s="114"/>
    </row>
    <row r="6" spans="1:28" s="81" customFormat="1" ht="18.75" x14ac:dyDescent="0.2">
      <c r="A6" s="369" t="s">
        <v>8</v>
      </c>
      <c r="B6" s="369"/>
      <c r="C6" s="369"/>
      <c r="D6" s="369"/>
      <c r="E6" s="369"/>
      <c r="F6" s="369"/>
      <c r="G6" s="369"/>
      <c r="H6" s="369"/>
      <c r="I6" s="369"/>
      <c r="J6" s="369"/>
      <c r="K6" s="369"/>
      <c r="L6" s="369"/>
      <c r="M6" s="369"/>
      <c r="N6" s="369"/>
      <c r="O6" s="369"/>
      <c r="P6" s="369"/>
      <c r="Q6" s="369"/>
      <c r="R6" s="369"/>
      <c r="S6" s="369"/>
      <c r="T6" s="80"/>
      <c r="U6" s="80"/>
      <c r="V6" s="80"/>
      <c r="W6" s="80"/>
      <c r="X6" s="80"/>
      <c r="Y6" s="80"/>
      <c r="Z6" s="80"/>
      <c r="AA6" s="80"/>
      <c r="AB6" s="80"/>
    </row>
    <row r="7" spans="1:28" s="81" customFormat="1" ht="18.75" x14ac:dyDescent="0.2">
      <c r="A7" s="369"/>
      <c r="B7" s="369"/>
      <c r="C7" s="369"/>
      <c r="D7" s="369"/>
      <c r="E7" s="369"/>
      <c r="F7" s="369"/>
      <c r="G7" s="369"/>
      <c r="H7" s="369"/>
      <c r="I7" s="369"/>
      <c r="J7" s="369"/>
      <c r="K7" s="369"/>
      <c r="L7" s="369"/>
      <c r="M7" s="369"/>
      <c r="N7" s="369"/>
      <c r="O7" s="369"/>
      <c r="P7" s="369"/>
      <c r="Q7" s="369"/>
      <c r="R7" s="369"/>
      <c r="S7" s="369"/>
      <c r="T7" s="80"/>
      <c r="U7" s="80"/>
      <c r="V7" s="80"/>
      <c r="W7" s="80"/>
      <c r="X7" s="80"/>
      <c r="Y7" s="80"/>
      <c r="Z7" s="80"/>
      <c r="AA7" s="80"/>
      <c r="AB7" s="80"/>
    </row>
    <row r="8" spans="1:28" s="81"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80"/>
      <c r="U8" s="80"/>
      <c r="V8" s="80"/>
      <c r="W8" s="80"/>
      <c r="X8" s="80"/>
      <c r="Y8" s="80"/>
      <c r="Z8" s="80"/>
      <c r="AA8" s="80"/>
      <c r="AB8" s="80"/>
    </row>
    <row r="9" spans="1:28" s="81" customFormat="1" ht="18.75" x14ac:dyDescent="0.2">
      <c r="A9" s="371" t="s">
        <v>7</v>
      </c>
      <c r="B9" s="371"/>
      <c r="C9" s="371"/>
      <c r="D9" s="371"/>
      <c r="E9" s="371"/>
      <c r="F9" s="371"/>
      <c r="G9" s="371"/>
      <c r="H9" s="371"/>
      <c r="I9" s="371"/>
      <c r="J9" s="371"/>
      <c r="K9" s="371"/>
      <c r="L9" s="371"/>
      <c r="M9" s="371"/>
      <c r="N9" s="371"/>
      <c r="O9" s="371"/>
      <c r="P9" s="371"/>
      <c r="Q9" s="371"/>
      <c r="R9" s="371"/>
      <c r="S9" s="371"/>
      <c r="T9" s="80"/>
      <c r="U9" s="80"/>
      <c r="V9" s="80"/>
      <c r="W9" s="80"/>
      <c r="X9" s="80"/>
      <c r="Y9" s="80"/>
      <c r="Z9" s="80"/>
      <c r="AA9" s="80"/>
      <c r="AB9" s="80"/>
    </row>
    <row r="10" spans="1:28" s="81" customFormat="1" ht="18.75" x14ac:dyDescent="0.2">
      <c r="A10" s="369"/>
      <c r="B10" s="369"/>
      <c r="C10" s="369"/>
      <c r="D10" s="369"/>
      <c r="E10" s="369"/>
      <c r="F10" s="369"/>
      <c r="G10" s="369"/>
      <c r="H10" s="369"/>
      <c r="I10" s="369"/>
      <c r="J10" s="369"/>
      <c r="K10" s="369"/>
      <c r="L10" s="369"/>
      <c r="M10" s="369"/>
      <c r="N10" s="369"/>
      <c r="O10" s="369"/>
      <c r="P10" s="369"/>
      <c r="Q10" s="369"/>
      <c r="R10" s="369"/>
      <c r="S10" s="369"/>
      <c r="T10" s="80"/>
      <c r="U10" s="80"/>
      <c r="V10" s="80"/>
      <c r="W10" s="80"/>
      <c r="X10" s="80"/>
      <c r="Y10" s="80"/>
      <c r="Z10" s="80"/>
      <c r="AA10" s="80"/>
      <c r="AB10" s="80"/>
    </row>
    <row r="11" spans="1:28" s="81" customFormat="1" ht="18.75" x14ac:dyDescent="0.2">
      <c r="A11" s="372" t="str">
        <f>'1. паспорт местоположение'!A12:C12</f>
        <v>O_NS3300.KL.0060</v>
      </c>
      <c r="B11" s="372"/>
      <c r="C11" s="372"/>
      <c r="D11" s="372"/>
      <c r="E11" s="372"/>
      <c r="F11" s="372"/>
      <c r="G11" s="372"/>
      <c r="H11" s="372"/>
      <c r="I11" s="372"/>
      <c r="J11" s="372"/>
      <c r="K11" s="372"/>
      <c r="L11" s="372"/>
      <c r="M11" s="372"/>
      <c r="N11" s="372"/>
      <c r="O11" s="372"/>
      <c r="P11" s="372"/>
      <c r="Q11" s="372"/>
      <c r="R11" s="372"/>
      <c r="S11" s="372"/>
      <c r="T11" s="80"/>
      <c r="U11" s="80"/>
      <c r="V11" s="80"/>
      <c r="W11" s="80"/>
      <c r="X11" s="80"/>
      <c r="Y11" s="80"/>
      <c r="Z11" s="80"/>
      <c r="AA11" s="80"/>
      <c r="AB11" s="80"/>
    </row>
    <row r="12" spans="1:28" s="81"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80"/>
      <c r="U12" s="80"/>
      <c r="V12" s="80"/>
      <c r="W12" s="80"/>
      <c r="X12" s="80"/>
      <c r="Y12" s="80"/>
      <c r="Z12" s="80"/>
      <c r="AA12" s="80"/>
      <c r="AB12" s="80"/>
    </row>
    <row r="13" spans="1:28" s="99"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67"/>
      <c r="U13" s="167"/>
      <c r="V13" s="167"/>
      <c r="W13" s="167"/>
      <c r="X13" s="167"/>
      <c r="Y13" s="167"/>
      <c r="Z13" s="167"/>
      <c r="AA13" s="167"/>
      <c r="AB13" s="167"/>
    </row>
    <row r="14" spans="1:28" s="100" customFormat="1" ht="18" customHeight="1" x14ac:dyDescent="0.2">
      <c r="A14" s="37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4" s="372"/>
      <c r="C14" s="372"/>
      <c r="D14" s="372"/>
      <c r="E14" s="372"/>
      <c r="F14" s="372"/>
      <c r="G14" s="372"/>
      <c r="H14" s="372"/>
      <c r="I14" s="372"/>
      <c r="J14" s="372"/>
      <c r="K14" s="372"/>
      <c r="L14" s="372"/>
      <c r="M14" s="372"/>
      <c r="N14" s="372"/>
      <c r="O14" s="372"/>
      <c r="P14" s="372"/>
      <c r="Q14" s="372"/>
      <c r="R14" s="372"/>
      <c r="S14" s="372"/>
      <c r="T14" s="79"/>
      <c r="U14" s="79"/>
      <c r="V14" s="79"/>
      <c r="W14" s="79"/>
      <c r="X14" s="79"/>
      <c r="Y14" s="79"/>
      <c r="Z14" s="79"/>
      <c r="AA14" s="79"/>
      <c r="AB14" s="79"/>
    </row>
    <row r="15" spans="1:28" s="100"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97"/>
      <c r="U15" s="97"/>
      <c r="V15" s="97"/>
      <c r="W15" s="97"/>
      <c r="X15" s="97"/>
      <c r="Y15" s="97"/>
      <c r="Z15" s="97"/>
      <c r="AA15" s="97"/>
      <c r="AB15" s="97"/>
    </row>
    <row r="16" spans="1:28" s="100"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68"/>
      <c r="U16" s="168"/>
      <c r="V16" s="168"/>
      <c r="W16" s="168"/>
      <c r="X16" s="168"/>
      <c r="Y16" s="168"/>
    </row>
    <row r="17" spans="1:28" s="100" customFormat="1" ht="45.75" customHeight="1" x14ac:dyDescent="0.2">
      <c r="A17" s="364" t="s">
        <v>384</v>
      </c>
      <c r="B17" s="364"/>
      <c r="C17" s="364"/>
      <c r="D17" s="364"/>
      <c r="E17" s="364"/>
      <c r="F17" s="364"/>
      <c r="G17" s="364"/>
      <c r="H17" s="364"/>
      <c r="I17" s="364"/>
      <c r="J17" s="364"/>
      <c r="K17" s="364"/>
      <c r="L17" s="364"/>
      <c r="M17" s="364"/>
      <c r="N17" s="364"/>
      <c r="O17" s="364"/>
      <c r="P17" s="364"/>
      <c r="Q17" s="364"/>
      <c r="R17" s="364"/>
      <c r="S17" s="364"/>
      <c r="T17" s="102"/>
      <c r="U17" s="102"/>
      <c r="V17" s="102"/>
      <c r="W17" s="102"/>
      <c r="X17" s="102"/>
      <c r="Y17" s="102"/>
      <c r="Z17" s="102"/>
      <c r="AA17" s="102"/>
      <c r="AB17" s="102"/>
    </row>
    <row r="18" spans="1:28" s="100"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68"/>
      <c r="U18" s="168"/>
      <c r="V18" s="168"/>
      <c r="W18" s="168"/>
      <c r="X18" s="168"/>
      <c r="Y18" s="168"/>
    </row>
    <row r="19" spans="1:28" s="100" customFormat="1" ht="30.75" customHeight="1" x14ac:dyDescent="0.2">
      <c r="A19" s="361" t="s">
        <v>4</v>
      </c>
      <c r="B19" s="361" t="s">
        <v>97</v>
      </c>
      <c r="C19" s="366" t="s">
        <v>287</v>
      </c>
      <c r="D19" s="361" t="s">
        <v>286</v>
      </c>
      <c r="E19" s="361" t="s">
        <v>96</v>
      </c>
      <c r="F19" s="361" t="s">
        <v>95</v>
      </c>
      <c r="G19" s="361" t="s">
        <v>283</v>
      </c>
      <c r="H19" s="362" t="s">
        <v>94</v>
      </c>
      <c r="I19" s="361" t="s">
        <v>93</v>
      </c>
      <c r="J19" s="362" t="s">
        <v>92</v>
      </c>
      <c r="K19" s="361" t="s">
        <v>91</v>
      </c>
      <c r="L19" s="361" t="s">
        <v>90</v>
      </c>
      <c r="M19" s="362" t="s">
        <v>89</v>
      </c>
      <c r="N19" s="361" t="s">
        <v>88</v>
      </c>
      <c r="O19" s="361" t="s">
        <v>87</v>
      </c>
      <c r="P19" s="361" t="s">
        <v>86</v>
      </c>
      <c r="Q19" s="361" t="s">
        <v>285</v>
      </c>
      <c r="R19" s="361"/>
      <c r="S19" s="361" t="s">
        <v>378</v>
      </c>
      <c r="T19" s="168"/>
      <c r="U19" s="168"/>
      <c r="V19" s="168"/>
      <c r="W19" s="168"/>
      <c r="X19" s="168"/>
      <c r="Y19" s="168"/>
    </row>
    <row r="20" spans="1:28" s="100" customFormat="1" ht="157.5" x14ac:dyDescent="0.2">
      <c r="A20" s="361"/>
      <c r="B20" s="361"/>
      <c r="C20" s="367"/>
      <c r="D20" s="361"/>
      <c r="E20" s="361"/>
      <c r="F20" s="361"/>
      <c r="G20" s="361"/>
      <c r="H20" s="362"/>
      <c r="I20" s="361"/>
      <c r="J20" s="362"/>
      <c r="K20" s="361"/>
      <c r="L20" s="361"/>
      <c r="M20" s="362"/>
      <c r="N20" s="361"/>
      <c r="O20" s="361"/>
      <c r="P20" s="361"/>
      <c r="Q20" s="181" t="s">
        <v>480</v>
      </c>
      <c r="R20" s="183" t="s">
        <v>284</v>
      </c>
      <c r="S20" s="361"/>
      <c r="T20" s="167"/>
      <c r="U20" s="167"/>
      <c r="V20" s="167"/>
      <c r="W20" s="167"/>
      <c r="X20" s="167"/>
      <c r="Y20" s="167"/>
      <c r="Z20" s="107"/>
      <c r="AA20" s="107"/>
      <c r="AB20" s="107"/>
    </row>
    <row r="21" spans="1:28" s="100" customFormat="1" ht="18.75" x14ac:dyDescent="0.2">
      <c r="A21" s="181">
        <v>1</v>
      </c>
      <c r="B21" s="115">
        <v>2</v>
      </c>
      <c r="C21" s="181">
        <v>3</v>
      </c>
      <c r="D21" s="115">
        <v>4</v>
      </c>
      <c r="E21" s="181">
        <v>5</v>
      </c>
      <c r="F21" s="115">
        <v>6</v>
      </c>
      <c r="G21" s="181">
        <v>7</v>
      </c>
      <c r="H21" s="116">
        <v>8</v>
      </c>
      <c r="I21" s="181">
        <v>9</v>
      </c>
      <c r="J21" s="116">
        <v>10</v>
      </c>
      <c r="K21" s="181">
        <v>11</v>
      </c>
      <c r="L21" s="115">
        <v>12</v>
      </c>
      <c r="M21" s="182">
        <v>13</v>
      </c>
      <c r="N21" s="115">
        <v>14</v>
      </c>
      <c r="O21" s="181">
        <v>15</v>
      </c>
      <c r="P21" s="115">
        <v>16</v>
      </c>
      <c r="Q21" s="181">
        <v>17</v>
      </c>
      <c r="R21" s="115">
        <v>18</v>
      </c>
      <c r="S21" s="181">
        <v>19</v>
      </c>
      <c r="T21" s="167"/>
      <c r="U21" s="167"/>
      <c r="V21" s="167"/>
      <c r="W21" s="167"/>
      <c r="X21" s="167"/>
      <c r="Y21" s="167"/>
      <c r="Z21" s="107"/>
      <c r="AA21" s="107"/>
      <c r="AB21" s="107"/>
    </row>
    <row r="22" spans="1:28" s="171" customFormat="1" ht="409.5" customHeight="1" x14ac:dyDescent="0.2">
      <c r="A22" s="175">
        <v>1</v>
      </c>
      <c r="B22" s="172" t="s">
        <v>481</v>
      </c>
      <c r="C22" s="172" t="s">
        <v>429</v>
      </c>
      <c r="D22" s="172" t="s">
        <v>452</v>
      </c>
      <c r="E22" s="173" t="s">
        <v>482</v>
      </c>
      <c r="F22" s="173" t="s">
        <v>483</v>
      </c>
      <c r="G22" s="220" t="s">
        <v>484</v>
      </c>
      <c r="H22" s="172">
        <v>1.2</v>
      </c>
      <c r="I22" s="172">
        <v>0</v>
      </c>
      <c r="J22" s="172">
        <v>1.2</v>
      </c>
      <c r="K22" s="172">
        <v>0.4</v>
      </c>
      <c r="L22" s="172" t="s">
        <v>479</v>
      </c>
      <c r="M22" s="302" t="s">
        <v>490</v>
      </c>
      <c r="N22" s="302">
        <v>2</v>
      </c>
      <c r="O22" s="302" t="s">
        <v>435</v>
      </c>
      <c r="P22" s="302" t="s">
        <v>435</v>
      </c>
      <c r="Q22" s="173" t="s">
        <v>491</v>
      </c>
      <c r="R22" s="174" t="s">
        <v>429</v>
      </c>
      <c r="S22" s="235">
        <v>76.506120199999998</v>
      </c>
      <c r="T22" s="169"/>
      <c r="U22" s="169"/>
      <c r="V22" s="169"/>
      <c r="W22" s="169"/>
      <c r="X22" s="169"/>
      <c r="Y22" s="169"/>
      <c r="Z22" s="170"/>
      <c r="AA22" s="170"/>
      <c r="AB22" s="170"/>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298"/>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68" t="str">
        <f>'1. паспорт местоположение'!A5:C5</f>
        <v>Год раскрытия информации: 2026 год</v>
      </c>
      <c r="B6" s="368"/>
      <c r="C6" s="368"/>
      <c r="D6" s="368"/>
      <c r="E6" s="368"/>
      <c r="F6" s="368"/>
      <c r="G6" s="368"/>
      <c r="H6" s="368"/>
      <c r="I6" s="368"/>
      <c r="J6" s="368"/>
      <c r="K6" s="368"/>
      <c r="L6" s="368"/>
      <c r="M6" s="368"/>
      <c r="N6" s="368"/>
      <c r="O6" s="368"/>
      <c r="P6" s="368"/>
      <c r="Q6" s="368"/>
      <c r="R6" s="368"/>
      <c r="S6" s="368"/>
      <c r="T6" s="368"/>
    </row>
    <row r="7" spans="1:20" s="81" customFormat="1" x14ac:dyDescent="0.2">
      <c r="A7" s="95"/>
    </row>
    <row r="8" spans="1:20" s="81"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81"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81"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1"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81"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81" customFormat="1" ht="18.75" customHeight="1" x14ac:dyDescent="0.2">
      <c r="A13" s="388" t="str">
        <f>'1. паспорт местоположение'!A12:C12</f>
        <v>O_NS3300.KL.0060</v>
      </c>
      <c r="B13" s="388"/>
      <c r="C13" s="388"/>
      <c r="D13" s="388"/>
      <c r="E13" s="388"/>
      <c r="F13" s="388"/>
      <c r="G13" s="388"/>
      <c r="H13" s="388"/>
      <c r="I13" s="388"/>
      <c r="J13" s="388"/>
      <c r="K13" s="388"/>
      <c r="L13" s="388"/>
      <c r="M13" s="388"/>
      <c r="N13" s="388"/>
      <c r="O13" s="388"/>
      <c r="P13" s="388"/>
      <c r="Q13" s="388"/>
      <c r="R13" s="388"/>
      <c r="S13" s="388"/>
      <c r="T13" s="388"/>
    </row>
    <row r="14" spans="1:20" s="81"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99"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00" customFormat="1" ht="43.5" customHeight="1" x14ac:dyDescent="0.2">
      <c r="A16" s="38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6" s="389"/>
      <c r="C16" s="389"/>
      <c r="D16" s="389"/>
      <c r="E16" s="389"/>
      <c r="F16" s="389"/>
      <c r="G16" s="389"/>
      <c r="H16" s="389"/>
      <c r="I16" s="389"/>
      <c r="J16" s="389"/>
      <c r="K16" s="389"/>
      <c r="L16" s="389"/>
      <c r="M16" s="389"/>
      <c r="N16" s="389"/>
      <c r="O16" s="389"/>
      <c r="P16" s="389"/>
      <c r="Q16" s="389"/>
      <c r="R16" s="389"/>
      <c r="S16" s="389"/>
      <c r="T16" s="389"/>
    </row>
    <row r="17" spans="1:113" s="100"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00"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100" customFormat="1" ht="15" customHeight="1" x14ac:dyDescent="0.2">
      <c r="A19" s="390" t="s">
        <v>389</v>
      </c>
      <c r="B19" s="390"/>
      <c r="C19" s="390"/>
      <c r="D19" s="390"/>
      <c r="E19" s="390"/>
      <c r="F19" s="390"/>
      <c r="G19" s="390"/>
      <c r="H19" s="390"/>
      <c r="I19" s="390"/>
      <c r="J19" s="390"/>
      <c r="K19" s="390"/>
      <c r="L19" s="390"/>
      <c r="M19" s="390"/>
      <c r="N19" s="390"/>
      <c r="O19" s="390"/>
      <c r="P19" s="390"/>
      <c r="Q19" s="390"/>
      <c r="R19" s="390"/>
      <c r="S19" s="390"/>
      <c r="T19" s="390"/>
    </row>
    <row r="20" spans="1:113" s="119"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2" t="s">
        <v>4</v>
      </c>
      <c r="B21" s="375" t="s">
        <v>218</v>
      </c>
      <c r="C21" s="376"/>
      <c r="D21" s="379" t="s">
        <v>119</v>
      </c>
      <c r="E21" s="375" t="s">
        <v>417</v>
      </c>
      <c r="F21" s="376"/>
      <c r="G21" s="375" t="s">
        <v>237</v>
      </c>
      <c r="H21" s="376"/>
      <c r="I21" s="375" t="s">
        <v>118</v>
      </c>
      <c r="J21" s="376"/>
      <c r="K21" s="379" t="s">
        <v>117</v>
      </c>
      <c r="L21" s="375" t="s">
        <v>116</v>
      </c>
      <c r="M21" s="376"/>
      <c r="N21" s="375" t="s">
        <v>413</v>
      </c>
      <c r="O21" s="376"/>
      <c r="P21" s="379" t="s">
        <v>115</v>
      </c>
      <c r="Q21" s="385" t="s">
        <v>114</v>
      </c>
      <c r="R21" s="386"/>
      <c r="S21" s="385" t="s">
        <v>113</v>
      </c>
      <c r="T21" s="387"/>
    </row>
    <row r="22" spans="1:113" ht="204.75" customHeight="1" x14ac:dyDescent="0.25">
      <c r="A22" s="383"/>
      <c r="B22" s="377"/>
      <c r="C22" s="378"/>
      <c r="D22" s="381"/>
      <c r="E22" s="377"/>
      <c r="F22" s="378"/>
      <c r="G22" s="377"/>
      <c r="H22" s="378"/>
      <c r="I22" s="377"/>
      <c r="J22" s="378"/>
      <c r="K22" s="380"/>
      <c r="L22" s="377"/>
      <c r="M22" s="378"/>
      <c r="N22" s="377"/>
      <c r="O22" s="378"/>
      <c r="P22" s="380"/>
      <c r="Q22" s="83" t="s">
        <v>112</v>
      </c>
      <c r="R22" s="83" t="s">
        <v>388</v>
      </c>
      <c r="S22" s="83" t="s">
        <v>111</v>
      </c>
      <c r="T22" s="83" t="s">
        <v>110</v>
      </c>
    </row>
    <row r="23" spans="1:113" ht="51.75" customHeight="1" x14ac:dyDescent="0.25">
      <c r="A23" s="384"/>
      <c r="B23" s="83" t="s">
        <v>108</v>
      </c>
      <c r="C23" s="83" t="s">
        <v>109</v>
      </c>
      <c r="D23" s="380"/>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74" t="s">
        <v>423</v>
      </c>
      <c r="C28" s="374"/>
      <c r="D28" s="374"/>
      <c r="E28" s="374"/>
      <c r="F28" s="374"/>
      <c r="G28" s="374"/>
      <c r="H28" s="374"/>
      <c r="I28" s="374"/>
      <c r="J28" s="374"/>
      <c r="K28" s="374"/>
      <c r="L28" s="374"/>
      <c r="M28" s="374"/>
      <c r="N28" s="374"/>
      <c r="O28" s="374"/>
      <c r="P28" s="374"/>
      <c r="Q28" s="374"/>
      <c r="R28" s="374"/>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387</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88" t="s">
        <v>433</v>
      </c>
      <c r="F9" s="388"/>
      <c r="G9" s="388"/>
      <c r="H9" s="388"/>
      <c r="I9" s="388"/>
      <c r="J9" s="388"/>
      <c r="K9" s="388"/>
      <c r="L9" s="388"/>
      <c r="M9" s="388"/>
      <c r="N9" s="388"/>
      <c r="O9" s="388"/>
      <c r="P9" s="388"/>
      <c r="Q9" s="388"/>
      <c r="R9" s="388"/>
      <c r="S9" s="388"/>
      <c r="T9" s="388"/>
      <c r="U9" s="388"/>
      <c r="V9" s="388"/>
      <c r="W9" s="388"/>
      <c r="X9" s="388"/>
      <c r="Y9" s="388"/>
    </row>
    <row r="10" spans="1:27" s="81"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93" t="str">
        <f>'1. паспорт местоположение'!A12:C12</f>
        <v>O_NS3300.KL.0060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81"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9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100"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391</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19" customFormat="1" ht="21" customHeight="1" x14ac:dyDescent="0.25"/>
    <row r="21" spans="1:27" ht="15.75" customHeight="1" x14ac:dyDescent="0.25">
      <c r="A21" s="379" t="s">
        <v>4</v>
      </c>
      <c r="B21" s="375" t="s">
        <v>397</v>
      </c>
      <c r="C21" s="376"/>
      <c r="D21" s="375" t="s">
        <v>399</v>
      </c>
      <c r="E21" s="376"/>
      <c r="F21" s="385" t="s">
        <v>91</v>
      </c>
      <c r="G21" s="387"/>
      <c r="H21" s="387"/>
      <c r="I21" s="386"/>
      <c r="J21" s="379" t="s">
        <v>400</v>
      </c>
      <c r="K21" s="375" t="s">
        <v>401</v>
      </c>
      <c r="L21" s="376"/>
      <c r="M21" s="375" t="s">
        <v>402</v>
      </c>
      <c r="N21" s="376"/>
      <c r="O21" s="375" t="s">
        <v>390</v>
      </c>
      <c r="P21" s="376"/>
      <c r="Q21" s="375" t="s">
        <v>124</v>
      </c>
      <c r="R21" s="376"/>
      <c r="S21" s="379" t="s">
        <v>123</v>
      </c>
      <c r="T21" s="379" t="s">
        <v>403</v>
      </c>
      <c r="U21" s="379" t="s">
        <v>398</v>
      </c>
      <c r="V21" s="375" t="s">
        <v>122</v>
      </c>
      <c r="W21" s="376"/>
      <c r="X21" s="385" t="s">
        <v>114</v>
      </c>
      <c r="Y21" s="387"/>
      <c r="Z21" s="385" t="s">
        <v>113</v>
      </c>
      <c r="AA21" s="387"/>
    </row>
    <row r="22" spans="1:27" ht="216" customHeight="1" x14ac:dyDescent="0.25">
      <c r="A22" s="381"/>
      <c r="B22" s="377"/>
      <c r="C22" s="378"/>
      <c r="D22" s="377"/>
      <c r="E22" s="378"/>
      <c r="F22" s="385" t="s">
        <v>121</v>
      </c>
      <c r="G22" s="386"/>
      <c r="H22" s="385" t="s">
        <v>120</v>
      </c>
      <c r="I22" s="386"/>
      <c r="J22" s="380"/>
      <c r="K22" s="377"/>
      <c r="L22" s="378"/>
      <c r="M22" s="377"/>
      <c r="N22" s="378"/>
      <c r="O22" s="377"/>
      <c r="P22" s="378"/>
      <c r="Q22" s="377"/>
      <c r="R22" s="378"/>
      <c r="S22" s="380"/>
      <c r="T22" s="380"/>
      <c r="U22" s="380"/>
      <c r="V22" s="377"/>
      <c r="W22" s="378"/>
      <c r="X22" s="83" t="s">
        <v>112</v>
      </c>
      <c r="Y22" s="83" t="s">
        <v>388</v>
      </c>
      <c r="Z22" s="83" t="s">
        <v>111</v>
      </c>
      <c r="AA22" s="83" t="s">
        <v>110</v>
      </c>
    </row>
    <row r="23" spans="1:27" ht="60" customHeight="1" x14ac:dyDescent="0.25">
      <c r="A23" s="380"/>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4" sqref="C24"/>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68" t="str">
        <f>'1. паспорт местоположение'!A5:C5</f>
        <v>Год раскрытия информации: 2026 год</v>
      </c>
      <c r="B5" s="368"/>
      <c r="C5" s="36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69" t="s">
        <v>8</v>
      </c>
      <c r="B7" s="369"/>
      <c r="C7" s="369"/>
      <c r="D7" s="80"/>
      <c r="E7" s="80"/>
      <c r="F7" s="80"/>
      <c r="G7" s="80"/>
      <c r="H7" s="80"/>
      <c r="I7" s="80"/>
      <c r="J7" s="80"/>
      <c r="K7" s="80"/>
      <c r="L7" s="80"/>
      <c r="M7" s="80"/>
      <c r="N7" s="80"/>
      <c r="O7" s="80"/>
      <c r="P7" s="80"/>
      <c r="Q7" s="80"/>
      <c r="R7" s="80"/>
      <c r="S7" s="80"/>
      <c r="T7" s="80"/>
      <c r="U7" s="80"/>
    </row>
    <row r="8" spans="1:29" s="81" customFormat="1" ht="18.75" x14ac:dyDescent="0.2">
      <c r="A8" s="369"/>
      <c r="B8" s="369"/>
      <c r="C8" s="369"/>
      <c r="D8" s="112"/>
      <c r="E8" s="112"/>
      <c r="F8" s="112"/>
      <c r="G8" s="112"/>
      <c r="H8" s="80"/>
      <c r="I8" s="80"/>
      <c r="J8" s="80"/>
      <c r="K8" s="80"/>
      <c r="L8" s="80"/>
      <c r="M8" s="80"/>
      <c r="N8" s="80"/>
      <c r="O8" s="80"/>
      <c r="P8" s="80"/>
      <c r="Q8" s="80"/>
      <c r="R8" s="80"/>
      <c r="S8" s="80"/>
      <c r="T8" s="80"/>
      <c r="U8" s="80"/>
    </row>
    <row r="9" spans="1:29" s="81" customFormat="1" ht="18.75" x14ac:dyDescent="0.2">
      <c r="A9" s="388" t="str">
        <f>'1. паспорт местоположение'!A9:C9</f>
        <v>АО "Россети Тюмень"</v>
      </c>
      <c r="B9" s="388"/>
      <c r="C9" s="388"/>
      <c r="D9" s="79"/>
      <c r="E9" s="79"/>
      <c r="F9" s="79"/>
      <c r="G9" s="79"/>
      <c r="H9" s="80"/>
      <c r="I9" s="80"/>
      <c r="J9" s="80"/>
      <c r="K9" s="80"/>
      <c r="L9" s="80"/>
      <c r="M9" s="80"/>
      <c r="N9" s="80"/>
      <c r="O9" s="80"/>
      <c r="P9" s="80"/>
      <c r="Q9" s="80"/>
      <c r="R9" s="80"/>
      <c r="S9" s="80"/>
      <c r="T9" s="80"/>
      <c r="U9" s="80"/>
    </row>
    <row r="10" spans="1:29" s="81" customFormat="1" ht="18.75" x14ac:dyDescent="0.2">
      <c r="A10" s="371" t="s">
        <v>7</v>
      </c>
      <c r="B10" s="371"/>
      <c r="C10" s="371"/>
      <c r="D10" s="97"/>
      <c r="E10" s="97"/>
      <c r="F10" s="97"/>
      <c r="G10" s="97"/>
      <c r="H10" s="80"/>
      <c r="I10" s="80"/>
      <c r="J10" s="80"/>
      <c r="K10" s="80"/>
      <c r="L10" s="80"/>
      <c r="M10" s="80"/>
      <c r="N10" s="80"/>
      <c r="O10" s="80"/>
      <c r="P10" s="80"/>
      <c r="Q10" s="80"/>
      <c r="R10" s="80"/>
      <c r="S10" s="80"/>
      <c r="T10" s="80"/>
      <c r="U10" s="80"/>
    </row>
    <row r="11" spans="1:29" s="81" customFormat="1" ht="18.75" x14ac:dyDescent="0.2">
      <c r="A11" s="369"/>
      <c r="B11" s="369"/>
      <c r="C11" s="369"/>
      <c r="D11" s="112"/>
      <c r="E11" s="112"/>
      <c r="F11" s="112"/>
      <c r="G11" s="112"/>
      <c r="H11" s="80"/>
      <c r="I11" s="80"/>
      <c r="J11" s="80"/>
      <c r="K11" s="80"/>
      <c r="L11" s="80"/>
      <c r="M11" s="80"/>
      <c r="N11" s="80"/>
      <c r="O11" s="80"/>
      <c r="P11" s="80"/>
      <c r="Q11" s="80"/>
      <c r="R11" s="80"/>
      <c r="S11" s="80"/>
      <c r="T11" s="80"/>
      <c r="U11" s="80"/>
    </row>
    <row r="12" spans="1:29" s="81" customFormat="1" ht="18.75" x14ac:dyDescent="0.2">
      <c r="A12" s="388" t="str">
        <f>'1. паспорт местоположение'!A12:C12</f>
        <v>O_NS3300.KL.0060</v>
      </c>
      <c r="B12" s="388"/>
      <c r="C12" s="388"/>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71" t="s">
        <v>6</v>
      </c>
      <c r="B13" s="371"/>
      <c r="C13" s="371"/>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73"/>
      <c r="B14" s="373"/>
      <c r="C14" s="373"/>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8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389"/>
      <c r="C15" s="389"/>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71" t="s">
        <v>5</v>
      </c>
      <c r="B16" s="371"/>
      <c r="C16" s="371"/>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63"/>
      <c r="B17" s="363"/>
      <c r="C17" s="363"/>
      <c r="D17" s="101"/>
      <c r="E17" s="101"/>
      <c r="F17" s="101"/>
      <c r="G17" s="101"/>
      <c r="H17" s="101"/>
      <c r="I17" s="101"/>
      <c r="J17" s="101"/>
      <c r="K17" s="101"/>
      <c r="L17" s="101"/>
      <c r="M17" s="101"/>
      <c r="N17" s="101"/>
      <c r="O17" s="101"/>
      <c r="P17" s="101"/>
      <c r="Q17" s="101"/>
      <c r="R17" s="101"/>
    </row>
    <row r="18" spans="1:21" s="100" customFormat="1" ht="27.75" customHeight="1" x14ac:dyDescent="0.2">
      <c r="A18" s="364" t="s">
        <v>383</v>
      </c>
      <c r="B18" s="364"/>
      <c r="C18" s="364"/>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0" t="s">
        <v>395</v>
      </c>
      <c r="C22" s="301" t="s">
        <v>603</v>
      </c>
      <c r="D22" s="106"/>
      <c r="E22" s="106"/>
      <c r="F22" s="98"/>
      <c r="G22" s="98"/>
      <c r="H22" s="98"/>
      <c r="I22" s="98"/>
      <c r="J22" s="98"/>
      <c r="K22" s="98"/>
      <c r="L22" s="98"/>
      <c r="M22" s="98"/>
      <c r="N22" s="98"/>
      <c r="O22" s="98"/>
      <c r="P22" s="98"/>
      <c r="Q22" s="107"/>
      <c r="R22" s="107"/>
      <c r="S22" s="107"/>
      <c r="T22" s="107"/>
      <c r="U22" s="107"/>
    </row>
    <row r="23" spans="1:21" ht="72.75" customHeight="1" x14ac:dyDescent="0.25">
      <c r="A23" s="108" t="s">
        <v>62</v>
      </c>
      <c r="B23" s="176" t="s">
        <v>59</v>
      </c>
      <c r="C23" s="186" t="s">
        <v>611</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6" t="s">
        <v>415</v>
      </c>
      <c r="C24" s="186" t="s">
        <v>610</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6" t="s">
        <v>416</v>
      </c>
      <c r="C25" s="186" t="s">
        <v>485</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6" t="s">
        <v>225</v>
      </c>
      <c r="C26" s="103" t="s">
        <v>434</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57</v>
      </c>
      <c r="B27" s="176" t="s">
        <v>396</v>
      </c>
      <c r="C27" s="217" t="s">
        <v>486</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6" t="s">
        <v>56</v>
      </c>
      <c r="C28" s="187">
        <v>2024</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7" t="s">
        <v>54</v>
      </c>
      <c r="C29" s="188">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7" t="s">
        <v>52</v>
      </c>
      <c r="C30" s="103" t="s">
        <v>602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80"/>
      <c r="AB6" s="80"/>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80"/>
      <c r="AB7" s="8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9"/>
      <c r="AB8" s="79"/>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97"/>
      <c r="AB9" s="97"/>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80"/>
      <c r="AB10" s="80"/>
    </row>
    <row r="11" spans="1:28" x14ac:dyDescent="0.25">
      <c r="A11" s="388" t="str">
        <f>'1. паспорт местоположение'!A12:C12</f>
        <v>O_NS3300.KL.0060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9"/>
      <c r="AB11" s="79"/>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97"/>
      <c r="AB12" s="97"/>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36"/>
      <c r="AB13" s="136"/>
    </row>
    <row r="14" spans="1:28" x14ac:dyDescent="0.25">
      <c r="A14" s="38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9"/>
      <c r="AB14" s="79"/>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97"/>
      <c r="AB15" s="97"/>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37"/>
      <c r="AB16" s="137"/>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37"/>
      <c r="AB17" s="137"/>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37"/>
      <c r="AB18" s="137"/>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37"/>
      <c r="AB19" s="137"/>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37"/>
      <c r="AB20" s="137"/>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37"/>
      <c r="AB21" s="137"/>
    </row>
    <row r="22" spans="1:28" x14ac:dyDescent="0.25">
      <c r="A22" s="395" t="s">
        <v>414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38"/>
      <c r="AB22" s="138"/>
    </row>
    <row r="23" spans="1:28" ht="32.25" customHeight="1" x14ac:dyDescent="0.25">
      <c r="A23" s="397" t="s">
        <v>281</v>
      </c>
      <c r="B23" s="398"/>
      <c r="C23" s="398"/>
      <c r="D23" s="398"/>
      <c r="E23" s="398"/>
      <c r="F23" s="398"/>
      <c r="G23" s="398"/>
      <c r="H23" s="398"/>
      <c r="I23" s="398"/>
      <c r="J23" s="398"/>
      <c r="K23" s="398"/>
      <c r="L23" s="399"/>
      <c r="M23" s="396" t="s">
        <v>282</v>
      </c>
      <c r="N23" s="396"/>
      <c r="O23" s="396"/>
      <c r="P23" s="396"/>
      <c r="Q23" s="396"/>
      <c r="R23" s="396"/>
      <c r="S23" s="396"/>
      <c r="T23" s="396"/>
      <c r="U23" s="396"/>
      <c r="V23" s="396"/>
      <c r="W23" s="396"/>
      <c r="X23" s="396"/>
      <c r="Y23" s="396"/>
      <c r="Z23" s="396"/>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425</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7" t="s">
        <v>8</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1" t="str">
        <f>'3.4. Паспорт надежность'!A11:Z11</f>
        <v>O_NS3300.KL.0060</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25.5" customHeight="1" x14ac:dyDescent="0.2">
      <c r="A15" s="401"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00" t="s">
        <v>392</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403" t="s">
        <v>4</v>
      </c>
      <c r="B19" s="403" t="s">
        <v>85</v>
      </c>
      <c r="C19" s="403" t="s">
        <v>84</v>
      </c>
      <c r="D19" s="403" t="s">
        <v>73</v>
      </c>
      <c r="E19" s="404" t="s">
        <v>83</v>
      </c>
      <c r="F19" s="405"/>
      <c r="G19" s="405"/>
      <c r="H19" s="405"/>
      <c r="I19" s="406"/>
      <c r="J19" s="403" t="s">
        <v>82</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zoomScale="70" zoomScaleNormal="70" workbookViewId="0">
      <selection activeCell="B20" sqref="B20"/>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9" width="17.85546875" style="225" customWidth="1"/>
    <col min="60" max="89" width="16.7109375" style="225" customWidth="1"/>
    <col min="90" max="16384" width="9.140625" style="225"/>
  </cols>
  <sheetData>
    <row r="1" spans="1:75" s="307" customFormat="1" ht="12.75" customHeight="1" x14ac:dyDescent="0.2">
      <c r="A1" s="15"/>
      <c r="B1" s="11"/>
      <c r="C1" s="11"/>
      <c r="D1" s="11"/>
      <c r="E1" s="11"/>
      <c r="F1" s="11"/>
      <c r="G1" s="11"/>
      <c r="H1" s="11"/>
      <c r="I1" s="308"/>
      <c r="J1" s="30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06" t="e">
        <f t="shared" ref="AS1:BG2" si="0">AR1+1</f>
        <v>#VALUE!</v>
      </c>
      <c r="AT1" s="306" t="e">
        <f t="shared" si="0"/>
        <v>#VALUE!</v>
      </c>
      <c r="AU1" s="306" t="e">
        <f t="shared" si="0"/>
        <v>#VALUE!</v>
      </c>
      <c r="AV1" s="306" t="e">
        <f t="shared" si="0"/>
        <v>#VALUE!</v>
      </c>
      <c r="AW1" s="306" t="e">
        <f t="shared" si="0"/>
        <v>#VALUE!</v>
      </c>
      <c r="AX1" s="306" t="e">
        <f t="shared" si="0"/>
        <v>#VALUE!</v>
      </c>
      <c r="AY1" s="306" t="e">
        <f t="shared" si="0"/>
        <v>#VALUE!</v>
      </c>
      <c r="AZ1" s="306" t="e">
        <f t="shared" si="0"/>
        <v>#VALUE!</v>
      </c>
      <c r="BA1" s="306" t="e">
        <f t="shared" si="0"/>
        <v>#VALUE!</v>
      </c>
      <c r="BB1" s="306" t="e">
        <f t="shared" si="0"/>
        <v>#VALUE!</v>
      </c>
      <c r="BC1" s="306" t="e">
        <f t="shared" si="0"/>
        <v>#VALUE!</v>
      </c>
      <c r="BD1" s="306" t="e">
        <f t="shared" si="0"/>
        <v>#VALUE!</v>
      </c>
      <c r="BE1" s="306" t="e">
        <f t="shared" si="0"/>
        <v>#VALUE!</v>
      </c>
      <c r="BF1" s="306" t="e">
        <f t="shared" si="0"/>
        <v>#VALUE!</v>
      </c>
      <c r="BG1" s="306" t="e">
        <f t="shared" si="0"/>
        <v>#VALUE!</v>
      </c>
      <c r="BH1" s="306" t="e">
        <f>#REF!+1</f>
        <v>#REF!</v>
      </c>
      <c r="BI1" s="306" t="e">
        <f t="shared" ref="BI1:BW2" si="1">BH1+1</f>
        <v>#REF!</v>
      </c>
      <c r="BJ1" s="306" t="e">
        <f t="shared" si="1"/>
        <v>#REF!</v>
      </c>
      <c r="BK1" s="306" t="e">
        <f t="shared" si="1"/>
        <v>#REF!</v>
      </c>
      <c r="BL1" s="306" t="e">
        <f t="shared" si="1"/>
        <v>#REF!</v>
      </c>
      <c r="BM1" s="306" t="e">
        <f t="shared" si="1"/>
        <v>#REF!</v>
      </c>
      <c r="BN1" s="306" t="e">
        <f t="shared" si="1"/>
        <v>#REF!</v>
      </c>
      <c r="BO1" s="306" t="e">
        <f t="shared" si="1"/>
        <v>#REF!</v>
      </c>
      <c r="BP1" s="306" t="e">
        <f t="shared" si="1"/>
        <v>#REF!</v>
      </c>
      <c r="BQ1" s="306" t="e">
        <f t="shared" si="1"/>
        <v>#REF!</v>
      </c>
      <c r="BR1" s="306" t="e">
        <f t="shared" si="1"/>
        <v>#REF!</v>
      </c>
      <c r="BS1" s="306" t="e">
        <f t="shared" si="1"/>
        <v>#REF!</v>
      </c>
      <c r="BT1" s="306" t="e">
        <f t="shared" si="1"/>
        <v>#REF!</v>
      </c>
      <c r="BU1" s="306" t="e">
        <f t="shared" si="1"/>
        <v>#REF!</v>
      </c>
      <c r="BV1" s="306" t="e">
        <f t="shared" si="1"/>
        <v>#REF!</v>
      </c>
      <c r="BW1" s="306" t="e">
        <f t="shared" si="1"/>
        <v>#REF!</v>
      </c>
    </row>
    <row r="2" spans="1:75" s="307" customFormat="1" ht="12.75" customHeight="1" x14ac:dyDescent="0.3">
      <c r="A2" s="15"/>
      <c r="B2" s="11"/>
      <c r="C2" s="11"/>
      <c r="D2" s="11"/>
      <c r="E2" s="11"/>
      <c r="F2" s="11"/>
      <c r="G2" s="11"/>
      <c r="H2" s="11"/>
      <c r="I2" s="308"/>
      <c r="J2" s="30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06" t="e">
        <f t="shared" si="0"/>
        <v>#VALUE!</v>
      </c>
      <c r="AT2" s="306" t="e">
        <f t="shared" si="0"/>
        <v>#VALUE!</v>
      </c>
      <c r="AU2" s="306" t="e">
        <f t="shared" si="0"/>
        <v>#VALUE!</v>
      </c>
      <c r="AV2" s="306" t="e">
        <f t="shared" si="0"/>
        <v>#VALUE!</v>
      </c>
      <c r="AW2" s="306" t="e">
        <f t="shared" si="0"/>
        <v>#VALUE!</v>
      </c>
      <c r="AX2" s="306" t="e">
        <f t="shared" si="0"/>
        <v>#VALUE!</v>
      </c>
      <c r="AY2" s="306" t="e">
        <f t="shared" si="0"/>
        <v>#VALUE!</v>
      </c>
      <c r="AZ2" s="306" t="e">
        <f t="shared" si="0"/>
        <v>#VALUE!</v>
      </c>
      <c r="BA2" s="306" t="e">
        <f t="shared" si="0"/>
        <v>#VALUE!</v>
      </c>
      <c r="BB2" s="306" t="e">
        <f t="shared" si="0"/>
        <v>#VALUE!</v>
      </c>
      <c r="BC2" s="306" t="e">
        <f t="shared" si="0"/>
        <v>#VALUE!</v>
      </c>
      <c r="BD2" s="306" t="e">
        <f t="shared" si="0"/>
        <v>#VALUE!</v>
      </c>
      <c r="BE2" s="306" t="e">
        <f t="shared" si="0"/>
        <v>#VALUE!</v>
      </c>
      <c r="BF2" s="306" t="e">
        <f t="shared" si="0"/>
        <v>#VALUE!</v>
      </c>
      <c r="BG2" s="306" t="e">
        <f t="shared" si="0"/>
        <v>#VALUE!</v>
      </c>
      <c r="BH2" s="306" t="e">
        <f>#REF!+1</f>
        <v>#REF!</v>
      </c>
      <c r="BI2" s="306" t="e">
        <f t="shared" si="1"/>
        <v>#REF!</v>
      </c>
      <c r="BJ2" s="306" t="e">
        <f t="shared" si="1"/>
        <v>#REF!</v>
      </c>
      <c r="BK2" s="306" t="e">
        <f t="shared" si="1"/>
        <v>#REF!</v>
      </c>
      <c r="BL2" s="306" t="e">
        <f t="shared" si="1"/>
        <v>#REF!</v>
      </c>
      <c r="BM2" s="306" t="e">
        <f t="shared" si="1"/>
        <v>#REF!</v>
      </c>
      <c r="BN2" s="306" t="e">
        <f t="shared" si="1"/>
        <v>#REF!</v>
      </c>
      <c r="BO2" s="306" t="e">
        <f t="shared" si="1"/>
        <v>#REF!</v>
      </c>
      <c r="BP2" s="306" t="e">
        <f t="shared" si="1"/>
        <v>#REF!</v>
      </c>
      <c r="BQ2" s="306" t="e">
        <f t="shared" si="1"/>
        <v>#REF!</v>
      </c>
      <c r="BR2" s="306" t="e">
        <f t="shared" si="1"/>
        <v>#REF!</v>
      </c>
      <c r="BS2" s="306" t="e">
        <f t="shared" si="1"/>
        <v>#REF!</v>
      </c>
      <c r="BT2" s="306" t="e">
        <f t="shared" si="1"/>
        <v>#REF!</v>
      </c>
      <c r="BU2" s="306" t="e">
        <f t="shared" si="1"/>
        <v>#REF!</v>
      </c>
      <c r="BV2" s="306" t="e">
        <f t="shared" si="1"/>
        <v>#REF!</v>
      </c>
      <c r="BW2" s="306" t="e">
        <f t="shared" si="1"/>
        <v>#REF!</v>
      </c>
    </row>
    <row r="3" spans="1:75" ht="18.75" x14ac:dyDescent="0.3">
      <c r="A3" s="14"/>
      <c r="B3" s="11"/>
      <c r="C3" s="11"/>
      <c r="D3" s="11"/>
      <c r="E3" s="11"/>
      <c r="F3" s="11"/>
      <c r="G3" s="11"/>
      <c r="H3" s="11"/>
      <c r="I3" s="308"/>
      <c r="J3" s="30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75" ht="18.75" x14ac:dyDescent="0.3">
      <c r="A4" s="14"/>
      <c r="B4" s="11"/>
      <c r="C4" s="11"/>
      <c r="D4" s="11"/>
      <c r="E4" s="11"/>
      <c r="F4" s="11"/>
      <c r="G4" s="11"/>
      <c r="H4" s="11"/>
      <c r="I4" s="308"/>
      <c r="J4" s="30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75" ht="18.75" x14ac:dyDescent="0.3">
      <c r="A6" s="14"/>
      <c r="B6" s="11"/>
      <c r="C6" s="11"/>
      <c r="D6" s="11"/>
      <c r="E6" s="11"/>
      <c r="F6" s="11"/>
      <c r="G6" s="11"/>
      <c r="H6" s="11"/>
      <c r="I6" s="308"/>
      <c r="J6" s="30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75" ht="18.75" x14ac:dyDescent="0.2">
      <c r="A8" s="303"/>
      <c r="B8" s="303"/>
      <c r="C8" s="303"/>
      <c r="D8" s="303"/>
      <c r="E8" s="303"/>
      <c r="F8" s="303"/>
      <c r="G8" s="303"/>
      <c r="H8" s="303"/>
      <c r="I8" s="303"/>
      <c r="J8" s="303"/>
      <c r="K8" s="30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75" s="236" customFormat="1" ht="24.7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75" s="236" customFormat="1" ht="18.75" x14ac:dyDescent="0.2">
      <c r="A11" s="303"/>
      <c r="B11" s="303"/>
      <c r="C11" s="303"/>
      <c r="D11" s="303"/>
      <c r="E11" s="303"/>
      <c r="F11" s="303"/>
      <c r="G11" s="303"/>
      <c r="H11" s="303"/>
      <c r="I11" s="303"/>
      <c r="J11" s="303"/>
      <c r="K11" s="30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1" t="str">
        <f>'1. паспорт местоположение'!A12:C12</f>
        <v>O_NS3300.KL.0060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75" ht="41.2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75" ht="18.75"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8"/>
      <c r="AA14" s="8"/>
      <c r="AB14" s="8"/>
      <c r="AC14" s="8"/>
      <c r="AD14" s="8"/>
      <c r="AE14" s="8"/>
      <c r="AF14" s="8"/>
      <c r="AG14" s="8"/>
      <c r="AH14" s="8"/>
      <c r="AI14" s="8"/>
      <c r="AJ14" s="8"/>
      <c r="AK14" s="8"/>
      <c r="AL14" s="8"/>
      <c r="AM14" s="8"/>
      <c r="AN14" s="8"/>
      <c r="AO14" s="8"/>
      <c r="AP14" s="8"/>
      <c r="AQ14" s="8"/>
      <c r="AR14" s="8"/>
    </row>
    <row r="15" spans="1:75" x14ac:dyDescent="0.25">
      <c r="A15" s="41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8.75"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12" t="s">
        <v>493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27.75" customHeight="1" thickBot="1" x14ac:dyDescent="0.3">
      <c r="A19" s="228" t="s">
        <v>271</v>
      </c>
      <c r="B19" s="228"/>
      <c r="D19" s="229"/>
      <c r="E19" s="230"/>
      <c r="F19" s="230"/>
      <c r="G19" s="230"/>
      <c r="H19" s="230"/>
    </row>
    <row r="20" spans="1:44" x14ac:dyDescent="0.25">
      <c r="A20" s="237" t="s">
        <v>456</v>
      </c>
      <c r="B20" s="238">
        <f>'6.2. Паспорт фин осв ввод'!AC30*1000000</f>
        <v>0</v>
      </c>
      <c r="D20" s="227" t="s">
        <v>270</v>
      </c>
      <c r="E20" s="239"/>
      <c r="F20" s="239"/>
    </row>
    <row r="21" spans="1:44" x14ac:dyDescent="0.25">
      <c r="A21" s="240" t="s">
        <v>269</v>
      </c>
      <c r="B21" s="241"/>
      <c r="D21" s="413" t="s">
        <v>268</v>
      </c>
      <c r="E21" s="414"/>
      <c r="F21" s="242">
        <v>0</v>
      </c>
    </row>
    <row r="22" spans="1:44" x14ac:dyDescent="0.25">
      <c r="A22" s="240" t="s">
        <v>267</v>
      </c>
      <c r="B22" s="241">
        <v>50</v>
      </c>
      <c r="D22" s="413" t="s">
        <v>266</v>
      </c>
      <c r="E22" s="414"/>
      <c r="F22" s="242" t="s">
        <v>487</v>
      </c>
    </row>
    <row r="23" spans="1:44" ht="16.5" thickBot="1" x14ac:dyDescent="0.3">
      <c r="A23" s="243" t="s">
        <v>265</v>
      </c>
      <c r="B23" s="244">
        <v>1</v>
      </c>
      <c r="D23" s="413" t="s">
        <v>458</v>
      </c>
      <c r="E23" s="414"/>
      <c r="F23" s="245">
        <v>135387433.52981016</v>
      </c>
      <c r="K23" s="231"/>
      <c r="M23" s="246"/>
      <c r="N23" s="246"/>
    </row>
    <row r="24" spans="1:44" x14ac:dyDescent="0.25">
      <c r="A24" s="237" t="s">
        <v>436</v>
      </c>
      <c r="B24" s="247">
        <v>0</v>
      </c>
      <c r="D24" s="413" t="s">
        <v>459</v>
      </c>
      <c r="E24" s="414"/>
      <c r="F24" s="248" t="s">
        <v>488</v>
      </c>
      <c r="K24" s="231"/>
    </row>
    <row r="25" spans="1:44" x14ac:dyDescent="0.25">
      <c r="A25" s="240" t="s">
        <v>457</v>
      </c>
      <c r="B25" s="249">
        <v>1</v>
      </c>
      <c r="K25" s="231"/>
    </row>
    <row r="26" spans="1:44" x14ac:dyDescent="0.25">
      <c r="A26" s="240" t="s">
        <v>437</v>
      </c>
      <c r="B26" s="249">
        <v>1</v>
      </c>
      <c r="K26" s="231"/>
    </row>
    <row r="27" spans="1:44" x14ac:dyDescent="0.25">
      <c r="A27" s="240" t="s">
        <v>438</v>
      </c>
      <c r="B27" s="249">
        <v>0</v>
      </c>
    </row>
    <row r="28" spans="1:44" x14ac:dyDescent="0.25">
      <c r="A28" s="240" t="s">
        <v>439</v>
      </c>
      <c r="B28" s="249">
        <v>1</v>
      </c>
    </row>
    <row r="29" spans="1:44" x14ac:dyDescent="0.25">
      <c r="A29" s="240" t="s">
        <v>440</v>
      </c>
      <c r="B29" s="249">
        <v>1</v>
      </c>
    </row>
    <row r="30" spans="1:44" x14ac:dyDescent="0.25">
      <c r="A30" s="250" t="s">
        <v>460</v>
      </c>
      <c r="B30" s="251">
        <v>2.1999999999999999E-2</v>
      </c>
    </row>
    <row r="31" spans="1:44" ht="16.5" thickBot="1" x14ac:dyDescent="0.3">
      <c r="A31" s="243" t="s">
        <v>250</v>
      </c>
      <c r="B31" s="252">
        <v>0.2</v>
      </c>
    </row>
    <row r="32" spans="1:44" x14ac:dyDescent="0.25">
      <c r="A32" s="237" t="s">
        <v>461</v>
      </c>
      <c r="B32" s="247">
        <v>0</v>
      </c>
    </row>
    <row r="33" spans="1:59" x14ac:dyDescent="0.25">
      <c r="A33" s="240" t="s">
        <v>441</v>
      </c>
      <c r="B33" s="253"/>
    </row>
    <row r="34" spans="1:59" x14ac:dyDescent="0.25">
      <c r="A34" s="250" t="s">
        <v>442</v>
      </c>
      <c r="B34" s="254">
        <v>0</v>
      </c>
    </row>
    <row r="35" spans="1:59" x14ac:dyDescent="0.25">
      <c r="A35" s="250"/>
      <c r="B35" s="254"/>
    </row>
    <row r="36" spans="1:59" x14ac:dyDescent="0.25">
      <c r="A36" s="250" t="s">
        <v>443</v>
      </c>
      <c r="B36" s="255">
        <v>0</v>
      </c>
    </row>
    <row r="37" spans="1:59" x14ac:dyDescent="0.25">
      <c r="A37" s="256" t="s">
        <v>264</v>
      </c>
      <c r="B37" s="257">
        <v>0</v>
      </c>
    </row>
    <row r="38" spans="1:59" x14ac:dyDescent="0.25">
      <c r="A38" s="256" t="s">
        <v>263</v>
      </c>
      <c r="B38" s="257">
        <v>0</v>
      </c>
      <c r="Z38" s="258"/>
    </row>
    <row r="39" spans="1:59" x14ac:dyDescent="0.25">
      <c r="A39" s="256" t="s">
        <v>262</v>
      </c>
      <c r="B39" s="257">
        <v>0.13500000000000001</v>
      </c>
      <c r="U39" s="259"/>
      <c r="V39" s="259"/>
      <c r="W39" s="259"/>
      <c r="X39" s="259"/>
      <c r="Y39" s="259"/>
      <c r="Z39" s="259"/>
    </row>
    <row r="40" spans="1:59" x14ac:dyDescent="0.25">
      <c r="A40" s="256" t="s">
        <v>261</v>
      </c>
      <c r="B40" s="257">
        <v>1</v>
      </c>
    </row>
    <row r="41" spans="1:59" ht="16.5" thickBot="1" x14ac:dyDescent="0.3">
      <c r="A41" s="260" t="s">
        <v>462</v>
      </c>
      <c r="B41" s="261">
        <v>0.13500000000000001</v>
      </c>
    </row>
    <row r="42" spans="1:59" x14ac:dyDescent="0.25">
      <c r="A42" s="262" t="s">
        <v>260</v>
      </c>
      <c r="B42" s="263">
        <v>2025</v>
      </c>
      <c r="C42" s="264">
        <v>2026</v>
      </c>
      <c r="D42" s="264">
        <v>2027</v>
      </c>
      <c r="E42" s="264">
        <v>2028</v>
      </c>
      <c r="F42" s="264">
        <v>2029</v>
      </c>
      <c r="G42" s="264">
        <v>2030</v>
      </c>
      <c r="H42" s="264">
        <v>2031</v>
      </c>
      <c r="I42" s="264">
        <v>2032</v>
      </c>
      <c r="J42" s="264">
        <v>2033</v>
      </c>
      <c r="K42" s="264">
        <v>2034</v>
      </c>
      <c r="L42" s="264">
        <v>2035</v>
      </c>
      <c r="M42" s="264">
        <v>2036</v>
      </c>
      <c r="N42" s="264">
        <v>2037</v>
      </c>
      <c r="O42" s="264">
        <v>2038</v>
      </c>
      <c r="P42" s="264">
        <v>2039</v>
      </c>
      <c r="Q42" s="264">
        <v>2040</v>
      </c>
      <c r="R42" s="264">
        <v>2041</v>
      </c>
      <c r="S42" s="264">
        <v>2042</v>
      </c>
      <c r="T42" s="264">
        <v>2043</v>
      </c>
      <c r="U42" s="264">
        <v>2044</v>
      </c>
      <c r="V42" s="264">
        <v>2045</v>
      </c>
      <c r="W42" s="264">
        <v>2046</v>
      </c>
      <c r="X42" s="264">
        <v>2047</v>
      </c>
      <c r="Y42" s="264">
        <v>2048</v>
      </c>
      <c r="Z42" s="264">
        <v>2049</v>
      </c>
      <c r="AA42" s="264">
        <v>2050</v>
      </c>
      <c r="AB42" s="264">
        <v>2051</v>
      </c>
      <c r="AC42" s="264">
        <v>2052</v>
      </c>
      <c r="AD42" s="264">
        <v>2053</v>
      </c>
      <c r="AE42" s="264">
        <v>2054</v>
      </c>
      <c r="AF42" s="264">
        <v>2055</v>
      </c>
      <c r="AG42" s="264">
        <v>2056</v>
      </c>
      <c r="AH42" s="264">
        <v>2057</v>
      </c>
      <c r="AI42" s="264">
        <v>2058</v>
      </c>
      <c r="AJ42" s="264">
        <v>2059</v>
      </c>
      <c r="AK42" s="264">
        <v>2060</v>
      </c>
      <c r="AL42" s="264">
        <v>2061</v>
      </c>
      <c r="AM42" s="264">
        <v>2062</v>
      </c>
      <c r="AN42" s="264">
        <v>2063</v>
      </c>
      <c r="AO42" s="264">
        <v>2064</v>
      </c>
      <c r="AP42" s="264">
        <v>2065</v>
      </c>
      <c r="AQ42" s="264">
        <v>2066</v>
      </c>
      <c r="AR42" s="264">
        <v>2067</v>
      </c>
      <c r="AS42" s="264">
        <v>2068</v>
      </c>
      <c r="AT42" s="264">
        <v>2069</v>
      </c>
      <c r="AU42" s="264">
        <v>2070</v>
      </c>
      <c r="AV42" s="264">
        <v>2071</v>
      </c>
      <c r="AW42" s="264">
        <v>2072</v>
      </c>
      <c r="AX42" s="264">
        <v>2073</v>
      </c>
      <c r="AY42" s="264">
        <v>2074</v>
      </c>
      <c r="AZ42" s="264">
        <v>2075</v>
      </c>
      <c r="BA42" s="264" t="s">
        <v>461</v>
      </c>
      <c r="BB42" s="264" t="s">
        <v>461</v>
      </c>
      <c r="BC42" s="264" t="s">
        <v>461</v>
      </c>
      <c r="BD42" s="264" t="s">
        <v>461</v>
      </c>
      <c r="BE42" s="264" t="s">
        <v>461</v>
      </c>
      <c r="BF42" s="264" t="s">
        <v>461</v>
      </c>
      <c r="BG42" s="264" t="e">
        <v>#VALUE!</v>
      </c>
    </row>
    <row r="43" spans="1:59" outlineLevel="1" x14ac:dyDescent="0.25">
      <c r="A43" s="265" t="s">
        <v>259</v>
      </c>
      <c r="B43" s="266">
        <v>0.04</v>
      </c>
      <c r="C43" s="266">
        <v>0.04</v>
      </c>
      <c r="D43" s="266">
        <v>0.04</v>
      </c>
      <c r="E43" s="266">
        <v>0.04</v>
      </c>
      <c r="F43" s="266">
        <v>0.04</v>
      </c>
      <c r="G43" s="266">
        <v>0.04</v>
      </c>
      <c r="H43" s="266">
        <v>0.04</v>
      </c>
      <c r="I43" s="266">
        <v>0.04</v>
      </c>
      <c r="J43" s="266">
        <v>0.04</v>
      </c>
      <c r="K43" s="266">
        <v>0.04</v>
      </c>
      <c r="L43" s="266">
        <v>0.04</v>
      </c>
      <c r="M43" s="266">
        <v>0.04</v>
      </c>
      <c r="N43" s="266">
        <v>0.04</v>
      </c>
      <c r="O43" s="266">
        <v>0.04</v>
      </c>
      <c r="P43" s="266">
        <v>0.04</v>
      </c>
      <c r="Q43" s="266">
        <v>0.04</v>
      </c>
      <c r="R43" s="266">
        <v>0.04</v>
      </c>
      <c r="S43" s="266">
        <v>0.04</v>
      </c>
      <c r="T43" s="266">
        <v>0.04</v>
      </c>
      <c r="U43" s="266">
        <v>0.04</v>
      </c>
      <c r="V43" s="266">
        <v>0.04</v>
      </c>
      <c r="W43" s="266">
        <v>0.04</v>
      </c>
      <c r="X43" s="266">
        <v>0.04</v>
      </c>
      <c r="Y43" s="266">
        <v>0.04</v>
      </c>
      <c r="Z43" s="266">
        <v>0.04</v>
      </c>
      <c r="AA43" s="266">
        <v>0.04</v>
      </c>
      <c r="AB43" s="266">
        <v>0.04</v>
      </c>
      <c r="AC43" s="266">
        <v>0.04</v>
      </c>
      <c r="AD43" s="266">
        <v>0.04</v>
      </c>
      <c r="AE43" s="266">
        <v>0.04</v>
      </c>
      <c r="AF43" s="266">
        <v>0.04</v>
      </c>
      <c r="AG43" s="266">
        <v>0.04</v>
      </c>
      <c r="AH43" s="266">
        <v>0.04</v>
      </c>
      <c r="AI43" s="266">
        <v>0.04</v>
      </c>
      <c r="AJ43" s="266">
        <v>0.04</v>
      </c>
      <c r="AK43" s="266">
        <v>0.04</v>
      </c>
      <c r="AL43" s="266">
        <v>0.04</v>
      </c>
      <c r="AM43" s="266">
        <v>0.04</v>
      </c>
      <c r="AN43" s="266">
        <v>0.04</v>
      </c>
      <c r="AO43" s="266">
        <v>0.04</v>
      </c>
      <c r="AP43" s="266">
        <v>0.04</v>
      </c>
      <c r="AQ43" s="266">
        <v>0.04</v>
      </c>
      <c r="AR43" s="266">
        <v>0.04</v>
      </c>
      <c r="AS43" s="266">
        <v>0.04</v>
      </c>
      <c r="AT43" s="266">
        <v>0.04</v>
      </c>
      <c r="AU43" s="266">
        <v>0.04</v>
      </c>
      <c r="AV43" s="266">
        <v>0.04</v>
      </c>
      <c r="AW43" s="266">
        <v>0.04</v>
      </c>
      <c r="AX43" s="266">
        <v>0.04</v>
      </c>
      <c r="AY43" s="266">
        <v>0.04</v>
      </c>
      <c r="AZ43" s="266">
        <v>0.04</v>
      </c>
      <c r="BA43" s="266">
        <v>0.04</v>
      </c>
      <c r="BB43" s="266">
        <v>0.04</v>
      </c>
      <c r="BC43" s="266">
        <v>0.04</v>
      </c>
      <c r="BD43" s="266">
        <v>0.04</v>
      </c>
      <c r="BE43" s="266">
        <v>0.04</v>
      </c>
      <c r="BF43" s="266">
        <v>0.04</v>
      </c>
      <c r="BG43" s="266" t="e">
        <v>#VALUE!</v>
      </c>
    </row>
    <row r="44" spans="1:59" outlineLevel="1" x14ac:dyDescent="0.25">
      <c r="A44" s="265" t="s">
        <v>258</v>
      </c>
      <c r="B44" s="266">
        <v>0.04</v>
      </c>
      <c r="C44" s="266">
        <v>8.1600000000000117E-2</v>
      </c>
      <c r="D44" s="266">
        <v>0.12486400000000009</v>
      </c>
      <c r="E44" s="266">
        <v>0.16985856000000021</v>
      </c>
      <c r="F44" s="266">
        <v>0.21665290240000035</v>
      </c>
      <c r="G44" s="266">
        <v>0.26531901849600037</v>
      </c>
      <c r="H44" s="266">
        <v>0.31593177923584048</v>
      </c>
      <c r="I44" s="266">
        <v>0.3685690504052741</v>
      </c>
      <c r="J44" s="266">
        <v>0.42331181242148519</v>
      </c>
      <c r="K44" s="266">
        <v>0.48024428491834459</v>
      </c>
      <c r="L44" s="266">
        <v>0.53945405631507848</v>
      </c>
      <c r="M44" s="266">
        <v>0.60103221856768174</v>
      </c>
      <c r="N44" s="266">
        <v>0.66507350731038906</v>
      </c>
      <c r="O44" s="266">
        <v>0.73167644760280459</v>
      </c>
      <c r="P44" s="266">
        <v>0.80094350550691673</v>
      </c>
      <c r="Q44" s="266">
        <v>0.87298124572719349</v>
      </c>
      <c r="R44" s="266">
        <v>0.94790049555628131</v>
      </c>
      <c r="S44" s="266">
        <v>1.0258165153785326</v>
      </c>
      <c r="T44" s="266">
        <v>1.1068491759936738</v>
      </c>
      <c r="U44" s="266">
        <v>1.1911231430334208</v>
      </c>
      <c r="V44" s="266">
        <v>1.2787680687547578</v>
      </c>
      <c r="W44" s="266">
        <v>1.369918791504948</v>
      </c>
      <c r="X44" s="266">
        <v>1.4647155431651462</v>
      </c>
      <c r="Y44" s="266">
        <v>1.5633041648917523</v>
      </c>
      <c r="Z44" s="266">
        <v>1.6658363314874225</v>
      </c>
      <c r="AA44" s="266">
        <v>1.7724697847469195</v>
      </c>
      <c r="AB44" s="266">
        <v>1.8833685761367964</v>
      </c>
      <c r="AC44" s="266">
        <v>1.9987033191822685</v>
      </c>
      <c r="AD44" s="266">
        <v>2.1186514519495594</v>
      </c>
      <c r="AE44" s="266">
        <v>2.2433975100275418</v>
      </c>
      <c r="AF44" s="266">
        <v>2.3731334104286437</v>
      </c>
      <c r="AG44" s="266">
        <v>2.5080587468457893</v>
      </c>
      <c r="AH44" s="266">
        <v>2.6483810967196209</v>
      </c>
      <c r="AI44" s="266">
        <v>2.7943163405884057</v>
      </c>
      <c r="AJ44" s="266">
        <v>2.9460889942119421</v>
      </c>
      <c r="AK44" s="266">
        <v>3.1039325539804201</v>
      </c>
      <c r="AL44" s="266">
        <v>3.2680898561396372</v>
      </c>
      <c r="AM44" s="266">
        <v>3.438813450385223</v>
      </c>
      <c r="AN44" s="266">
        <v>3.6163659884006325</v>
      </c>
      <c r="AO44" s="266">
        <v>3.8010206279366576</v>
      </c>
      <c r="AP44" s="266">
        <v>3.993061453054124</v>
      </c>
      <c r="AQ44" s="266">
        <v>4.1927839111762895</v>
      </c>
      <c r="AR44" s="266">
        <v>4.4004952676233415</v>
      </c>
      <c r="AS44" s="266">
        <v>4.6165150783282751</v>
      </c>
      <c r="AT44" s="266">
        <v>4.8411756814614062</v>
      </c>
      <c r="AU44" s="266">
        <v>5.0748227087198625</v>
      </c>
      <c r="AV44" s="266">
        <v>5.317815617068657</v>
      </c>
      <c r="AW44" s="266">
        <v>5.5705282417514033</v>
      </c>
      <c r="AX44" s="266">
        <v>5.8333493714214599</v>
      </c>
      <c r="AY44" s="266">
        <v>6.1066833462783183</v>
      </c>
      <c r="AZ44" s="299">
        <v>6.3909506801294516</v>
      </c>
      <c r="BA44" s="299">
        <v>6.6865887073346295</v>
      </c>
      <c r="BB44" s="299">
        <v>6.9940522556280147</v>
      </c>
      <c r="BC44" s="299">
        <v>7.3138143458531353</v>
      </c>
      <c r="BD44" s="299">
        <v>7.6463669196872601</v>
      </c>
      <c r="BE44" s="299">
        <v>7.9922215964747512</v>
      </c>
      <c r="BF44" s="299">
        <v>8.3519104603337411</v>
      </c>
      <c r="BG44" s="299" t="e">
        <f t="shared" ref="BG44" si="2">(1+BF44)*(1+BG43)-1</f>
        <v>#VALUE!</v>
      </c>
    </row>
    <row r="45" spans="1:59" s="227" customFormat="1" ht="16.5" thickBot="1" x14ac:dyDescent="0.3">
      <c r="A45" s="267" t="s">
        <v>463</v>
      </c>
      <c r="B45" s="268">
        <v>63755100.166666672</v>
      </c>
      <c r="C45" s="268">
        <v>15197610.860929729</v>
      </c>
      <c r="D45" s="268">
        <v>15653539.180690007</v>
      </c>
      <c r="E45" s="268">
        <v>16123145.336838642</v>
      </c>
      <c r="F45" s="268">
        <v>16606839.678547742</v>
      </c>
      <c r="G45" s="268">
        <v>17105044.8772262</v>
      </c>
      <c r="H45" s="268">
        <v>17618196.218724973</v>
      </c>
      <c r="I45" s="268">
        <v>18146742.085138652</v>
      </c>
      <c r="J45" s="268">
        <v>18691144.349006813</v>
      </c>
      <c r="K45" s="268">
        <v>19251878.679915022</v>
      </c>
      <c r="L45" s="268">
        <v>19829435.026296426</v>
      </c>
      <c r="M45" s="268">
        <v>20377687.233997695</v>
      </c>
      <c r="N45" s="268">
        <v>20989017.836159583</v>
      </c>
      <c r="O45" s="268">
        <v>21618688.384354409</v>
      </c>
      <c r="P45" s="268">
        <v>22267249.019715991</v>
      </c>
      <c r="Q45" s="268">
        <v>22935266.489433467</v>
      </c>
      <c r="R45" s="268">
        <v>23623324.496352509</v>
      </c>
      <c r="S45" s="268">
        <v>24332024.223377056</v>
      </c>
      <c r="T45" s="268">
        <v>25061984.945271354</v>
      </c>
      <c r="U45" s="268">
        <v>25813844.509361543</v>
      </c>
      <c r="V45" s="268">
        <v>26588259.859937444</v>
      </c>
      <c r="W45" s="268">
        <v>27323239.669161975</v>
      </c>
      <c r="X45" s="268">
        <v>28142936.876676891</v>
      </c>
      <c r="Y45" s="268">
        <v>28987225.002161261</v>
      </c>
      <c r="Z45" s="268">
        <v>29856841.760074124</v>
      </c>
      <c r="AA45" s="268">
        <v>30752547.013748355</v>
      </c>
      <c r="AB45" s="268">
        <v>31675123.429392818</v>
      </c>
      <c r="AC45" s="268">
        <v>32625377.130094595</v>
      </c>
      <c r="AD45" s="268">
        <v>33604138.437021405</v>
      </c>
      <c r="AE45" s="268">
        <v>34612262.61062412</v>
      </c>
      <c r="AF45" s="268">
        <v>35650630.504638895</v>
      </c>
      <c r="AG45" s="268">
        <v>36720149.438090123</v>
      </c>
      <c r="AH45" s="268">
        <v>37821753.936492875</v>
      </c>
      <c r="AI45" s="268">
        <v>38956406.560255677</v>
      </c>
      <c r="AJ45" s="268">
        <v>40125098.77668342</v>
      </c>
      <c r="AK45" s="268">
        <v>41328851.744779944</v>
      </c>
      <c r="AL45" s="268">
        <v>42568717.318051413</v>
      </c>
      <c r="AM45" s="268">
        <v>43845778.829308927</v>
      </c>
      <c r="AN45" s="268">
        <v>45161152.180672154</v>
      </c>
      <c r="AO45" s="268">
        <v>46515986.759172343</v>
      </c>
      <c r="AP45" s="268">
        <v>47911466.352355503</v>
      </c>
      <c r="AQ45" s="268">
        <v>49348810.325486094</v>
      </c>
      <c r="AR45" s="268">
        <v>50829274.624350637</v>
      </c>
      <c r="AS45" s="268">
        <v>52354152.865261175</v>
      </c>
      <c r="AT45" s="268">
        <v>53924777.468659066</v>
      </c>
      <c r="AU45" s="268">
        <v>55542520.792718828</v>
      </c>
      <c r="AV45" s="268">
        <v>57208796.397752337</v>
      </c>
      <c r="AW45" s="268">
        <v>58925060.310612969</v>
      </c>
      <c r="AX45" s="268">
        <v>60692812.114699356</v>
      </c>
      <c r="AY45" s="268">
        <v>62513596.475960329</v>
      </c>
      <c r="AZ45" s="268">
        <v>64389004.363699116</v>
      </c>
      <c r="BA45" s="268" t="s">
        <v>461</v>
      </c>
      <c r="BB45" s="268" t="s">
        <v>461</v>
      </c>
      <c r="BC45" s="268" t="s">
        <v>461</v>
      </c>
      <c r="BD45" s="268" t="s">
        <v>461</v>
      </c>
      <c r="BE45" s="268" t="s">
        <v>461</v>
      </c>
      <c r="BF45" s="268" t="s">
        <v>461</v>
      </c>
      <c r="BG45" s="268" t="e">
        <v>#VALUE!</v>
      </c>
    </row>
    <row r="46" spans="1:59" x14ac:dyDescent="0.25">
      <c r="A46" s="269" t="s">
        <v>464</v>
      </c>
      <c r="B46" s="270">
        <v>63755.100166666671</v>
      </c>
      <c r="C46" s="270">
        <v>15197.61086092973</v>
      </c>
      <c r="D46" s="270">
        <v>15653.539180690008</v>
      </c>
      <c r="E46" s="270">
        <v>16123.145336838643</v>
      </c>
      <c r="F46" s="270">
        <v>16606.839678547742</v>
      </c>
      <c r="G46" s="270">
        <v>17105.044877226199</v>
      </c>
      <c r="H46" s="270">
        <v>17618.196218724974</v>
      </c>
      <c r="I46" s="270">
        <v>18146.742085138652</v>
      </c>
      <c r="J46" s="270">
        <v>18691.144349006812</v>
      </c>
      <c r="K46" s="270">
        <v>19251.878679915022</v>
      </c>
      <c r="L46" s="270">
        <v>19829.435026296425</v>
      </c>
      <c r="M46" s="270">
        <v>20377.687233997694</v>
      </c>
      <c r="N46" s="270">
        <v>20989.017836159583</v>
      </c>
      <c r="O46" s="270">
        <v>21618.688384354409</v>
      </c>
      <c r="P46" s="270">
        <v>22267.24901971599</v>
      </c>
      <c r="Q46" s="270">
        <v>22935.266489433467</v>
      </c>
      <c r="R46" s="270">
        <v>23623.32449635251</v>
      </c>
      <c r="S46" s="270">
        <v>24332.024223377055</v>
      </c>
      <c r="T46" s="270">
        <v>25061.984945271353</v>
      </c>
      <c r="U46" s="270">
        <v>25813.844509361545</v>
      </c>
      <c r="V46" s="270">
        <v>26588.259859937443</v>
      </c>
      <c r="W46" s="270">
        <v>27323.239669161976</v>
      </c>
      <c r="X46" s="270">
        <v>28142.936876676889</v>
      </c>
      <c r="Y46" s="270">
        <v>28987.22500216126</v>
      </c>
      <c r="Z46" s="270">
        <v>29856.841760074123</v>
      </c>
      <c r="AA46" s="270">
        <v>30752.547013748353</v>
      </c>
      <c r="AB46" s="270">
        <v>31675.123429392817</v>
      </c>
      <c r="AC46" s="270">
        <v>32625.377130094595</v>
      </c>
      <c r="AD46" s="270">
        <v>33604.138437021407</v>
      </c>
      <c r="AE46" s="270">
        <v>34612.262610624122</v>
      </c>
      <c r="AF46" s="270">
        <v>35650.630504638895</v>
      </c>
      <c r="AG46" s="270">
        <v>36720.14943809012</v>
      </c>
      <c r="AH46" s="270">
        <v>37821.753936492874</v>
      </c>
      <c r="AI46" s="270">
        <v>38956.40656025568</v>
      </c>
      <c r="AJ46" s="270">
        <v>40125.098776683422</v>
      </c>
      <c r="AK46" s="270">
        <v>41328.851744779946</v>
      </c>
      <c r="AL46" s="270">
        <v>42568.717318051415</v>
      </c>
      <c r="AM46" s="270">
        <v>43845.778829308925</v>
      </c>
      <c r="AN46" s="270">
        <v>45161.15218067215</v>
      </c>
      <c r="AO46" s="270">
        <v>46515.986759172345</v>
      </c>
      <c r="AP46" s="270">
        <v>47911.466352355499</v>
      </c>
      <c r="AQ46" s="270">
        <v>49348.810325486091</v>
      </c>
      <c r="AR46" s="270">
        <v>50829.274624350641</v>
      </c>
      <c r="AS46" s="270">
        <v>52354.152865261174</v>
      </c>
      <c r="AT46" s="270">
        <v>53924.777468659064</v>
      </c>
      <c r="AU46" s="270">
        <v>55542.520792718831</v>
      </c>
      <c r="AV46" s="270">
        <v>57208.79639775234</v>
      </c>
      <c r="AW46" s="270">
        <v>58925.060310612971</v>
      </c>
      <c r="AX46" s="270">
        <v>60692.812114699358</v>
      </c>
      <c r="AY46" s="270">
        <v>62513.59647596033</v>
      </c>
      <c r="AZ46" s="270">
        <v>64389.004363699118</v>
      </c>
      <c r="BA46" s="270" t="s">
        <v>461</v>
      </c>
      <c r="BB46" s="270" t="s">
        <v>461</v>
      </c>
      <c r="BC46" s="270" t="s">
        <v>461</v>
      </c>
      <c r="BD46" s="270" t="s">
        <v>461</v>
      </c>
      <c r="BE46" s="270" t="s">
        <v>461</v>
      </c>
      <c r="BF46" s="270" t="s">
        <v>461</v>
      </c>
      <c r="BG46" s="270" t="e">
        <v>#VALUE!</v>
      </c>
    </row>
    <row r="47" spans="1:59" x14ac:dyDescent="0.25">
      <c r="A47" s="271" t="s">
        <v>465</v>
      </c>
      <c r="B47" s="272"/>
      <c r="C47" s="272">
        <v>0</v>
      </c>
      <c r="D47" s="272">
        <v>0</v>
      </c>
      <c r="E47" s="272">
        <v>0</v>
      </c>
      <c r="F47" s="272">
        <v>0</v>
      </c>
      <c r="G47" s="272">
        <v>0</v>
      </c>
      <c r="H47" s="272">
        <v>0</v>
      </c>
      <c r="I47" s="272">
        <v>0</v>
      </c>
      <c r="J47" s="272">
        <v>0</v>
      </c>
      <c r="K47" s="272">
        <v>0</v>
      </c>
      <c r="L47" s="272">
        <v>0</v>
      </c>
      <c r="M47" s="272">
        <v>0</v>
      </c>
      <c r="N47" s="272">
        <v>0</v>
      </c>
      <c r="O47" s="272">
        <v>0</v>
      </c>
      <c r="P47" s="272">
        <v>0</v>
      </c>
      <c r="Q47" s="272">
        <v>0</v>
      </c>
      <c r="R47" s="272">
        <v>0</v>
      </c>
      <c r="S47" s="272">
        <v>0</v>
      </c>
      <c r="T47" s="272">
        <v>0</v>
      </c>
      <c r="U47" s="272">
        <v>0</v>
      </c>
      <c r="V47" s="272">
        <v>0</v>
      </c>
      <c r="W47" s="272">
        <v>0</v>
      </c>
      <c r="X47" s="272">
        <v>0</v>
      </c>
      <c r="Y47" s="272">
        <v>0</v>
      </c>
      <c r="Z47" s="272">
        <v>0</v>
      </c>
      <c r="AA47" s="272">
        <v>0</v>
      </c>
      <c r="AB47" s="272">
        <v>0</v>
      </c>
      <c r="AC47" s="272">
        <v>0</v>
      </c>
      <c r="AD47" s="272">
        <v>0</v>
      </c>
      <c r="AE47" s="272">
        <v>0</v>
      </c>
      <c r="AF47" s="272">
        <v>0</v>
      </c>
      <c r="AG47" s="272">
        <v>0</v>
      </c>
      <c r="AH47" s="272">
        <v>0</v>
      </c>
      <c r="AI47" s="272">
        <v>0</v>
      </c>
      <c r="AJ47" s="272">
        <v>0</v>
      </c>
      <c r="AK47" s="272">
        <v>0</v>
      </c>
      <c r="AL47" s="272">
        <v>0</v>
      </c>
      <c r="AM47" s="272">
        <v>0</v>
      </c>
      <c r="AN47" s="272">
        <v>0</v>
      </c>
      <c r="AO47" s="272">
        <v>0</v>
      </c>
      <c r="AP47" s="272">
        <v>0</v>
      </c>
      <c r="AQ47" s="272">
        <v>0</v>
      </c>
      <c r="AR47" s="272">
        <v>0</v>
      </c>
      <c r="AS47" s="272">
        <v>0</v>
      </c>
      <c r="AT47" s="272">
        <v>0</v>
      </c>
      <c r="AU47" s="272">
        <v>0</v>
      </c>
      <c r="AV47" s="272">
        <v>0</v>
      </c>
      <c r="AW47" s="272">
        <v>0</v>
      </c>
      <c r="AX47" s="272">
        <v>0</v>
      </c>
      <c r="AY47" s="272">
        <v>0</v>
      </c>
      <c r="AZ47" s="272">
        <v>0</v>
      </c>
      <c r="BA47" s="272" t="s">
        <v>461</v>
      </c>
      <c r="BB47" s="272" t="s">
        <v>461</v>
      </c>
      <c r="BC47" s="272" t="s">
        <v>461</v>
      </c>
      <c r="BD47" s="272" t="s">
        <v>461</v>
      </c>
      <c r="BE47" s="272" t="s">
        <v>461</v>
      </c>
      <c r="BF47" s="272" t="s">
        <v>461</v>
      </c>
      <c r="BG47" s="272" t="e">
        <v>#VALUE!</v>
      </c>
    </row>
    <row r="48" spans="1:59" x14ac:dyDescent="0.25">
      <c r="A48" s="271" t="s">
        <v>466</v>
      </c>
      <c r="B48" s="273">
        <v>0</v>
      </c>
      <c r="C48" s="273">
        <v>0</v>
      </c>
      <c r="D48" s="273">
        <v>0</v>
      </c>
      <c r="E48" s="273">
        <v>0</v>
      </c>
      <c r="F48" s="273">
        <v>0</v>
      </c>
      <c r="G48" s="273">
        <v>0</v>
      </c>
      <c r="H48" s="273">
        <v>0</v>
      </c>
      <c r="I48" s="273">
        <v>0</v>
      </c>
      <c r="J48" s="273">
        <v>0</v>
      </c>
      <c r="K48" s="273">
        <v>0</v>
      </c>
      <c r="L48" s="273">
        <v>0</v>
      </c>
      <c r="M48" s="273">
        <v>0</v>
      </c>
      <c r="N48" s="273">
        <v>0</v>
      </c>
      <c r="O48" s="273">
        <v>0</v>
      </c>
      <c r="P48" s="273">
        <v>0</v>
      </c>
      <c r="Q48" s="273">
        <v>0</v>
      </c>
      <c r="R48" s="273">
        <v>0</v>
      </c>
      <c r="S48" s="273">
        <v>0</v>
      </c>
      <c r="T48" s="273">
        <v>0</v>
      </c>
      <c r="U48" s="273">
        <v>0</v>
      </c>
      <c r="V48" s="273">
        <v>0</v>
      </c>
      <c r="W48" s="273">
        <v>0</v>
      </c>
      <c r="X48" s="273">
        <v>0</v>
      </c>
      <c r="Y48" s="273">
        <v>0</v>
      </c>
      <c r="Z48" s="273">
        <v>0</v>
      </c>
      <c r="AA48" s="273">
        <v>0</v>
      </c>
      <c r="AB48" s="273">
        <v>0</v>
      </c>
      <c r="AC48" s="273">
        <v>0</v>
      </c>
      <c r="AD48" s="273">
        <v>0</v>
      </c>
      <c r="AE48" s="273">
        <v>0</v>
      </c>
      <c r="AF48" s="273">
        <v>0</v>
      </c>
      <c r="AG48" s="273">
        <v>0</v>
      </c>
      <c r="AH48" s="273">
        <v>0</v>
      </c>
      <c r="AI48" s="273">
        <v>0</v>
      </c>
      <c r="AJ48" s="273">
        <v>0</v>
      </c>
      <c r="AK48" s="273">
        <v>0</v>
      </c>
      <c r="AL48" s="273">
        <v>0</v>
      </c>
      <c r="AM48" s="273">
        <v>0</v>
      </c>
      <c r="AN48" s="273">
        <v>0</v>
      </c>
      <c r="AO48" s="273">
        <v>0</v>
      </c>
      <c r="AP48" s="273">
        <v>0</v>
      </c>
      <c r="AQ48" s="273">
        <v>0</v>
      </c>
      <c r="AR48" s="273">
        <v>0</v>
      </c>
      <c r="AS48" s="273">
        <v>0</v>
      </c>
      <c r="AT48" s="273">
        <v>0</v>
      </c>
      <c r="AU48" s="273">
        <v>0</v>
      </c>
      <c r="AV48" s="273">
        <v>0</v>
      </c>
      <c r="AW48" s="273">
        <v>0</v>
      </c>
      <c r="AX48" s="273">
        <v>0</v>
      </c>
      <c r="AY48" s="273">
        <v>0</v>
      </c>
      <c r="AZ48" s="273">
        <v>0</v>
      </c>
      <c r="BA48" s="273" t="s">
        <v>461</v>
      </c>
      <c r="BB48" s="273" t="s">
        <v>461</v>
      </c>
      <c r="BC48" s="273" t="s">
        <v>461</v>
      </c>
      <c r="BD48" s="273" t="s">
        <v>461</v>
      </c>
      <c r="BE48" s="273" t="s">
        <v>461</v>
      </c>
      <c r="BF48" s="273" t="s">
        <v>461</v>
      </c>
      <c r="BG48" s="273" t="e">
        <v>#VALUE!</v>
      </c>
    </row>
    <row r="49" spans="1:59" hidden="1" x14ac:dyDescent="0.25">
      <c r="A49" s="271" t="s">
        <v>476</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c r="BA49" s="271"/>
      <c r="BB49" s="271"/>
      <c r="BC49" s="271"/>
      <c r="BD49" s="271"/>
      <c r="BE49" s="271"/>
      <c r="BF49" s="271"/>
      <c r="BG49" s="271"/>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4"/>
      <c r="B57" s="275"/>
      <c r="C57" s="275"/>
      <c r="D57" s="275"/>
      <c r="E57" s="275"/>
      <c r="F57" s="275"/>
      <c r="G57" s="275"/>
      <c r="H57" s="275"/>
      <c r="I57" s="275"/>
      <c r="J57" s="275"/>
      <c r="K57" s="275"/>
      <c r="L57" s="276"/>
      <c r="M57" s="276"/>
      <c r="N57" s="276"/>
      <c r="O57" s="276"/>
      <c r="P57" s="276"/>
      <c r="Q57" s="276"/>
      <c r="R57" s="276"/>
      <c r="S57" s="276"/>
      <c r="T57" s="276"/>
      <c r="U57" s="276"/>
      <c r="V57" s="276"/>
    </row>
    <row r="58" spans="1:59" s="231" customFormat="1" x14ac:dyDescent="0.25">
      <c r="A58" s="277" t="s">
        <v>467</v>
      </c>
      <c r="B58" s="263">
        <v>2025</v>
      </c>
      <c r="C58" s="263">
        <v>2026</v>
      </c>
      <c r="D58" s="263">
        <v>2027</v>
      </c>
      <c r="E58" s="263">
        <v>2028</v>
      </c>
      <c r="F58" s="263">
        <v>2029</v>
      </c>
      <c r="G58" s="263">
        <v>2030</v>
      </c>
      <c r="H58" s="263">
        <v>2031</v>
      </c>
      <c r="I58" s="263">
        <v>2032</v>
      </c>
      <c r="J58" s="263">
        <v>2033</v>
      </c>
      <c r="K58" s="263">
        <v>2034</v>
      </c>
      <c r="L58" s="263">
        <v>2035</v>
      </c>
      <c r="M58" s="263">
        <v>2036</v>
      </c>
      <c r="N58" s="263">
        <v>2037</v>
      </c>
      <c r="O58" s="263">
        <v>2038</v>
      </c>
      <c r="P58" s="263">
        <v>2039</v>
      </c>
      <c r="Q58" s="263">
        <v>2040</v>
      </c>
      <c r="R58" s="263">
        <v>2041</v>
      </c>
      <c r="S58" s="263">
        <v>2042</v>
      </c>
      <c r="T58" s="263">
        <v>2043</v>
      </c>
      <c r="U58" s="263">
        <v>2044</v>
      </c>
      <c r="V58" s="263">
        <v>2045</v>
      </c>
      <c r="W58" s="263">
        <v>2046</v>
      </c>
      <c r="X58" s="263">
        <v>2047</v>
      </c>
      <c r="Y58" s="263">
        <v>2048</v>
      </c>
      <c r="Z58" s="263">
        <v>2049</v>
      </c>
      <c r="AA58" s="263">
        <v>2050</v>
      </c>
      <c r="AB58" s="263">
        <v>2051</v>
      </c>
      <c r="AC58" s="263">
        <v>2052</v>
      </c>
      <c r="AD58" s="263">
        <v>2053</v>
      </c>
      <c r="AE58" s="263">
        <v>2054</v>
      </c>
      <c r="AF58" s="263">
        <v>2055</v>
      </c>
      <c r="AG58" s="263">
        <v>2056</v>
      </c>
      <c r="AH58" s="263">
        <v>2057</v>
      </c>
      <c r="AI58" s="263">
        <v>2058</v>
      </c>
      <c r="AJ58" s="263">
        <v>2059</v>
      </c>
      <c r="AK58" s="263">
        <v>2060</v>
      </c>
      <c r="AL58" s="263">
        <v>2061</v>
      </c>
      <c r="AM58" s="263">
        <v>2062</v>
      </c>
      <c r="AN58" s="263">
        <v>2063</v>
      </c>
      <c r="AO58" s="263">
        <v>2064</v>
      </c>
      <c r="AP58" s="263">
        <v>2065</v>
      </c>
      <c r="AQ58" s="263">
        <v>2066</v>
      </c>
      <c r="AR58" s="263">
        <v>2067</v>
      </c>
      <c r="AS58" s="263">
        <v>2068</v>
      </c>
      <c r="AT58" s="263">
        <v>2069</v>
      </c>
      <c r="AU58" s="263">
        <v>2070</v>
      </c>
      <c r="AV58" s="263">
        <v>2071</v>
      </c>
      <c r="AW58" s="263">
        <v>2072</v>
      </c>
      <c r="AX58" s="263">
        <v>2073</v>
      </c>
      <c r="AY58" s="263">
        <v>2074</v>
      </c>
      <c r="AZ58" s="263">
        <v>2075</v>
      </c>
      <c r="BA58" s="263" t="s">
        <v>461</v>
      </c>
      <c r="BB58" s="263" t="s">
        <v>461</v>
      </c>
      <c r="BC58" s="263" t="s">
        <v>461</v>
      </c>
      <c r="BD58" s="263" t="s">
        <v>461</v>
      </c>
      <c r="BE58" s="263" t="s">
        <v>461</v>
      </c>
      <c r="BF58" s="263" t="s">
        <v>461</v>
      </c>
      <c r="BG58" s="263" t="e">
        <f t="shared" ref="BG58" si="3">BG42</f>
        <v>#VALUE!</v>
      </c>
    </row>
    <row r="59" spans="1:59" s="227" customFormat="1" ht="14.25" x14ac:dyDescent="0.25">
      <c r="A59" s="278" t="s">
        <v>257</v>
      </c>
      <c r="B59" s="279">
        <v>63755100.166666672</v>
      </c>
      <c r="C59" s="279">
        <v>15197610.860929729</v>
      </c>
      <c r="D59" s="279">
        <v>15653539.180690007</v>
      </c>
      <c r="E59" s="279">
        <v>16123145.336838642</v>
      </c>
      <c r="F59" s="279">
        <v>16606839.678547742</v>
      </c>
      <c r="G59" s="279">
        <v>17105044.8772262</v>
      </c>
      <c r="H59" s="279">
        <v>17618196.218724973</v>
      </c>
      <c r="I59" s="279">
        <v>18146742.085138652</v>
      </c>
      <c r="J59" s="279">
        <v>18691144.349006813</v>
      </c>
      <c r="K59" s="279">
        <v>19251878.679915022</v>
      </c>
      <c r="L59" s="279">
        <v>19829435.026296426</v>
      </c>
      <c r="M59" s="279">
        <v>20377687.233997695</v>
      </c>
      <c r="N59" s="279">
        <v>20989017.836159583</v>
      </c>
      <c r="O59" s="279">
        <v>21618688.384354409</v>
      </c>
      <c r="P59" s="279">
        <v>22267249.019715991</v>
      </c>
      <c r="Q59" s="279">
        <v>22935266.489433467</v>
      </c>
      <c r="R59" s="279">
        <v>23623324.496352509</v>
      </c>
      <c r="S59" s="279">
        <v>24332024.223377056</v>
      </c>
      <c r="T59" s="279">
        <v>25061984.945271354</v>
      </c>
      <c r="U59" s="279">
        <v>25813844.509361543</v>
      </c>
      <c r="V59" s="279">
        <v>26588259.859937444</v>
      </c>
      <c r="W59" s="279">
        <v>27323239.669161975</v>
      </c>
      <c r="X59" s="279">
        <v>28142936.876676891</v>
      </c>
      <c r="Y59" s="279">
        <v>28987225.002161261</v>
      </c>
      <c r="Z59" s="279">
        <v>29856841.760074124</v>
      </c>
      <c r="AA59" s="279">
        <v>30752547.013748355</v>
      </c>
      <c r="AB59" s="279">
        <v>31675123.429392818</v>
      </c>
      <c r="AC59" s="279">
        <v>32625377.130094595</v>
      </c>
      <c r="AD59" s="279">
        <v>33604138.437021405</v>
      </c>
      <c r="AE59" s="279">
        <v>34612262.61062412</v>
      </c>
      <c r="AF59" s="279">
        <v>35650630.504638895</v>
      </c>
      <c r="AG59" s="279">
        <v>36720149.438090123</v>
      </c>
      <c r="AH59" s="279">
        <v>37821753.936492875</v>
      </c>
      <c r="AI59" s="279">
        <v>38956406.560255677</v>
      </c>
      <c r="AJ59" s="279">
        <v>40125098.77668342</v>
      </c>
      <c r="AK59" s="279">
        <v>41328851.744779944</v>
      </c>
      <c r="AL59" s="279">
        <v>42568717.318051413</v>
      </c>
      <c r="AM59" s="279">
        <v>43845778.829308927</v>
      </c>
      <c r="AN59" s="279">
        <v>45161152.180672154</v>
      </c>
      <c r="AO59" s="279">
        <v>46515986.759172343</v>
      </c>
      <c r="AP59" s="279">
        <v>47911466.352355503</v>
      </c>
      <c r="AQ59" s="279">
        <v>49348810.325486094</v>
      </c>
      <c r="AR59" s="279">
        <v>50829274.624350637</v>
      </c>
      <c r="AS59" s="279">
        <v>52354152.865261175</v>
      </c>
      <c r="AT59" s="279">
        <v>53924777.468659066</v>
      </c>
      <c r="AU59" s="279">
        <v>55542520.792718828</v>
      </c>
      <c r="AV59" s="279">
        <v>57208796.397752337</v>
      </c>
      <c r="AW59" s="279">
        <v>58925060.310612969</v>
      </c>
      <c r="AX59" s="279">
        <v>60692812.114699356</v>
      </c>
      <c r="AY59" s="279">
        <v>62513596.475960329</v>
      </c>
      <c r="AZ59" s="279">
        <v>64389004.363699116</v>
      </c>
      <c r="BA59" s="279" t="s">
        <v>461</v>
      </c>
      <c r="BB59" s="279" t="s">
        <v>461</v>
      </c>
      <c r="BC59" s="279" t="s">
        <v>461</v>
      </c>
      <c r="BD59" s="279" t="s">
        <v>461</v>
      </c>
      <c r="BE59" s="279" t="s">
        <v>461</v>
      </c>
      <c r="BF59" s="279" t="s">
        <v>461</v>
      </c>
      <c r="BG59" s="279" t="e">
        <v>#VALUE!</v>
      </c>
    </row>
    <row r="60" spans="1:59" x14ac:dyDescent="0.25">
      <c r="A60" s="280" t="s">
        <v>256</v>
      </c>
      <c r="B60" s="281">
        <v>0</v>
      </c>
      <c r="C60" s="281">
        <v>-88363.472553579719</v>
      </c>
      <c r="D60" s="281">
        <v>-87470.912224755666</v>
      </c>
      <c r="E60" s="281">
        <v>-86578.351895931643</v>
      </c>
      <c r="F60" s="281">
        <v>-85685.79156710759</v>
      </c>
      <c r="G60" s="281">
        <v>-84793.231238283566</v>
      </c>
      <c r="H60" s="281">
        <v>-83900.670909459513</v>
      </c>
      <c r="I60" s="281">
        <v>-83008.11058063549</v>
      </c>
      <c r="J60" s="281">
        <v>-82115.550251811437</v>
      </c>
      <c r="K60" s="281">
        <v>-81222.989922987414</v>
      </c>
      <c r="L60" s="281">
        <v>-80330.429594163375</v>
      </c>
      <c r="M60" s="281">
        <v>-79437.869265339337</v>
      </c>
      <c r="N60" s="281">
        <v>-78545.308936515285</v>
      </c>
      <c r="O60" s="281">
        <v>-77652.748607691261</v>
      </c>
      <c r="P60" s="281">
        <v>-76760.188278867223</v>
      </c>
      <c r="Q60" s="281">
        <v>-75867.627950043185</v>
      </c>
      <c r="R60" s="281">
        <v>-74975.067621219132</v>
      </c>
      <c r="S60" s="281">
        <v>-74082.507292395108</v>
      </c>
      <c r="T60" s="281">
        <v>-73189.94696357107</v>
      </c>
      <c r="U60" s="281">
        <v>-72297.386634747032</v>
      </c>
      <c r="V60" s="281">
        <v>-71404.826305922979</v>
      </c>
      <c r="W60" s="281">
        <v>-70512.265977098956</v>
      </c>
      <c r="X60" s="281">
        <v>-69619.705648274918</v>
      </c>
      <c r="Y60" s="281">
        <v>-68727.145319450879</v>
      </c>
      <c r="Z60" s="281">
        <v>-67834.584990626841</v>
      </c>
      <c r="AA60" s="281">
        <v>-66942.024661802803</v>
      </c>
      <c r="AB60" s="281">
        <v>-66049.464332978765</v>
      </c>
      <c r="AC60" s="281">
        <v>-65156.904004154727</v>
      </c>
      <c r="AD60" s="281">
        <v>-64264.343675330681</v>
      </c>
      <c r="AE60" s="281">
        <v>-63371.783346506651</v>
      </c>
      <c r="AF60" s="281">
        <v>-62479.223017682612</v>
      </c>
      <c r="AG60" s="281">
        <v>-61586.662688858574</v>
      </c>
      <c r="AH60" s="281">
        <v>-60694.102360034529</v>
      </c>
      <c r="AI60" s="281">
        <v>-59801.542031210498</v>
      </c>
      <c r="AJ60" s="281">
        <v>-58908.98170238646</v>
      </c>
      <c r="AK60" s="281">
        <v>-58016.421373562422</v>
      </c>
      <c r="AL60" s="281">
        <v>-57123.861044738376</v>
      </c>
      <c r="AM60" s="281">
        <v>-56231.300715914345</v>
      </c>
      <c r="AN60" s="281">
        <v>-55338.740387090314</v>
      </c>
      <c r="AO60" s="281">
        <v>-54446.180058266269</v>
      </c>
      <c r="AP60" s="281">
        <v>-53553.619729442224</v>
      </c>
      <c r="AQ60" s="281">
        <v>-52661.059400618193</v>
      </c>
      <c r="AR60" s="281">
        <v>-51768.499071794162</v>
      </c>
      <c r="AS60" s="281">
        <v>-50875.938742970116</v>
      </c>
      <c r="AT60" s="281">
        <v>-49983.378414146071</v>
      </c>
      <c r="AU60" s="281">
        <v>-49090.81808532204</v>
      </c>
      <c r="AV60" s="281">
        <v>-48198.257756498009</v>
      </c>
      <c r="AW60" s="281">
        <v>-47305.697427673964</v>
      </c>
      <c r="AX60" s="281">
        <v>-46413.137098849918</v>
      </c>
      <c r="AY60" s="281">
        <v>-45520.576770025888</v>
      </c>
      <c r="AZ60" s="281">
        <v>-44628.016441201849</v>
      </c>
      <c r="BA60" s="281" t="s">
        <v>461</v>
      </c>
      <c r="BB60" s="281" t="s">
        <v>461</v>
      </c>
      <c r="BC60" s="281" t="s">
        <v>461</v>
      </c>
      <c r="BD60" s="281" t="s">
        <v>461</v>
      </c>
      <c r="BE60" s="281" t="s">
        <v>461</v>
      </c>
      <c r="BF60" s="281" t="s">
        <v>461</v>
      </c>
      <c r="BG60" s="281" t="e">
        <v>#VALUE!</v>
      </c>
    </row>
    <row r="61" spans="1:59" x14ac:dyDescent="0.25">
      <c r="A61" s="282" t="s">
        <v>444</v>
      </c>
      <c r="B61" s="281">
        <v>0</v>
      </c>
      <c r="C61" s="281">
        <v>0</v>
      </c>
      <c r="D61" s="281">
        <v>0</v>
      </c>
      <c r="E61" s="281">
        <v>0</v>
      </c>
      <c r="F61" s="281">
        <v>0</v>
      </c>
      <c r="G61" s="281">
        <v>0</v>
      </c>
      <c r="H61" s="281">
        <v>0</v>
      </c>
      <c r="I61" s="281">
        <v>0</v>
      </c>
      <c r="J61" s="281">
        <v>0</v>
      </c>
      <c r="K61" s="281">
        <v>0</v>
      </c>
      <c r="L61" s="281">
        <v>0</v>
      </c>
      <c r="M61" s="281">
        <v>0</v>
      </c>
      <c r="N61" s="281">
        <v>0</v>
      </c>
      <c r="O61" s="281">
        <v>0</v>
      </c>
      <c r="P61" s="281">
        <v>0</v>
      </c>
      <c r="Q61" s="281">
        <v>0</v>
      </c>
      <c r="R61" s="281">
        <v>0</v>
      </c>
      <c r="S61" s="281">
        <v>0</v>
      </c>
      <c r="T61" s="281">
        <v>0</v>
      </c>
      <c r="U61" s="281">
        <v>0</v>
      </c>
      <c r="V61" s="281">
        <v>0</v>
      </c>
      <c r="W61" s="281">
        <v>0</v>
      </c>
      <c r="X61" s="281">
        <v>0</v>
      </c>
      <c r="Y61" s="281">
        <v>0</v>
      </c>
      <c r="Z61" s="281">
        <v>0</v>
      </c>
      <c r="AA61" s="281">
        <v>0</v>
      </c>
      <c r="AB61" s="281">
        <v>0</v>
      </c>
      <c r="AC61" s="281">
        <v>0</v>
      </c>
      <c r="AD61" s="281">
        <v>0</v>
      </c>
      <c r="AE61" s="281">
        <v>0</v>
      </c>
      <c r="AF61" s="281">
        <v>0</v>
      </c>
      <c r="AG61" s="281">
        <v>0</v>
      </c>
      <c r="AH61" s="281">
        <v>0</v>
      </c>
      <c r="AI61" s="281">
        <v>0</v>
      </c>
      <c r="AJ61" s="281">
        <v>0</v>
      </c>
      <c r="AK61" s="281">
        <v>0</v>
      </c>
      <c r="AL61" s="281">
        <v>0</v>
      </c>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t="s">
        <v>461</v>
      </c>
      <c r="BB61" s="281" t="s">
        <v>461</v>
      </c>
      <c r="BC61" s="281" t="s">
        <v>461</v>
      </c>
      <c r="BD61" s="281" t="s">
        <v>461</v>
      </c>
      <c r="BE61" s="281" t="s">
        <v>461</v>
      </c>
      <c r="BF61" s="281" t="s">
        <v>461</v>
      </c>
      <c r="BG61" s="281" t="e">
        <v>#VALUE!</v>
      </c>
    </row>
    <row r="62" spans="1:59" x14ac:dyDescent="0.25">
      <c r="A62" s="282" t="s">
        <v>438</v>
      </c>
      <c r="B62" s="281">
        <v>0</v>
      </c>
      <c r="C62" s="281">
        <v>0</v>
      </c>
      <c r="D62" s="281">
        <v>0</v>
      </c>
      <c r="E62" s="281">
        <v>0</v>
      </c>
      <c r="F62" s="281">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281">
        <v>0</v>
      </c>
      <c r="AC62" s="281">
        <v>0</v>
      </c>
      <c r="AD62" s="281">
        <v>0</v>
      </c>
      <c r="AE62" s="281">
        <v>0</v>
      </c>
      <c r="AF62" s="281">
        <v>0</v>
      </c>
      <c r="AG62" s="281">
        <v>0</v>
      </c>
      <c r="AH62" s="281">
        <v>0</v>
      </c>
      <c r="AI62" s="281">
        <v>0</v>
      </c>
      <c r="AJ62" s="281">
        <v>0</v>
      </c>
      <c r="AK62" s="281">
        <v>0</v>
      </c>
      <c r="AL62" s="281">
        <v>0</v>
      </c>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t="s">
        <v>461</v>
      </c>
      <c r="BB62" s="281" t="s">
        <v>461</v>
      </c>
      <c r="BC62" s="281" t="s">
        <v>461</v>
      </c>
      <c r="BD62" s="281" t="s">
        <v>461</v>
      </c>
      <c r="BE62" s="281" t="s">
        <v>461</v>
      </c>
      <c r="BF62" s="281" t="s">
        <v>461</v>
      </c>
      <c r="BG62" s="281" t="e">
        <v>#VALUE!</v>
      </c>
    </row>
    <row r="63" spans="1:59" x14ac:dyDescent="0.25">
      <c r="A63" s="282" t="s">
        <v>461</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row>
    <row r="64" spans="1:59" x14ac:dyDescent="0.25">
      <c r="A64" s="282" t="s">
        <v>461</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c r="AB64" s="281">
        <v>0</v>
      </c>
      <c r="AC64" s="281">
        <v>0</v>
      </c>
      <c r="AD64" s="281">
        <v>0</v>
      </c>
      <c r="AE64" s="281">
        <v>0</v>
      </c>
      <c r="AF64" s="281">
        <v>0</v>
      </c>
      <c r="AG64" s="281">
        <v>0</v>
      </c>
      <c r="AH64" s="281">
        <v>0</v>
      </c>
      <c r="AI64" s="281">
        <v>0</v>
      </c>
      <c r="AJ64" s="281">
        <v>0</v>
      </c>
      <c r="AK64" s="281">
        <v>0</v>
      </c>
      <c r="AL64" s="281">
        <v>0</v>
      </c>
      <c r="AM64" s="281">
        <v>0</v>
      </c>
      <c r="AN64" s="281">
        <v>0</v>
      </c>
      <c r="AO64" s="281">
        <v>0</v>
      </c>
      <c r="AP64" s="281">
        <v>0</v>
      </c>
      <c r="AQ64" s="281">
        <v>0</v>
      </c>
      <c r="AR64" s="281">
        <v>0</v>
      </c>
      <c r="AS64" s="281">
        <v>0</v>
      </c>
      <c r="AT64" s="281">
        <v>0</v>
      </c>
      <c r="AU64" s="281">
        <v>0</v>
      </c>
      <c r="AV64" s="281">
        <v>0</v>
      </c>
      <c r="AW64" s="281">
        <v>0</v>
      </c>
      <c r="AX64" s="281">
        <v>0</v>
      </c>
      <c r="AY64" s="281">
        <v>0</v>
      </c>
      <c r="AZ64" s="281">
        <v>0</v>
      </c>
      <c r="BA64" s="281" t="s">
        <v>461</v>
      </c>
      <c r="BB64" s="281" t="s">
        <v>461</v>
      </c>
      <c r="BC64" s="281" t="s">
        <v>461</v>
      </c>
      <c r="BD64" s="281" t="s">
        <v>461</v>
      </c>
      <c r="BE64" s="281" t="s">
        <v>461</v>
      </c>
      <c r="BF64" s="281" t="s">
        <v>461</v>
      </c>
      <c r="BG64" s="281" t="e">
        <v>#VALUE!</v>
      </c>
    </row>
    <row r="65" spans="1:59" x14ac:dyDescent="0.25">
      <c r="A65" s="282" t="s">
        <v>461</v>
      </c>
      <c r="B65" s="281"/>
      <c r="C65" s="281">
        <v>0</v>
      </c>
      <c r="D65" s="281">
        <v>0</v>
      </c>
      <c r="E65" s="281">
        <v>0</v>
      </c>
      <c r="F65" s="281">
        <v>0</v>
      </c>
      <c r="G65" s="281">
        <v>0</v>
      </c>
      <c r="H65" s="281">
        <v>0</v>
      </c>
      <c r="I65" s="281">
        <v>0</v>
      </c>
      <c r="J65" s="281">
        <v>0</v>
      </c>
      <c r="K65" s="281">
        <v>0</v>
      </c>
      <c r="L65" s="281">
        <v>0</v>
      </c>
      <c r="M65" s="281">
        <v>0</v>
      </c>
      <c r="N65" s="281">
        <v>0</v>
      </c>
      <c r="O65" s="281">
        <v>0</v>
      </c>
      <c r="P65" s="281">
        <v>0</v>
      </c>
      <c r="Q65" s="281">
        <v>0</v>
      </c>
      <c r="R65" s="281">
        <v>0</v>
      </c>
      <c r="S65" s="281">
        <v>0</v>
      </c>
      <c r="T65" s="281">
        <v>0</v>
      </c>
      <c r="U65" s="281">
        <v>0</v>
      </c>
      <c r="V65" s="281">
        <v>0</v>
      </c>
      <c r="W65" s="281">
        <v>0</v>
      </c>
      <c r="X65" s="281">
        <v>0</v>
      </c>
      <c r="Y65" s="281">
        <v>0</v>
      </c>
      <c r="Z65" s="281">
        <v>0</v>
      </c>
      <c r="AA65" s="281">
        <v>0</v>
      </c>
      <c r="AB65" s="281">
        <v>0</v>
      </c>
      <c r="AC65" s="281">
        <v>0</v>
      </c>
      <c r="AD65" s="281">
        <v>0</v>
      </c>
      <c r="AE65" s="281">
        <v>0</v>
      </c>
      <c r="AF65" s="281">
        <v>0</v>
      </c>
      <c r="AG65" s="281">
        <v>0</v>
      </c>
      <c r="AH65" s="281">
        <v>0</v>
      </c>
      <c r="AI65" s="281">
        <v>0</v>
      </c>
      <c r="AJ65" s="281">
        <v>0</v>
      </c>
      <c r="AK65" s="281">
        <v>0</v>
      </c>
      <c r="AL65" s="281">
        <v>0</v>
      </c>
      <c r="AM65" s="281">
        <v>0</v>
      </c>
      <c r="AN65" s="281">
        <v>0</v>
      </c>
      <c r="AO65" s="281">
        <v>0</v>
      </c>
      <c r="AP65" s="281">
        <v>0</v>
      </c>
      <c r="AQ65" s="281">
        <v>0</v>
      </c>
      <c r="AR65" s="281">
        <v>0</v>
      </c>
      <c r="AS65" s="281">
        <v>0</v>
      </c>
      <c r="AT65" s="281">
        <v>0</v>
      </c>
      <c r="AU65" s="281">
        <v>0</v>
      </c>
      <c r="AV65" s="281">
        <v>0</v>
      </c>
      <c r="AW65" s="281">
        <v>0</v>
      </c>
      <c r="AX65" s="281">
        <v>0</v>
      </c>
      <c r="AY65" s="281">
        <v>0</v>
      </c>
      <c r="AZ65" s="281">
        <v>0</v>
      </c>
      <c r="BA65" s="281" t="s">
        <v>478</v>
      </c>
      <c r="BB65" s="281" t="s">
        <v>478</v>
      </c>
      <c r="BC65" s="281" t="s">
        <v>478</v>
      </c>
      <c r="BD65" s="281" t="s">
        <v>478</v>
      </c>
      <c r="BE65" s="281" t="s">
        <v>478</v>
      </c>
      <c r="BF65" s="281" t="s">
        <v>478</v>
      </c>
      <c r="BG65" s="281" t="e">
        <v>#VALUE!</v>
      </c>
    </row>
    <row r="66" spans="1:59" x14ac:dyDescent="0.25">
      <c r="A66" s="282" t="s">
        <v>255</v>
      </c>
      <c r="B66" s="281"/>
      <c r="C66" s="281">
        <v>-88363.472553579719</v>
      </c>
      <c r="D66" s="281">
        <v>-87470.912224755666</v>
      </c>
      <c r="E66" s="281">
        <v>-86578.351895931643</v>
      </c>
      <c r="F66" s="281">
        <v>-85685.79156710759</v>
      </c>
      <c r="G66" s="281">
        <v>-84793.231238283566</v>
      </c>
      <c r="H66" s="281">
        <v>-83900.670909459513</v>
      </c>
      <c r="I66" s="281">
        <v>-83008.11058063549</v>
      </c>
      <c r="J66" s="281">
        <v>-82115.550251811437</v>
      </c>
      <c r="K66" s="281">
        <v>-81222.989922987414</v>
      </c>
      <c r="L66" s="281">
        <v>-80330.429594163375</v>
      </c>
      <c r="M66" s="281">
        <v>-79437.869265339337</v>
      </c>
      <c r="N66" s="281">
        <v>-78545.308936515285</v>
      </c>
      <c r="O66" s="281">
        <v>-77652.748607691261</v>
      </c>
      <c r="P66" s="281">
        <v>-76760.188278867223</v>
      </c>
      <c r="Q66" s="281">
        <v>-75867.627950043185</v>
      </c>
      <c r="R66" s="281">
        <v>-74975.067621219132</v>
      </c>
      <c r="S66" s="281">
        <v>-74082.507292395108</v>
      </c>
      <c r="T66" s="281">
        <v>-73189.94696357107</v>
      </c>
      <c r="U66" s="281">
        <v>-72297.386634747032</v>
      </c>
      <c r="V66" s="281">
        <v>-71404.826305922979</v>
      </c>
      <c r="W66" s="281">
        <v>-70512.265977098956</v>
      </c>
      <c r="X66" s="281">
        <v>-69619.705648274918</v>
      </c>
      <c r="Y66" s="281">
        <v>-68727.145319450879</v>
      </c>
      <c r="Z66" s="281">
        <v>-67834.584990626841</v>
      </c>
      <c r="AA66" s="281">
        <v>-66942.024661802803</v>
      </c>
      <c r="AB66" s="281">
        <v>-66049.464332978765</v>
      </c>
      <c r="AC66" s="281">
        <v>-65156.904004154727</v>
      </c>
      <c r="AD66" s="281">
        <v>-64264.343675330681</v>
      </c>
      <c r="AE66" s="281">
        <v>-63371.783346506651</v>
      </c>
      <c r="AF66" s="281">
        <v>-62479.223017682612</v>
      </c>
      <c r="AG66" s="281">
        <v>-61586.662688858574</v>
      </c>
      <c r="AH66" s="281">
        <v>-60694.102360034529</v>
      </c>
      <c r="AI66" s="281">
        <v>-59801.542031210498</v>
      </c>
      <c r="AJ66" s="281">
        <v>-58908.98170238646</v>
      </c>
      <c r="AK66" s="281">
        <v>-58016.421373562422</v>
      </c>
      <c r="AL66" s="281">
        <v>-57123.861044738376</v>
      </c>
      <c r="AM66" s="281">
        <v>-56231.300715914345</v>
      </c>
      <c r="AN66" s="281">
        <v>-55338.740387090314</v>
      </c>
      <c r="AO66" s="281">
        <v>-54446.180058266269</v>
      </c>
      <c r="AP66" s="281">
        <v>-53553.619729442224</v>
      </c>
      <c r="AQ66" s="281">
        <v>-52661.059400618193</v>
      </c>
      <c r="AR66" s="281">
        <v>-51768.499071794162</v>
      </c>
      <c r="AS66" s="281">
        <v>-50875.938742970116</v>
      </c>
      <c r="AT66" s="281">
        <v>-49983.378414146071</v>
      </c>
      <c r="AU66" s="281">
        <v>-49090.81808532204</v>
      </c>
      <c r="AV66" s="281">
        <v>-48198.257756498009</v>
      </c>
      <c r="AW66" s="281">
        <v>-47305.697427673964</v>
      </c>
      <c r="AX66" s="281">
        <v>-46413.137098849918</v>
      </c>
      <c r="AY66" s="281">
        <v>-45520.576770025888</v>
      </c>
      <c r="AZ66" s="281">
        <v>-44628.016441201849</v>
      </c>
      <c r="BA66" s="281">
        <v>-44628.016441201849</v>
      </c>
      <c r="BB66" s="281">
        <v>-44628.016441201849</v>
      </c>
      <c r="BC66" s="281">
        <v>-44628.016441201849</v>
      </c>
      <c r="BD66" s="281">
        <v>-44628.016441201849</v>
      </c>
      <c r="BE66" s="281">
        <v>-44628.016441201849</v>
      </c>
      <c r="BF66" s="281">
        <v>-44628.016441201849</v>
      </c>
      <c r="BG66" s="281" t="e">
        <v>#VALUE!</v>
      </c>
    </row>
    <row r="67" spans="1:59" s="227" customFormat="1" ht="14.25" x14ac:dyDescent="0.25">
      <c r="A67" s="283" t="s">
        <v>468</v>
      </c>
      <c r="B67" s="279">
        <v>63755100.166666672</v>
      </c>
      <c r="C67" s="279">
        <v>15109247.38837615</v>
      </c>
      <c r="D67" s="279">
        <v>15566068.268465251</v>
      </c>
      <c r="E67" s="279">
        <v>16036566.98494271</v>
      </c>
      <c r="F67" s="279">
        <v>16521153.886980634</v>
      </c>
      <c r="G67" s="279">
        <v>17020251.645987917</v>
      </c>
      <c r="H67" s="279">
        <v>17534295.547815513</v>
      </c>
      <c r="I67" s="279">
        <v>18063733.974558018</v>
      </c>
      <c r="J67" s="279">
        <v>18609028.798755001</v>
      </c>
      <c r="K67" s="279">
        <v>19170655.689992033</v>
      </c>
      <c r="L67" s="279">
        <v>19749104.596702263</v>
      </c>
      <c r="M67" s="279">
        <v>20298249.364732355</v>
      </c>
      <c r="N67" s="279">
        <v>20910472.527223069</v>
      </c>
      <c r="O67" s="279">
        <v>21541035.635746717</v>
      </c>
      <c r="P67" s="279">
        <v>22190488.831437122</v>
      </c>
      <c r="Q67" s="279">
        <v>22859398.861483425</v>
      </c>
      <c r="R67" s="279">
        <v>23548349.428731289</v>
      </c>
      <c r="S67" s="279">
        <v>24257941.716084663</v>
      </c>
      <c r="T67" s="279">
        <v>24988794.998307783</v>
      </c>
      <c r="U67" s="279">
        <v>25741547.122726794</v>
      </c>
      <c r="V67" s="279">
        <v>26516855.033631522</v>
      </c>
      <c r="W67" s="279">
        <v>27252727.403184876</v>
      </c>
      <c r="X67" s="279">
        <v>28073317.171028618</v>
      </c>
      <c r="Y67" s="279">
        <v>28918497.85684181</v>
      </c>
      <c r="Z67" s="279">
        <v>29789007.175083496</v>
      </c>
      <c r="AA67" s="279">
        <v>30685604.989086553</v>
      </c>
      <c r="AB67" s="279">
        <v>31609073.965059839</v>
      </c>
      <c r="AC67" s="279">
        <v>32560220.226090439</v>
      </c>
      <c r="AD67" s="279">
        <v>33539874.093346074</v>
      </c>
      <c r="AE67" s="279">
        <v>34548890.827277616</v>
      </c>
      <c r="AF67" s="279">
        <v>35588151.28162121</v>
      </c>
      <c r="AG67" s="279">
        <v>36658562.775401264</v>
      </c>
      <c r="AH67" s="279">
        <v>37761059.834132843</v>
      </c>
      <c r="AI67" s="279">
        <v>38896605.018224463</v>
      </c>
      <c r="AJ67" s="279">
        <v>40066189.794981033</v>
      </c>
      <c r="AK67" s="279">
        <v>41270835.323406383</v>
      </c>
      <c r="AL67" s="279">
        <v>42511593.457006678</v>
      </c>
      <c r="AM67" s="279">
        <v>43789547.528593011</v>
      </c>
      <c r="AN67" s="279">
        <v>45105813.440285064</v>
      </c>
      <c r="AO67" s="279">
        <v>46461540.579114079</v>
      </c>
      <c r="AP67" s="279">
        <v>47857912.732626058</v>
      </c>
      <c r="AQ67" s="279">
        <v>49296149.266085476</v>
      </c>
      <c r="AR67" s="279">
        <v>50777506.125278845</v>
      </c>
      <c r="AS67" s="279">
        <v>52303276.926518202</v>
      </c>
      <c r="AT67" s="279">
        <v>53874794.090244919</v>
      </c>
      <c r="AU67" s="279">
        <v>55493429.974633507</v>
      </c>
      <c r="AV67" s="279">
        <v>57160598.139995836</v>
      </c>
      <c r="AW67" s="279">
        <v>58877754.613185294</v>
      </c>
      <c r="AX67" s="279">
        <v>60646398.977600507</v>
      </c>
      <c r="AY67" s="279">
        <v>62468075.899190307</v>
      </c>
      <c r="AZ67" s="279">
        <v>64344376.347257912</v>
      </c>
      <c r="BA67" s="279" t="s">
        <v>461</v>
      </c>
      <c r="BB67" s="279" t="s">
        <v>461</v>
      </c>
      <c r="BC67" s="279" t="s">
        <v>461</v>
      </c>
      <c r="BD67" s="279" t="s">
        <v>461</v>
      </c>
      <c r="BE67" s="279" t="s">
        <v>461</v>
      </c>
      <c r="BF67" s="279" t="s">
        <v>461</v>
      </c>
      <c r="BG67" s="279" t="e">
        <v>#VALUE!</v>
      </c>
    </row>
    <row r="68" spans="1:59" x14ac:dyDescent="0.25">
      <c r="A68" s="282" t="s">
        <v>251</v>
      </c>
      <c r="B68" s="281">
        <v>0</v>
      </c>
      <c r="C68" s="281">
        <v>-81141.848074912501</v>
      </c>
      <c r="D68" s="281">
        <v>-81141.848074912501</v>
      </c>
      <c r="E68" s="281">
        <v>-81141.848074912501</v>
      </c>
      <c r="F68" s="281">
        <v>-81141.848074912501</v>
      </c>
      <c r="G68" s="281">
        <v>-81141.848074912501</v>
      </c>
      <c r="H68" s="281">
        <v>-81141.848074912501</v>
      </c>
      <c r="I68" s="281">
        <v>-81141.848074912501</v>
      </c>
      <c r="J68" s="281">
        <v>-81141.848074912501</v>
      </c>
      <c r="K68" s="281">
        <v>-81141.848074912501</v>
      </c>
      <c r="L68" s="281">
        <v>-81141.848074912501</v>
      </c>
      <c r="M68" s="281">
        <v>-81141.848074912501</v>
      </c>
      <c r="N68" s="281">
        <v>-81141.848074912501</v>
      </c>
      <c r="O68" s="281">
        <v>-81141.848074912501</v>
      </c>
      <c r="P68" s="281">
        <v>-81141.848074912501</v>
      </c>
      <c r="Q68" s="281">
        <v>-81141.848074912501</v>
      </c>
      <c r="R68" s="281">
        <v>-81141.848074912501</v>
      </c>
      <c r="S68" s="281">
        <v>-81141.848074912501</v>
      </c>
      <c r="T68" s="281">
        <v>-81141.848074912501</v>
      </c>
      <c r="U68" s="281">
        <v>-81141.848074912501</v>
      </c>
      <c r="V68" s="281">
        <v>-81141.848074912501</v>
      </c>
      <c r="W68" s="281">
        <v>-81141.848074912501</v>
      </c>
      <c r="X68" s="281">
        <v>-81141.848074912501</v>
      </c>
      <c r="Y68" s="281">
        <v>-81141.848074912501</v>
      </c>
      <c r="Z68" s="281">
        <v>-81141.848074912501</v>
      </c>
      <c r="AA68" s="281">
        <v>-81141.848074912501</v>
      </c>
      <c r="AB68" s="281">
        <v>-81141.848074912501</v>
      </c>
      <c r="AC68" s="281">
        <v>-81141.848074912501</v>
      </c>
      <c r="AD68" s="281">
        <v>-81141.848074912501</v>
      </c>
      <c r="AE68" s="281">
        <v>-81141.848074912501</v>
      </c>
      <c r="AF68" s="281">
        <v>-81141.848074912501</v>
      </c>
      <c r="AG68" s="281">
        <v>-81141.848074912501</v>
      </c>
      <c r="AH68" s="281">
        <v>-81141.848074912501</v>
      </c>
      <c r="AI68" s="281">
        <v>-81141.848074912501</v>
      </c>
      <c r="AJ68" s="281">
        <v>-81141.848074912501</v>
      </c>
      <c r="AK68" s="281">
        <v>-81141.848074912501</v>
      </c>
      <c r="AL68" s="281">
        <v>-81141.848074912501</v>
      </c>
      <c r="AM68" s="281">
        <v>-81141.848074912501</v>
      </c>
      <c r="AN68" s="281">
        <v>-81141.848074912501</v>
      </c>
      <c r="AO68" s="281">
        <v>-81141.848074912501</v>
      </c>
      <c r="AP68" s="281">
        <v>-81141.848074912501</v>
      </c>
      <c r="AQ68" s="281">
        <v>-81141.848074912501</v>
      </c>
      <c r="AR68" s="281">
        <v>-81141.848074912501</v>
      </c>
      <c r="AS68" s="281">
        <v>-81141.848074912501</v>
      </c>
      <c r="AT68" s="281">
        <v>-81141.848074912501</v>
      </c>
      <c r="AU68" s="281">
        <v>-81141.848074912501</v>
      </c>
      <c r="AV68" s="281">
        <v>-81141.848074912501</v>
      </c>
      <c r="AW68" s="281">
        <v>-81141.848074912501</v>
      </c>
      <c r="AX68" s="281">
        <v>-81141.848074912501</v>
      </c>
      <c r="AY68" s="281">
        <v>-81141.848074912501</v>
      </c>
      <c r="AZ68" s="281">
        <v>-81141.848074912501</v>
      </c>
      <c r="BA68" s="281" t="s">
        <v>478</v>
      </c>
      <c r="BB68" s="281" t="s">
        <v>478</v>
      </c>
      <c r="BC68" s="281" t="s">
        <v>478</v>
      </c>
      <c r="BD68" s="281" t="s">
        <v>478</v>
      </c>
      <c r="BE68" s="281" t="s">
        <v>478</v>
      </c>
      <c r="BF68" s="281" t="s">
        <v>478</v>
      </c>
      <c r="BG68" s="281" t="e">
        <v>#VALUE!</v>
      </c>
    </row>
    <row r="69" spans="1:59" s="227" customFormat="1" ht="14.25" x14ac:dyDescent="0.25">
      <c r="A69" s="283" t="s">
        <v>469</v>
      </c>
      <c r="B69" s="279">
        <v>63755100.166666672</v>
      </c>
      <c r="C69" s="279">
        <v>15028105.540301237</v>
      </c>
      <c r="D69" s="279">
        <v>15484926.420390338</v>
      </c>
      <c r="E69" s="279">
        <v>15955425.136867797</v>
      </c>
      <c r="F69" s="279">
        <v>16440012.038905721</v>
      </c>
      <c r="G69" s="279">
        <v>16939109.797913004</v>
      </c>
      <c r="H69" s="279">
        <v>17453153.6997406</v>
      </c>
      <c r="I69" s="279">
        <v>17982592.126483105</v>
      </c>
      <c r="J69" s="279">
        <v>18527886.950680088</v>
      </c>
      <c r="K69" s="279">
        <v>19089513.84191712</v>
      </c>
      <c r="L69" s="279">
        <v>19667962.74862735</v>
      </c>
      <c r="M69" s="279">
        <v>20217107.516657442</v>
      </c>
      <c r="N69" s="279">
        <v>20829330.679148156</v>
      </c>
      <c r="O69" s="279">
        <v>21459893.787671804</v>
      </c>
      <c r="P69" s="279">
        <v>22109346.983362209</v>
      </c>
      <c r="Q69" s="279">
        <v>22778257.013408512</v>
      </c>
      <c r="R69" s="279">
        <v>23467207.580656376</v>
      </c>
      <c r="S69" s="279">
        <v>24176799.86800975</v>
      </c>
      <c r="T69" s="279">
        <v>24907653.15023287</v>
      </c>
      <c r="U69" s="279">
        <v>25660405.274651881</v>
      </c>
      <c r="V69" s="279">
        <v>26435713.185556609</v>
      </c>
      <c r="W69" s="279">
        <v>27171585.555109963</v>
      </c>
      <c r="X69" s="279">
        <v>27992175.322953705</v>
      </c>
      <c r="Y69" s="279">
        <v>28837356.008766897</v>
      </c>
      <c r="Z69" s="279">
        <v>29707865.327008583</v>
      </c>
      <c r="AA69" s="279">
        <v>30604463.14101164</v>
      </c>
      <c r="AB69" s="279">
        <v>31527932.116984926</v>
      </c>
      <c r="AC69" s="279">
        <v>32479078.378015526</v>
      </c>
      <c r="AD69" s="279">
        <v>33458732.245271161</v>
      </c>
      <c r="AE69" s="279">
        <v>34467748.979202703</v>
      </c>
      <c r="AF69" s="279">
        <v>35507009.433546297</v>
      </c>
      <c r="AG69" s="279">
        <v>36577420.927326351</v>
      </c>
      <c r="AH69" s="279">
        <v>37679917.98605793</v>
      </c>
      <c r="AI69" s="279">
        <v>38815463.17014955</v>
      </c>
      <c r="AJ69" s="279">
        <v>39985047.94690612</v>
      </c>
      <c r="AK69" s="279">
        <v>41189693.47533147</v>
      </c>
      <c r="AL69" s="279">
        <v>42430451.608931765</v>
      </c>
      <c r="AM69" s="279">
        <v>43708405.680518098</v>
      </c>
      <c r="AN69" s="279">
        <v>45024671.592210151</v>
      </c>
      <c r="AO69" s="279">
        <v>46380398.731039166</v>
      </c>
      <c r="AP69" s="279">
        <v>47776770.884551145</v>
      </c>
      <c r="AQ69" s="279">
        <v>49215007.418010563</v>
      </c>
      <c r="AR69" s="279">
        <v>50696364.277203932</v>
      </c>
      <c r="AS69" s="279">
        <v>52222135.078443289</v>
      </c>
      <c r="AT69" s="279">
        <v>53793652.242170006</v>
      </c>
      <c r="AU69" s="279">
        <v>55412288.126558594</v>
      </c>
      <c r="AV69" s="279">
        <v>57079456.291920923</v>
      </c>
      <c r="AW69" s="279">
        <v>58796612.765110381</v>
      </c>
      <c r="AX69" s="279">
        <v>60565257.129525594</v>
      </c>
      <c r="AY69" s="279">
        <v>62386934.051115394</v>
      </c>
      <c r="AZ69" s="279">
        <v>64263234.499182999</v>
      </c>
      <c r="BA69" s="279" t="s">
        <v>461</v>
      </c>
      <c r="BB69" s="279" t="s">
        <v>461</v>
      </c>
      <c r="BC69" s="279" t="s">
        <v>461</v>
      </c>
      <c r="BD69" s="279" t="s">
        <v>461</v>
      </c>
      <c r="BE69" s="279" t="s">
        <v>461</v>
      </c>
      <c r="BF69" s="279" t="s">
        <v>461</v>
      </c>
      <c r="BG69" s="279" t="e">
        <v>#VALUE!</v>
      </c>
    </row>
    <row r="70" spans="1:59" x14ac:dyDescent="0.25">
      <c r="A70" s="282" t="s">
        <v>445</v>
      </c>
      <c r="B70" s="281">
        <v>0</v>
      </c>
      <c r="C70" s="281">
        <v>0</v>
      </c>
      <c r="D70" s="281">
        <v>0</v>
      </c>
      <c r="E70" s="281">
        <v>0</v>
      </c>
      <c r="F70" s="281">
        <v>0</v>
      </c>
      <c r="G70" s="281">
        <v>0</v>
      </c>
      <c r="H70" s="281">
        <v>0</v>
      </c>
      <c r="I70" s="281">
        <v>0</v>
      </c>
      <c r="J70" s="281">
        <v>0</v>
      </c>
      <c r="K70" s="281">
        <v>0</v>
      </c>
      <c r="L70" s="281">
        <v>0</v>
      </c>
      <c r="M70" s="281">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f t="shared" ref="BG70" si="4">-BG56</f>
        <v>0</v>
      </c>
    </row>
    <row r="71" spans="1:59" s="227" customFormat="1" ht="14.25" x14ac:dyDescent="0.25">
      <c r="A71" s="283" t="s">
        <v>254</v>
      </c>
      <c r="B71" s="279">
        <v>63755100.166666672</v>
      </c>
      <c r="C71" s="279">
        <v>15028105.540301237</v>
      </c>
      <c r="D71" s="279">
        <v>15484926.420390338</v>
      </c>
      <c r="E71" s="279">
        <v>15955425.136867797</v>
      </c>
      <c r="F71" s="279">
        <v>16440012.038905721</v>
      </c>
      <c r="G71" s="279">
        <v>16939109.797913004</v>
      </c>
      <c r="H71" s="279">
        <v>17453153.6997406</v>
      </c>
      <c r="I71" s="279">
        <v>17982592.126483105</v>
      </c>
      <c r="J71" s="279">
        <v>18527886.950680088</v>
      </c>
      <c r="K71" s="279">
        <v>19089513.84191712</v>
      </c>
      <c r="L71" s="279">
        <v>19667962.74862735</v>
      </c>
      <c r="M71" s="279">
        <v>20217107.516657442</v>
      </c>
      <c r="N71" s="279">
        <v>20829330.679148156</v>
      </c>
      <c r="O71" s="279">
        <v>21459893.787671804</v>
      </c>
      <c r="P71" s="279">
        <v>22109346.983362209</v>
      </c>
      <c r="Q71" s="279">
        <v>22778257.013408512</v>
      </c>
      <c r="R71" s="279">
        <v>23467207.580656376</v>
      </c>
      <c r="S71" s="279">
        <v>24176799.86800975</v>
      </c>
      <c r="T71" s="279">
        <v>24907653.15023287</v>
      </c>
      <c r="U71" s="279">
        <v>25660405.274651881</v>
      </c>
      <c r="V71" s="279">
        <v>26435713.185556609</v>
      </c>
      <c r="W71" s="279">
        <v>27171585.555109963</v>
      </c>
      <c r="X71" s="279">
        <v>27992175.322953705</v>
      </c>
      <c r="Y71" s="279">
        <v>28837356.008766897</v>
      </c>
      <c r="Z71" s="279">
        <v>29707865.327008583</v>
      </c>
      <c r="AA71" s="279">
        <v>30604463.14101164</v>
      </c>
      <c r="AB71" s="279">
        <v>31527932.116984926</v>
      </c>
      <c r="AC71" s="279">
        <v>32479078.378015526</v>
      </c>
      <c r="AD71" s="279">
        <v>33458732.245271161</v>
      </c>
      <c r="AE71" s="279">
        <v>34467748.979202703</v>
      </c>
      <c r="AF71" s="279">
        <v>35507009.433546297</v>
      </c>
      <c r="AG71" s="279">
        <v>36577420.927326351</v>
      </c>
      <c r="AH71" s="279">
        <v>37679917.98605793</v>
      </c>
      <c r="AI71" s="279">
        <v>38815463.17014955</v>
      </c>
      <c r="AJ71" s="279">
        <v>39985047.94690612</v>
      </c>
      <c r="AK71" s="279">
        <v>41189693.47533147</v>
      </c>
      <c r="AL71" s="279">
        <v>42430451.608931765</v>
      </c>
      <c r="AM71" s="279">
        <v>43708405.680518098</v>
      </c>
      <c r="AN71" s="279">
        <v>45024671.592210151</v>
      </c>
      <c r="AO71" s="279">
        <v>46380398.731039166</v>
      </c>
      <c r="AP71" s="279">
        <v>47776770.884551145</v>
      </c>
      <c r="AQ71" s="279">
        <v>49215007.418010563</v>
      </c>
      <c r="AR71" s="279">
        <v>50696364.277203932</v>
      </c>
      <c r="AS71" s="279">
        <v>52222135.078443289</v>
      </c>
      <c r="AT71" s="279">
        <v>53793652.242170006</v>
      </c>
      <c r="AU71" s="279">
        <v>55412288.126558594</v>
      </c>
      <c r="AV71" s="279">
        <v>57079456.291920923</v>
      </c>
      <c r="AW71" s="279">
        <v>58796612.765110381</v>
      </c>
      <c r="AX71" s="279">
        <v>60565257.129525594</v>
      </c>
      <c r="AY71" s="279">
        <v>62386934.051115394</v>
      </c>
      <c r="AZ71" s="279">
        <v>64263234.499182999</v>
      </c>
      <c r="BA71" s="279" t="e">
        <v>#VALUE!</v>
      </c>
      <c r="BB71" s="279" t="e">
        <v>#VALUE!</v>
      </c>
      <c r="BC71" s="279" t="e">
        <v>#VALUE!</v>
      </c>
      <c r="BD71" s="279" t="e">
        <v>#VALUE!</v>
      </c>
      <c r="BE71" s="279" t="e">
        <v>#VALUE!</v>
      </c>
      <c r="BF71" s="279" t="e">
        <v>#VALUE!</v>
      </c>
      <c r="BG71" s="279" t="e">
        <v>#VALUE!</v>
      </c>
    </row>
    <row r="72" spans="1:59" x14ac:dyDescent="0.25">
      <c r="A72" s="282" t="s">
        <v>250</v>
      </c>
      <c r="B72" s="281"/>
      <c r="C72" s="281">
        <v>-3005621.1080602477</v>
      </c>
      <c r="D72" s="281">
        <v>-3096985.2840780676</v>
      </c>
      <c r="E72" s="281">
        <v>-3191085.0273735598</v>
      </c>
      <c r="F72" s="281">
        <v>-3288002.4077811446</v>
      </c>
      <c r="G72" s="281">
        <v>-3387821.9595826007</v>
      </c>
      <c r="H72" s="281">
        <v>-3490630.73994812</v>
      </c>
      <c r="I72" s="281">
        <v>-3596518.4252966214</v>
      </c>
      <c r="J72" s="281">
        <v>-3705577.3901360179</v>
      </c>
      <c r="K72" s="281">
        <v>-3817902.7683834243</v>
      </c>
      <c r="L72" s="281">
        <v>-3933592.5497254701</v>
      </c>
      <c r="M72" s="281">
        <v>-4043421.5033314885</v>
      </c>
      <c r="N72" s="281">
        <v>-4165866.1358296312</v>
      </c>
      <c r="O72" s="281">
        <v>-4291978.7575343614</v>
      </c>
      <c r="P72" s="281">
        <v>-4421869.3966724416</v>
      </c>
      <c r="Q72" s="281">
        <v>-4555651.4026817027</v>
      </c>
      <c r="R72" s="281">
        <v>-4693441.5161312753</v>
      </c>
      <c r="S72" s="281">
        <v>-4835359.9736019503</v>
      </c>
      <c r="T72" s="281">
        <v>-4981530.6300465744</v>
      </c>
      <c r="U72" s="281">
        <v>-5132081.0549303768</v>
      </c>
      <c r="V72" s="281">
        <v>-5287142.637111322</v>
      </c>
      <c r="W72" s="281">
        <v>-5434317.1110219928</v>
      </c>
      <c r="X72" s="281">
        <v>-5598435.0645907409</v>
      </c>
      <c r="Y72" s="281">
        <v>-5767471.2017533798</v>
      </c>
      <c r="Z72" s="281">
        <v>-5941573.0654017171</v>
      </c>
      <c r="AA72" s="281">
        <v>-6120892.6282023285</v>
      </c>
      <c r="AB72" s="281">
        <v>-6305586.423396986</v>
      </c>
      <c r="AC72" s="281">
        <v>-6495815.6756031057</v>
      </c>
      <c r="AD72" s="281">
        <v>-6691746.4490542328</v>
      </c>
      <c r="AE72" s="281">
        <v>-6893549.7958405409</v>
      </c>
      <c r="AF72" s="281">
        <v>-7101401.8867092598</v>
      </c>
      <c r="AG72" s="281">
        <v>-7315484.1854652707</v>
      </c>
      <c r="AH72" s="281">
        <v>-7535983.5972115863</v>
      </c>
      <c r="AI72" s="281">
        <v>-7763092.63402991</v>
      </c>
      <c r="AJ72" s="281">
        <v>-7997009.5893812245</v>
      </c>
      <c r="AK72" s="281">
        <v>-8237938.6950662946</v>
      </c>
      <c r="AL72" s="281">
        <v>-8486090.3217863534</v>
      </c>
      <c r="AM72" s="281">
        <v>-8741681.1361036208</v>
      </c>
      <c r="AN72" s="281">
        <v>-9004934.3184420299</v>
      </c>
      <c r="AO72" s="281">
        <v>-9276079.7462078333</v>
      </c>
      <c r="AP72" s="281">
        <v>-9555354.176910229</v>
      </c>
      <c r="AQ72" s="281">
        <v>-9843001.4836021122</v>
      </c>
      <c r="AR72" s="281">
        <v>-10139272.855440788</v>
      </c>
      <c r="AS72" s="281">
        <v>-10444427.015688658</v>
      </c>
      <c r="AT72" s="281">
        <v>-10758730.448434003</v>
      </c>
      <c r="AU72" s="281">
        <v>-11082457.625311719</v>
      </c>
      <c r="AV72" s="281">
        <v>-11415891.258384185</v>
      </c>
      <c r="AW72" s="281">
        <v>-11759322.553022077</v>
      </c>
      <c r="AX72" s="281">
        <v>-12113051.42590512</v>
      </c>
      <c r="AY72" s="281">
        <v>-12477386.81022308</v>
      </c>
      <c r="AZ72" s="281">
        <v>-12852646.8998366</v>
      </c>
      <c r="BA72" s="281" t="e">
        <v>#VALUE!</v>
      </c>
      <c r="BB72" s="281" t="e">
        <v>#REF!</v>
      </c>
      <c r="BC72" s="281" t="e">
        <v>#REF!</v>
      </c>
      <c r="BD72" s="281" t="e">
        <v>#REF!</v>
      </c>
      <c r="BE72" s="281" t="e">
        <v>#REF!</v>
      </c>
      <c r="BF72" s="281" t="e">
        <v>#REF!</v>
      </c>
      <c r="BG72" s="281" t="e">
        <v>#REF!</v>
      </c>
    </row>
    <row r="73" spans="1:59" ht="16.5" thickBot="1" x14ac:dyDescent="0.3">
      <c r="A73" s="284" t="s">
        <v>253</v>
      </c>
      <c r="B73" s="285">
        <v>63755100.166666672</v>
      </c>
      <c r="C73" s="285">
        <v>12022484.432240989</v>
      </c>
      <c r="D73" s="285">
        <v>12387941.136312271</v>
      </c>
      <c r="E73" s="285">
        <v>12764340.109494237</v>
      </c>
      <c r="F73" s="285">
        <v>13152009.631124577</v>
      </c>
      <c r="G73" s="285">
        <v>13551287.838330403</v>
      </c>
      <c r="H73" s="285">
        <v>13962522.95979248</v>
      </c>
      <c r="I73" s="285">
        <v>14386073.701186484</v>
      </c>
      <c r="J73" s="285">
        <v>14822309.56054407</v>
      </c>
      <c r="K73" s="285">
        <v>15271611.073533695</v>
      </c>
      <c r="L73" s="285">
        <v>15734370.198901881</v>
      </c>
      <c r="M73" s="285">
        <v>16173686.013325954</v>
      </c>
      <c r="N73" s="285">
        <v>16663464.543318525</v>
      </c>
      <c r="O73" s="285">
        <v>17167915.030137442</v>
      </c>
      <c r="P73" s="285">
        <v>17687477.586689766</v>
      </c>
      <c r="Q73" s="285">
        <v>18222605.610726811</v>
      </c>
      <c r="R73" s="285">
        <v>18773766.064525101</v>
      </c>
      <c r="S73" s="285">
        <v>19341439.894407801</v>
      </c>
      <c r="T73" s="285">
        <v>19926122.520186298</v>
      </c>
      <c r="U73" s="285">
        <v>20528324.219721504</v>
      </c>
      <c r="V73" s="285">
        <v>21148570.548445288</v>
      </c>
      <c r="W73" s="285">
        <v>21737268.444087971</v>
      </c>
      <c r="X73" s="285">
        <v>22393740.258362964</v>
      </c>
      <c r="Y73" s="285">
        <v>23069884.807013519</v>
      </c>
      <c r="Z73" s="285">
        <v>23766292.261606865</v>
      </c>
      <c r="AA73" s="285">
        <v>24483570.512809314</v>
      </c>
      <c r="AB73" s="285">
        <v>25222345.69358794</v>
      </c>
      <c r="AC73" s="285">
        <v>25983262.702412419</v>
      </c>
      <c r="AD73" s="285">
        <v>26766985.796216927</v>
      </c>
      <c r="AE73" s="285">
        <v>27574199.183362164</v>
      </c>
      <c r="AF73" s="285">
        <v>28405607.546837039</v>
      </c>
      <c r="AG73" s="285">
        <v>29261936.741861083</v>
      </c>
      <c r="AH73" s="285">
        <v>30143934.388846345</v>
      </c>
      <c r="AI73" s="285">
        <v>31052370.53611964</v>
      </c>
      <c r="AJ73" s="285">
        <v>31988038.357524894</v>
      </c>
      <c r="AK73" s="285">
        <v>32951754.780265175</v>
      </c>
      <c r="AL73" s="285">
        <v>33944361.287145413</v>
      </c>
      <c r="AM73" s="285">
        <v>34966724.544414476</v>
      </c>
      <c r="AN73" s="285">
        <v>36019737.27376812</v>
      </c>
      <c r="AO73" s="285">
        <v>37104318.984831333</v>
      </c>
      <c r="AP73" s="285">
        <v>38221416.707640916</v>
      </c>
      <c r="AQ73" s="285">
        <v>39372005.934408449</v>
      </c>
      <c r="AR73" s="285">
        <v>40557091.421763144</v>
      </c>
      <c r="AS73" s="285">
        <v>41777708.062754631</v>
      </c>
      <c r="AT73" s="285">
        <v>43034921.793736003</v>
      </c>
      <c r="AU73" s="285">
        <v>44329830.501246877</v>
      </c>
      <c r="AV73" s="285">
        <v>45663565.03353674</v>
      </c>
      <c r="AW73" s="285">
        <v>47037290.212088302</v>
      </c>
      <c r="AX73" s="285">
        <v>48452205.703620479</v>
      </c>
      <c r="AY73" s="285">
        <v>49909547.240892313</v>
      </c>
      <c r="AZ73" s="285">
        <v>51410587.599346399</v>
      </c>
      <c r="BA73" s="285" t="s">
        <v>461</v>
      </c>
      <c r="BB73" s="285" t="s">
        <v>461</v>
      </c>
      <c r="BC73" s="285" t="s">
        <v>461</v>
      </c>
      <c r="BD73" s="285" t="s">
        <v>461</v>
      </c>
      <c r="BE73" s="285" t="s">
        <v>461</v>
      </c>
      <c r="BF73" s="285" t="s">
        <v>461</v>
      </c>
      <c r="BG73" s="285" t="e">
        <v>#VALUE!</v>
      </c>
    </row>
    <row r="74" spans="1:59" s="232" customFormat="1" ht="16.5" thickBot="1" x14ac:dyDescent="0.3">
      <c r="A74" s="286"/>
      <c r="B74" s="287">
        <v>0</v>
      </c>
      <c r="C74" s="287">
        <v>1</v>
      </c>
      <c r="D74" s="287">
        <v>2</v>
      </c>
      <c r="E74" s="287">
        <v>3</v>
      </c>
      <c r="F74" s="287">
        <v>4</v>
      </c>
      <c r="G74" s="287">
        <v>5</v>
      </c>
      <c r="H74" s="287">
        <v>6</v>
      </c>
      <c r="I74" s="287">
        <v>7</v>
      </c>
      <c r="J74" s="287">
        <v>8</v>
      </c>
      <c r="K74" s="287">
        <v>9</v>
      </c>
      <c r="L74" s="287">
        <v>10</v>
      </c>
      <c r="M74" s="287">
        <v>11</v>
      </c>
      <c r="N74" s="287">
        <v>12</v>
      </c>
      <c r="O74" s="287">
        <v>13</v>
      </c>
      <c r="P74" s="287">
        <v>14</v>
      </c>
      <c r="Q74" s="287">
        <v>15</v>
      </c>
      <c r="R74" s="287">
        <v>16</v>
      </c>
      <c r="S74" s="287">
        <v>17</v>
      </c>
      <c r="T74" s="287">
        <v>18</v>
      </c>
      <c r="U74" s="287">
        <v>19</v>
      </c>
      <c r="V74" s="287">
        <v>20</v>
      </c>
      <c r="W74" s="287">
        <v>21</v>
      </c>
      <c r="X74" s="287">
        <v>22</v>
      </c>
      <c r="Y74" s="287">
        <v>23</v>
      </c>
      <c r="Z74" s="287">
        <v>24</v>
      </c>
      <c r="AA74" s="287">
        <v>25</v>
      </c>
      <c r="AB74" s="287">
        <v>26</v>
      </c>
      <c r="AC74" s="287">
        <v>27</v>
      </c>
      <c r="AD74" s="287">
        <v>28</v>
      </c>
      <c r="AE74" s="287">
        <v>29</v>
      </c>
      <c r="AF74" s="287">
        <v>30</v>
      </c>
      <c r="AG74" s="287">
        <v>31</v>
      </c>
      <c r="AH74" s="287">
        <v>32</v>
      </c>
      <c r="AI74" s="287">
        <v>33</v>
      </c>
      <c r="AJ74" s="287">
        <v>34</v>
      </c>
      <c r="AK74" s="287">
        <v>35</v>
      </c>
      <c r="AL74" s="287">
        <v>36</v>
      </c>
      <c r="AM74" s="287">
        <v>37</v>
      </c>
      <c r="AN74" s="287">
        <v>38</v>
      </c>
      <c r="AO74" s="287">
        <v>39</v>
      </c>
      <c r="AP74" s="287">
        <v>40</v>
      </c>
      <c r="AQ74" s="287">
        <v>41</v>
      </c>
      <c r="AR74" s="287">
        <v>42</v>
      </c>
      <c r="AS74" s="287">
        <v>43</v>
      </c>
      <c r="AT74" s="287">
        <v>44</v>
      </c>
      <c r="AU74" s="287">
        <v>45</v>
      </c>
      <c r="AV74" s="287">
        <v>46</v>
      </c>
      <c r="AW74" s="287">
        <v>47</v>
      </c>
      <c r="AX74" s="287">
        <v>48</v>
      </c>
      <c r="AY74" s="287">
        <v>49</v>
      </c>
      <c r="AZ74" s="287">
        <v>50</v>
      </c>
      <c r="BA74" s="287">
        <v>51</v>
      </c>
      <c r="BB74" s="287">
        <v>52</v>
      </c>
      <c r="BC74" s="287">
        <v>53</v>
      </c>
      <c r="BD74" s="287">
        <v>54</v>
      </c>
      <c r="BE74" s="287">
        <v>55</v>
      </c>
      <c r="BF74" s="287">
        <v>56</v>
      </c>
      <c r="BG74" s="287">
        <f t="shared" ref="BG74" si="5">BF74+1</f>
        <v>57</v>
      </c>
    </row>
    <row r="75" spans="1:59" x14ac:dyDescent="0.25">
      <c r="A75" s="277" t="s">
        <v>252</v>
      </c>
      <c r="B75" s="263">
        <v>2025</v>
      </c>
      <c r="C75" s="263">
        <v>2026</v>
      </c>
      <c r="D75" s="263">
        <v>2027</v>
      </c>
      <c r="E75" s="263">
        <v>2028</v>
      </c>
      <c r="F75" s="263">
        <v>2029</v>
      </c>
      <c r="G75" s="263">
        <v>2030</v>
      </c>
      <c r="H75" s="263">
        <v>2031</v>
      </c>
      <c r="I75" s="263">
        <v>2032</v>
      </c>
      <c r="J75" s="263">
        <v>2033</v>
      </c>
      <c r="K75" s="263">
        <v>2034</v>
      </c>
      <c r="L75" s="263">
        <v>2035</v>
      </c>
      <c r="M75" s="263">
        <v>2036</v>
      </c>
      <c r="N75" s="263">
        <v>2037</v>
      </c>
      <c r="O75" s="263">
        <v>2038</v>
      </c>
      <c r="P75" s="263">
        <v>2039</v>
      </c>
      <c r="Q75" s="263">
        <v>2040</v>
      </c>
      <c r="R75" s="263">
        <v>2041</v>
      </c>
      <c r="S75" s="263">
        <v>2042</v>
      </c>
      <c r="T75" s="263">
        <v>2043</v>
      </c>
      <c r="U75" s="263">
        <v>2044</v>
      </c>
      <c r="V75" s="263">
        <v>2045</v>
      </c>
      <c r="W75" s="263">
        <v>2046</v>
      </c>
      <c r="X75" s="263">
        <v>2047</v>
      </c>
      <c r="Y75" s="263">
        <v>2048</v>
      </c>
      <c r="Z75" s="263">
        <v>2049</v>
      </c>
      <c r="AA75" s="263">
        <v>2050</v>
      </c>
      <c r="AB75" s="263">
        <v>2051</v>
      </c>
      <c r="AC75" s="263">
        <v>2052</v>
      </c>
      <c r="AD75" s="263">
        <v>2053</v>
      </c>
      <c r="AE75" s="263">
        <v>2054</v>
      </c>
      <c r="AF75" s="263">
        <v>2055</v>
      </c>
      <c r="AG75" s="263">
        <v>2056</v>
      </c>
      <c r="AH75" s="263">
        <v>2057</v>
      </c>
      <c r="AI75" s="263">
        <v>2058</v>
      </c>
      <c r="AJ75" s="263">
        <v>2059</v>
      </c>
      <c r="AK75" s="263">
        <v>2060</v>
      </c>
      <c r="AL75" s="263">
        <v>2061</v>
      </c>
      <c r="AM75" s="263">
        <v>2062</v>
      </c>
      <c r="AN75" s="263">
        <v>2063</v>
      </c>
      <c r="AO75" s="263">
        <v>2064</v>
      </c>
      <c r="AP75" s="263">
        <v>2065</v>
      </c>
      <c r="AQ75" s="263">
        <v>2066</v>
      </c>
      <c r="AR75" s="263">
        <v>2067</v>
      </c>
      <c r="AS75" s="263">
        <v>2068</v>
      </c>
      <c r="AT75" s="263">
        <v>2069</v>
      </c>
      <c r="AU75" s="263">
        <v>2070</v>
      </c>
      <c r="AV75" s="263">
        <v>2071</v>
      </c>
      <c r="AW75" s="263">
        <v>2072</v>
      </c>
      <c r="AX75" s="263">
        <v>2073</v>
      </c>
      <c r="AY75" s="263">
        <v>2074</v>
      </c>
      <c r="AZ75" s="263">
        <v>2075</v>
      </c>
      <c r="BA75" s="263" t="s">
        <v>461</v>
      </c>
      <c r="BB75" s="263" t="s">
        <v>461</v>
      </c>
      <c r="BC75" s="263" t="s">
        <v>461</v>
      </c>
      <c r="BD75" s="263" t="s">
        <v>461</v>
      </c>
      <c r="BE75" s="263" t="s">
        <v>461</v>
      </c>
      <c r="BF75" s="263" t="s">
        <v>461</v>
      </c>
      <c r="BG75" s="263" t="e">
        <f t="shared" ref="BG75" si="6">BG42</f>
        <v>#VALUE!</v>
      </c>
    </row>
    <row r="76" spans="1:59" s="227" customFormat="1" ht="14.25" x14ac:dyDescent="0.25">
      <c r="A76" s="278" t="s">
        <v>469</v>
      </c>
      <c r="B76" s="279">
        <v>63755100.166666672</v>
      </c>
      <c r="C76" s="279">
        <v>15028105.540301237</v>
      </c>
      <c r="D76" s="279">
        <v>15484926.420390338</v>
      </c>
      <c r="E76" s="279">
        <v>15955425.136867797</v>
      </c>
      <c r="F76" s="279">
        <v>16440012.038905721</v>
      </c>
      <c r="G76" s="279">
        <v>16939109.797913004</v>
      </c>
      <c r="H76" s="279">
        <v>17453153.6997406</v>
      </c>
      <c r="I76" s="279">
        <v>17982592.126483105</v>
      </c>
      <c r="J76" s="279">
        <v>18527886.950680088</v>
      </c>
      <c r="K76" s="279">
        <v>19089513.84191712</v>
      </c>
      <c r="L76" s="279">
        <v>19667962.74862735</v>
      </c>
      <c r="M76" s="279">
        <v>20217107.516657442</v>
      </c>
      <c r="N76" s="279">
        <v>20829330.679148156</v>
      </c>
      <c r="O76" s="279">
        <v>21459893.787671804</v>
      </c>
      <c r="P76" s="279">
        <v>22109346.983362209</v>
      </c>
      <c r="Q76" s="279">
        <v>22778257.013408512</v>
      </c>
      <c r="R76" s="279">
        <v>23467207.580656376</v>
      </c>
      <c r="S76" s="279">
        <v>24176799.86800975</v>
      </c>
      <c r="T76" s="279">
        <v>24907653.15023287</v>
      </c>
      <c r="U76" s="279">
        <v>25660405.274651881</v>
      </c>
      <c r="V76" s="279">
        <v>26435713.185556609</v>
      </c>
      <c r="W76" s="279">
        <v>27171585.555109963</v>
      </c>
      <c r="X76" s="279">
        <v>27992175.322953705</v>
      </c>
      <c r="Y76" s="279">
        <v>28837356.008766897</v>
      </c>
      <c r="Z76" s="279">
        <v>29707865.327008583</v>
      </c>
      <c r="AA76" s="279">
        <v>30604463.14101164</v>
      </c>
      <c r="AB76" s="279">
        <v>31527932.116984926</v>
      </c>
      <c r="AC76" s="279">
        <v>32479078.378015526</v>
      </c>
      <c r="AD76" s="279">
        <v>33458732.245271161</v>
      </c>
      <c r="AE76" s="279">
        <v>34467748.979202703</v>
      </c>
      <c r="AF76" s="279">
        <v>35507009.433546297</v>
      </c>
      <c r="AG76" s="279">
        <v>36577420.927326351</v>
      </c>
      <c r="AH76" s="279">
        <v>37679917.98605793</v>
      </c>
      <c r="AI76" s="279">
        <v>38815463.17014955</v>
      </c>
      <c r="AJ76" s="279">
        <v>39985047.94690612</v>
      </c>
      <c r="AK76" s="279">
        <v>41189693.47533147</v>
      </c>
      <c r="AL76" s="279">
        <v>42430451.608931765</v>
      </c>
      <c r="AM76" s="279">
        <v>43708405.680518098</v>
      </c>
      <c r="AN76" s="279">
        <v>45024671.592210151</v>
      </c>
      <c r="AO76" s="279">
        <v>46380398.731039166</v>
      </c>
      <c r="AP76" s="279">
        <v>47776770.884551145</v>
      </c>
      <c r="AQ76" s="279">
        <v>49215007.418010563</v>
      </c>
      <c r="AR76" s="279">
        <v>50696364.277203932</v>
      </c>
      <c r="AS76" s="279">
        <v>52222135.078443289</v>
      </c>
      <c r="AT76" s="279">
        <v>53793652.242170006</v>
      </c>
      <c r="AU76" s="279">
        <v>55412288.126558594</v>
      </c>
      <c r="AV76" s="279">
        <v>57079456.291920923</v>
      </c>
      <c r="AW76" s="279">
        <v>58796612.765110381</v>
      </c>
      <c r="AX76" s="279">
        <v>60565257.129525594</v>
      </c>
      <c r="AY76" s="279">
        <v>62386934.051115394</v>
      </c>
      <c r="AZ76" s="279">
        <v>64263234.499182999</v>
      </c>
      <c r="BA76" s="279" t="s">
        <v>461</v>
      </c>
      <c r="BB76" s="279" t="s">
        <v>461</v>
      </c>
      <c r="BC76" s="279" t="s">
        <v>461</v>
      </c>
      <c r="BD76" s="279" t="s">
        <v>461</v>
      </c>
      <c r="BE76" s="279" t="s">
        <v>461</v>
      </c>
      <c r="BF76" s="279" t="s">
        <v>461</v>
      </c>
      <c r="BG76" s="279" t="e">
        <f t="shared" ref="BG76" si="7">BG69</f>
        <v>#VALUE!</v>
      </c>
    </row>
    <row r="77" spans="1:59" x14ac:dyDescent="0.25">
      <c r="A77" s="282" t="s">
        <v>251</v>
      </c>
      <c r="B77" s="281">
        <v>0</v>
      </c>
      <c r="C77" s="281">
        <v>81141.848074912501</v>
      </c>
      <c r="D77" s="281">
        <v>81141.848074912501</v>
      </c>
      <c r="E77" s="281">
        <v>81141.848074912501</v>
      </c>
      <c r="F77" s="281">
        <v>81141.848074912501</v>
      </c>
      <c r="G77" s="281">
        <v>81141.848074912501</v>
      </c>
      <c r="H77" s="281">
        <v>81141.848074912501</v>
      </c>
      <c r="I77" s="281">
        <v>81141.848074912501</v>
      </c>
      <c r="J77" s="281">
        <v>81141.848074912501</v>
      </c>
      <c r="K77" s="281">
        <v>81141.848074912501</v>
      </c>
      <c r="L77" s="281">
        <v>81141.848074912501</v>
      </c>
      <c r="M77" s="281">
        <v>81141.848074912501</v>
      </c>
      <c r="N77" s="281">
        <v>81141.848074912501</v>
      </c>
      <c r="O77" s="281">
        <v>81141.848074912501</v>
      </c>
      <c r="P77" s="281">
        <v>81141.848074912501</v>
      </c>
      <c r="Q77" s="281">
        <v>81141.848074912501</v>
      </c>
      <c r="R77" s="281">
        <v>81141.848074912501</v>
      </c>
      <c r="S77" s="281">
        <v>81141.848074912501</v>
      </c>
      <c r="T77" s="281">
        <v>81141.848074912501</v>
      </c>
      <c r="U77" s="281">
        <v>81141.848074912501</v>
      </c>
      <c r="V77" s="281">
        <v>81141.848074912501</v>
      </c>
      <c r="W77" s="281">
        <v>81141.848074912501</v>
      </c>
      <c r="X77" s="281">
        <v>81141.848074912501</v>
      </c>
      <c r="Y77" s="281">
        <v>81141.848074912501</v>
      </c>
      <c r="Z77" s="281">
        <v>81141.848074912501</v>
      </c>
      <c r="AA77" s="281">
        <v>81141.848074912501</v>
      </c>
      <c r="AB77" s="281">
        <v>81141.848074912501</v>
      </c>
      <c r="AC77" s="281">
        <v>81141.848074912501</v>
      </c>
      <c r="AD77" s="281">
        <v>81141.848074912501</v>
      </c>
      <c r="AE77" s="281">
        <v>81141.848074912501</v>
      </c>
      <c r="AF77" s="281">
        <v>81141.848074912501</v>
      </c>
      <c r="AG77" s="281">
        <v>81141.848074912501</v>
      </c>
      <c r="AH77" s="281">
        <v>81141.848074912501</v>
      </c>
      <c r="AI77" s="281">
        <v>81141.848074912501</v>
      </c>
      <c r="AJ77" s="281">
        <v>81141.848074912501</v>
      </c>
      <c r="AK77" s="281">
        <v>81141.848074912501</v>
      </c>
      <c r="AL77" s="281">
        <v>81141.848074912501</v>
      </c>
      <c r="AM77" s="281">
        <v>81141.848074912501</v>
      </c>
      <c r="AN77" s="281">
        <v>81141.848074912501</v>
      </c>
      <c r="AO77" s="281">
        <v>81141.848074912501</v>
      </c>
      <c r="AP77" s="281">
        <v>81141.848074912501</v>
      </c>
      <c r="AQ77" s="281">
        <v>81141.848074912501</v>
      </c>
      <c r="AR77" s="281">
        <v>81141.848074912501</v>
      </c>
      <c r="AS77" s="281">
        <v>81141.848074912501</v>
      </c>
      <c r="AT77" s="281">
        <v>81141.848074912501</v>
      </c>
      <c r="AU77" s="281">
        <v>81141.848074912501</v>
      </c>
      <c r="AV77" s="281">
        <v>81141.848074912501</v>
      </c>
      <c r="AW77" s="281">
        <v>81141.848074912501</v>
      </c>
      <c r="AX77" s="281">
        <v>81141.848074912501</v>
      </c>
      <c r="AY77" s="281">
        <v>81141.848074912501</v>
      </c>
      <c r="AZ77" s="281">
        <v>81141.848074912501</v>
      </c>
      <c r="BA77" s="281" t="s">
        <v>478</v>
      </c>
      <c r="BB77" s="281" t="s">
        <v>478</v>
      </c>
      <c r="BC77" s="281" t="s">
        <v>478</v>
      </c>
      <c r="BD77" s="281" t="s">
        <v>478</v>
      </c>
      <c r="BE77" s="281" t="s">
        <v>478</v>
      </c>
      <c r="BF77" s="281" t="s">
        <v>478</v>
      </c>
      <c r="BG77" s="281" t="e">
        <v>#VALUE!</v>
      </c>
    </row>
    <row r="78" spans="1:59" x14ac:dyDescent="0.25">
      <c r="A78" s="282" t="s">
        <v>445</v>
      </c>
      <c r="B78" s="281">
        <v>0</v>
      </c>
      <c r="C78" s="281">
        <v>0</v>
      </c>
      <c r="D78" s="281">
        <v>0</v>
      </c>
      <c r="E78" s="281">
        <v>0</v>
      </c>
      <c r="F78" s="281">
        <v>0</v>
      </c>
      <c r="G78" s="281">
        <v>0</v>
      </c>
      <c r="H78" s="281">
        <v>0</v>
      </c>
      <c r="I78" s="281">
        <v>0</v>
      </c>
      <c r="J78" s="281">
        <v>0</v>
      </c>
      <c r="K78" s="281">
        <v>0</v>
      </c>
      <c r="L78" s="281">
        <v>0</v>
      </c>
      <c r="M78" s="281">
        <v>0</v>
      </c>
      <c r="N78" s="281">
        <v>0</v>
      </c>
      <c r="O78" s="281">
        <v>0</v>
      </c>
      <c r="P78" s="281">
        <v>0</v>
      </c>
      <c r="Q78" s="281">
        <v>0</v>
      </c>
      <c r="R78" s="281">
        <v>0</v>
      </c>
      <c r="S78" s="281">
        <v>0</v>
      </c>
      <c r="T78" s="281">
        <v>0</v>
      </c>
      <c r="U78" s="281">
        <v>0</v>
      </c>
      <c r="V78" s="281">
        <v>0</v>
      </c>
      <c r="W78" s="281">
        <v>0</v>
      </c>
      <c r="X78" s="281">
        <v>0</v>
      </c>
      <c r="Y78" s="281">
        <v>0</v>
      </c>
      <c r="Z78" s="281">
        <v>0</v>
      </c>
      <c r="AA78" s="281">
        <v>0</v>
      </c>
      <c r="AB78" s="281">
        <v>0</v>
      </c>
      <c r="AC78" s="281">
        <v>0</v>
      </c>
      <c r="AD78" s="281">
        <v>0</v>
      </c>
      <c r="AE78" s="281">
        <v>0</v>
      </c>
      <c r="AF78" s="281">
        <v>0</v>
      </c>
      <c r="AG78" s="281">
        <v>0</v>
      </c>
      <c r="AH78" s="281">
        <v>0</v>
      </c>
      <c r="AI78" s="281">
        <v>0</v>
      </c>
      <c r="AJ78" s="281">
        <v>0</v>
      </c>
      <c r="AK78" s="281">
        <v>0</v>
      </c>
      <c r="AL78" s="281">
        <v>0</v>
      </c>
      <c r="AM78" s="281">
        <v>0</v>
      </c>
      <c r="AN78" s="281">
        <v>0</v>
      </c>
      <c r="AO78" s="281">
        <v>0</v>
      </c>
      <c r="AP78" s="281">
        <v>0</v>
      </c>
      <c r="AQ78" s="281">
        <v>0</v>
      </c>
      <c r="AR78" s="281">
        <v>0</v>
      </c>
      <c r="AS78" s="281">
        <v>0</v>
      </c>
      <c r="AT78" s="281">
        <v>0</v>
      </c>
      <c r="AU78" s="281">
        <v>0</v>
      </c>
      <c r="AV78" s="281">
        <v>0</v>
      </c>
      <c r="AW78" s="281">
        <v>0</v>
      </c>
      <c r="AX78" s="281">
        <v>0</v>
      </c>
      <c r="AY78" s="281">
        <v>0</v>
      </c>
      <c r="AZ78" s="281">
        <v>0</v>
      </c>
      <c r="BA78" s="281">
        <v>0</v>
      </c>
      <c r="BB78" s="281">
        <v>0</v>
      </c>
      <c r="BC78" s="281">
        <v>0</v>
      </c>
      <c r="BD78" s="281">
        <v>0</v>
      </c>
      <c r="BE78" s="281">
        <v>0</v>
      </c>
      <c r="BF78" s="281">
        <v>0</v>
      </c>
      <c r="BG78" s="281">
        <f t="shared" ref="BG78" si="8">BG70</f>
        <v>0</v>
      </c>
    </row>
    <row r="79" spans="1:59" x14ac:dyDescent="0.25">
      <c r="A79" s="282" t="s">
        <v>250</v>
      </c>
      <c r="B79" s="281">
        <v>0</v>
      </c>
      <c r="C79" s="281">
        <v>-3005621.1080602477</v>
      </c>
      <c r="D79" s="281">
        <v>-3096985.2840780676</v>
      </c>
      <c r="E79" s="281">
        <v>-3191085.0273735598</v>
      </c>
      <c r="F79" s="281">
        <v>-3288002.4077811446</v>
      </c>
      <c r="G79" s="281">
        <v>-3387821.9595826007</v>
      </c>
      <c r="H79" s="281">
        <v>-3490630.73994812</v>
      </c>
      <c r="I79" s="281">
        <v>-3596518.4252966233</v>
      </c>
      <c r="J79" s="281">
        <v>-3705577.3901360184</v>
      </c>
      <c r="K79" s="281">
        <v>-3817902.7683834247</v>
      </c>
      <c r="L79" s="281">
        <v>-3933592.5497254692</v>
      </c>
      <c r="M79" s="281">
        <v>-4043421.5033314899</v>
      </c>
      <c r="N79" s="281">
        <v>-4165866.1358296275</v>
      </c>
      <c r="O79" s="281">
        <v>-4291978.7575343624</v>
      </c>
      <c r="P79" s="281">
        <v>-4421869.3966724426</v>
      </c>
      <c r="Q79" s="281">
        <v>-4555651.4026817009</v>
      </c>
      <c r="R79" s="281">
        <v>-4693441.5161312744</v>
      </c>
      <c r="S79" s="281">
        <v>-4835359.9736019522</v>
      </c>
      <c r="T79" s="281">
        <v>-4981530.6300465688</v>
      </c>
      <c r="U79" s="281">
        <v>-5132081.054930374</v>
      </c>
      <c r="V79" s="281">
        <v>-5287142.6371113211</v>
      </c>
      <c r="W79" s="281">
        <v>-5434317.1110219955</v>
      </c>
      <c r="X79" s="281">
        <v>-5598435.0645907372</v>
      </c>
      <c r="Y79" s="281">
        <v>-5767471.2017533779</v>
      </c>
      <c r="Z79" s="281">
        <v>-5941573.065401718</v>
      </c>
      <c r="AA79" s="281">
        <v>-6120892.628202334</v>
      </c>
      <c r="AB79" s="281">
        <v>-6305586.4233969897</v>
      </c>
      <c r="AC79" s="281">
        <v>-6495815.6756031066</v>
      </c>
      <c r="AD79" s="281">
        <v>-6691746.4490542263</v>
      </c>
      <c r="AE79" s="281">
        <v>-6893549.7958405465</v>
      </c>
      <c r="AF79" s="281">
        <v>-7101401.8867092729</v>
      </c>
      <c r="AG79" s="281">
        <v>-7315484.1854652762</v>
      </c>
      <c r="AH79" s="281">
        <v>-7535983.5972115993</v>
      </c>
      <c r="AI79" s="281">
        <v>-7763092.6340298951</v>
      </c>
      <c r="AJ79" s="281">
        <v>-7997009.589381218</v>
      </c>
      <c r="AK79" s="281">
        <v>-8237938.695066303</v>
      </c>
      <c r="AL79" s="281">
        <v>-8486090.3217863441</v>
      </c>
      <c r="AM79" s="281">
        <v>-8741681.1361036301</v>
      </c>
      <c r="AN79" s="281">
        <v>-9004934.3184420168</v>
      </c>
      <c r="AO79" s="281">
        <v>-9276079.7462078333</v>
      </c>
      <c r="AP79" s="281">
        <v>-9555354.1769102216</v>
      </c>
      <c r="AQ79" s="281">
        <v>-9843001.4836021066</v>
      </c>
      <c r="AR79" s="281">
        <v>-10139272.855440795</v>
      </c>
      <c r="AS79" s="281">
        <v>-10444427.015688658</v>
      </c>
      <c r="AT79" s="281">
        <v>-10758730.448433995</v>
      </c>
      <c r="AU79" s="281">
        <v>-11082457.625311732</v>
      </c>
      <c r="AV79" s="281">
        <v>-11415891.258384168</v>
      </c>
      <c r="AW79" s="281">
        <v>-11759322.553022087</v>
      </c>
      <c r="AX79" s="281">
        <v>-12113051.425905108</v>
      </c>
      <c r="AY79" s="281">
        <v>-12477386.810223103</v>
      </c>
      <c r="AZ79" s="281">
        <v>-12852646.8998366</v>
      </c>
      <c r="BA79" s="281" t="e">
        <v>#VALUE!</v>
      </c>
      <c r="BB79" s="281" t="e">
        <v>#VALUE!</v>
      </c>
      <c r="BC79" s="281" t="e">
        <v>#VALUE!</v>
      </c>
      <c r="BD79" s="281" t="e">
        <v>#VALUE!</v>
      </c>
      <c r="BE79" s="281" t="e">
        <v>#VALUE!</v>
      </c>
      <c r="BF79" s="281" t="e">
        <v>#VALUE!</v>
      </c>
      <c r="BG79" s="281" t="e">
        <f>IF(SUM($B$72:BG72)+SUM($A$79:BF79)&gt;0,0,SUM($B$72:BG72)-SUM($A$79:BF79))</f>
        <v>#VALUE!</v>
      </c>
    </row>
    <row r="80" spans="1:59" x14ac:dyDescent="0.25">
      <c r="A80" s="282" t="s">
        <v>446</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c r="AZ80" s="288">
        <v>0</v>
      </c>
      <c r="BA80" s="288">
        <v>0</v>
      </c>
      <c r="BB80" s="288">
        <v>0</v>
      </c>
      <c r="BC80" s="288">
        <v>0</v>
      </c>
      <c r="BD80" s="288">
        <v>0</v>
      </c>
      <c r="BE80" s="288">
        <v>0</v>
      </c>
      <c r="BF80" s="288">
        <v>0</v>
      </c>
      <c r="BG80" s="288" t="e">
        <f>IF(((SUM($B$59:BG59)+SUM($B$61:BG65))+SUM($B$82:BG82))&lt;0,((SUM($B$59:BG59)+SUM($B$61:BG65))+SUM($B$82:BG82))*0.2-SUM($A$80:BF80),IF(SUM($A$80:BF80)&lt;0,0-SUM($A$80:BF80),0))</f>
        <v>#VALUE!</v>
      </c>
    </row>
    <row r="81" spans="1:59" x14ac:dyDescent="0.25">
      <c r="A81" s="282" t="s">
        <v>447</v>
      </c>
      <c r="B81" s="281">
        <v>0</v>
      </c>
      <c r="C81" s="281">
        <v>0</v>
      </c>
      <c r="D81" s="281">
        <v>0</v>
      </c>
      <c r="E81" s="281">
        <v>0</v>
      </c>
      <c r="F81" s="281">
        <v>0</v>
      </c>
      <c r="G81" s="281">
        <v>0</v>
      </c>
      <c r="H81" s="281">
        <v>0</v>
      </c>
      <c r="I81" s="281">
        <v>0</v>
      </c>
      <c r="J81" s="281">
        <v>0</v>
      </c>
      <c r="K81" s="281">
        <v>0</v>
      </c>
      <c r="L81" s="281">
        <v>0</v>
      </c>
      <c r="M81" s="281">
        <v>0</v>
      </c>
      <c r="N81" s="281">
        <v>0</v>
      </c>
      <c r="O81" s="281">
        <v>0</v>
      </c>
      <c r="P81" s="281">
        <v>0</v>
      </c>
      <c r="Q81" s="281">
        <v>0</v>
      </c>
      <c r="R81" s="281">
        <v>0</v>
      </c>
      <c r="S81" s="281">
        <v>0</v>
      </c>
      <c r="T81" s="281">
        <v>0</v>
      </c>
      <c r="U81" s="281">
        <v>0</v>
      </c>
      <c r="V81" s="281">
        <v>0</v>
      </c>
      <c r="W81" s="281">
        <v>0</v>
      </c>
      <c r="X81" s="281">
        <v>0</v>
      </c>
      <c r="Y81" s="281">
        <v>0</v>
      </c>
      <c r="Z81" s="281">
        <v>0</v>
      </c>
      <c r="AA81" s="281">
        <v>0</v>
      </c>
      <c r="AB81" s="281">
        <v>0</v>
      </c>
      <c r="AC81" s="281">
        <v>0</v>
      </c>
      <c r="AD81" s="281">
        <v>0</v>
      </c>
      <c r="AE81" s="281">
        <v>0</v>
      </c>
      <c r="AF81" s="281">
        <v>0</v>
      </c>
      <c r="AG81" s="281">
        <v>0</v>
      </c>
      <c r="AH81" s="281">
        <v>0</v>
      </c>
      <c r="AI81" s="281">
        <v>0</v>
      </c>
      <c r="AJ81" s="281">
        <v>0</v>
      </c>
      <c r="AK81" s="281">
        <v>0</v>
      </c>
      <c r="AL81" s="281">
        <v>0</v>
      </c>
      <c r="AM81" s="281">
        <v>0</v>
      </c>
      <c r="AN81" s="281">
        <v>0</v>
      </c>
      <c r="AO81" s="281">
        <v>0</v>
      </c>
      <c r="AP81" s="281">
        <v>0</v>
      </c>
      <c r="AQ81" s="281">
        <v>0</v>
      </c>
      <c r="AR81" s="281">
        <v>0</v>
      </c>
      <c r="AS81" s="281">
        <v>0</v>
      </c>
      <c r="AT81" s="281">
        <v>0</v>
      </c>
      <c r="AU81" s="281">
        <v>0</v>
      </c>
      <c r="AV81" s="281">
        <v>0</v>
      </c>
      <c r="AW81" s="281">
        <v>0</v>
      </c>
      <c r="AX81" s="281">
        <v>0</v>
      </c>
      <c r="AY81" s="281">
        <v>0</v>
      </c>
      <c r="AZ81" s="281">
        <v>0</v>
      </c>
      <c r="BA81" s="281" t="s">
        <v>461</v>
      </c>
      <c r="BB81" s="281" t="s">
        <v>461</v>
      </c>
      <c r="BC81" s="281" t="s">
        <v>461</v>
      </c>
      <c r="BD81" s="281" t="s">
        <v>461</v>
      </c>
      <c r="BE81" s="281" t="s">
        <v>461</v>
      </c>
      <c r="BF81" s="281" t="s">
        <v>461</v>
      </c>
      <c r="BG81" s="281" t="e">
        <v>#VALUE!</v>
      </c>
    </row>
    <row r="82" spans="1:59" x14ac:dyDescent="0.25">
      <c r="A82" s="282" t="s">
        <v>249</v>
      </c>
      <c r="B82" s="281">
        <v>-4057092.4037456252</v>
      </c>
      <c r="C82" s="281">
        <v>0</v>
      </c>
      <c r="D82" s="281">
        <v>0</v>
      </c>
      <c r="E82" s="281">
        <v>0</v>
      </c>
      <c r="F82" s="281">
        <v>0</v>
      </c>
      <c r="G82" s="281">
        <v>0</v>
      </c>
      <c r="H82" s="281">
        <v>0</v>
      </c>
      <c r="I82" s="281">
        <v>0</v>
      </c>
      <c r="J82" s="281">
        <v>0</v>
      </c>
      <c r="K82" s="281">
        <v>0</v>
      </c>
      <c r="L82" s="281">
        <v>0</v>
      </c>
      <c r="M82" s="281">
        <v>0</v>
      </c>
      <c r="N82" s="281">
        <v>0</v>
      </c>
      <c r="O82" s="281">
        <v>0</v>
      </c>
      <c r="P82" s="281">
        <v>0</v>
      </c>
      <c r="Q82" s="281">
        <v>0</v>
      </c>
      <c r="R82" s="281">
        <v>0</v>
      </c>
      <c r="S82" s="281">
        <v>0</v>
      </c>
      <c r="T82" s="281">
        <v>0</v>
      </c>
      <c r="U82" s="281">
        <v>0</v>
      </c>
      <c r="V82" s="281">
        <v>0</v>
      </c>
      <c r="W82" s="281">
        <v>0</v>
      </c>
      <c r="X82" s="281">
        <v>0</v>
      </c>
      <c r="Y82" s="281">
        <v>0</v>
      </c>
      <c r="Z82" s="281">
        <v>0</v>
      </c>
      <c r="AA82" s="281">
        <v>0</v>
      </c>
      <c r="AB82" s="281">
        <v>0</v>
      </c>
      <c r="AC82" s="281">
        <v>0</v>
      </c>
      <c r="AD82" s="281">
        <v>0</v>
      </c>
      <c r="AE82" s="281">
        <v>0</v>
      </c>
      <c r="AF82" s="281">
        <v>0</v>
      </c>
      <c r="AG82" s="281">
        <v>0</v>
      </c>
      <c r="AH82" s="281">
        <v>0</v>
      </c>
      <c r="AI82" s="281">
        <v>0</v>
      </c>
      <c r="AJ82" s="281">
        <v>0</v>
      </c>
      <c r="AK82" s="281">
        <v>0</v>
      </c>
      <c r="AL82" s="281">
        <v>0</v>
      </c>
      <c r="AM82" s="281">
        <v>0</v>
      </c>
      <c r="AN82" s="281">
        <v>0</v>
      </c>
      <c r="AO82" s="281">
        <v>0</v>
      </c>
      <c r="AP82" s="281">
        <v>0</v>
      </c>
      <c r="AQ82" s="281">
        <v>0</v>
      </c>
      <c r="AR82" s="281">
        <v>0</v>
      </c>
      <c r="AS82" s="281">
        <v>0</v>
      </c>
      <c r="AT82" s="281">
        <v>0</v>
      </c>
      <c r="AU82" s="281">
        <v>0</v>
      </c>
      <c r="AV82" s="281">
        <v>0</v>
      </c>
      <c r="AW82" s="281">
        <v>0</v>
      </c>
      <c r="AX82" s="281">
        <v>0</v>
      </c>
      <c r="AY82" s="281">
        <v>0</v>
      </c>
      <c r="AZ82" s="281">
        <v>0</v>
      </c>
      <c r="BA82" s="281">
        <v>0</v>
      </c>
      <c r="BB82" s="281">
        <v>0</v>
      </c>
      <c r="BC82" s="281">
        <v>0</v>
      </c>
      <c r="BD82" s="281">
        <v>0</v>
      </c>
      <c r="BE82" s="281">
        <v>0</v>
      </c>
      <c r="BF82" s="281">
        <v>0</v>
      </c>
      <c r="BG82" s="281">
        <v>0</v>
      </c>
    </row>
    <row r="83" spans="1:59" x14ac:dyDescent="0.25">
      <c r="A83" s="282" t="s">
        <v>448</v>
      </c>
      <c r="B83" s="281">
        <v>0</v>
      </c>
      <c r="C83" s="281">
        <v>0</v>
      </c>
      <c r="D83" s="281">
        <v>0</v>
      </c>
      <c r="E83" s="281">
        <v>0</v>
      </c>
      <c r="F83" s="281">
        <v>0</v>
      </c>
      <c r="G83" s="281">
        <v>0</v>
      </c>
      <c r="H83" s="281">
        <v>0</v>
      </c>
      <c r="I83" s="281">
        <v>0</v>
      </c>
      <c r="J83" s="281">
        <v>0</v>
      </c>
      <c r="K83" s="281">
        <v>0</v>
      </c>
      <c r="L83" s="281">
        <v>0</v>
      </c>
      <c r="M83" s="281">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c r="BB83" s="281">
        <v>0</v>
      </c>
      <c r="BC83" s="281">
        <v>0</v>
      </c>
      <c r="BD83" s="281">
        <v>0</v>
      </c>
      <c r="BE83" s="281">
        <v>0</v>
      </c>
      <c r="BF83" s="281">
        <v>0</v>
      </c>
      <c r="BG83" s="281">
        <f t="shared" ref="BG83" si="9">BG54-BG55</f>
        <v>0</v>
      </c>
    </row>
    <row r="84" spans="1:59" s="227" customFormat="1" ht="14.25" x14ac:dyDescent="0.25">
      <c r="A84" s="289" t="s">
        <v>248</v>
      </c>
      <c r="B84" s="279">
        <v>59698007.76292105</v>
      </c>
      <c r="C84" s="279">
        <v>12103626.280315902</v>
      </c>
      <c r="D84" s="279">
        <v>12469082.984387184</v>
      </c>
      <c r="E84" s="279">
        <v>12845481.95756915</v>
      </c>
      <c r="F84" s="279">
        <v>13233151.47919949</v>
      </c>
      <c r="G84" s="279">
        <v>13632429.686405316</v>
      </c>
      <c r="H84" s="279">
        <v>14043664.807867393</v>
      </c>
      <c r="I84" s="279">
        <v>14467215.549261395</v>
      </c>
      <c r="J84" s="279">
        <v>14903451.408618983</v>
      </c>
      <c r="K84" s="279">
        <v>15352752.921608608</v>
      </c>
      <c r="L84" s="279">
        <v>15815512.046976794</v>
      </c>
      <c r="M84" s="279">
        <v>16254827.861400865</v>
      </c>
      <c r="N84" s="279">
        <v>16744606.391393442</v>
      </c>
      <c r="O84" s="279">
        <v>17249056.878212355</v>
      </c>
      <c r="P84" s="279">
        <v>17768619.43476468</v>
      </c>
      <c r="Q84" s="279">
        <v>18303747.458801724</v>
      </c>
      <c r="R84" s="279">
        <v>18854907.912600014</v>
      </c>
      <c r="S84" s="279">
        <v>19422581.742482711</v>
      </c>
      <c r="T84" s="279">
        <v>20007264.368261214</v>
      </c>
      <c r="U84" s="279">
        <v>20609466.06779642</v>
      </c>
      <c r="V84" s="279">
        <v>21229712.396520201</v>
      </c>
      <c r="W84" s="279">
        <v>21818410.29216288</v>
      </c>
      <c r="X84" s="279">
        <v>22474882.106437881</v>
      </c>
      <c r="Y84" s="279">
        <v>23151026.655088432</v>
      </c>
      <c r="Z84" s="279">
        <v>23847434.109681778</v>
      </c>
      <c r="AA84" s="279">
        <v>24564712.360884219</v>
      </c>
      <c r="AB84" s="279">
        <v>25303487.541662849</v>
      </c>
      <c r="AC84" s="279">
        <v>26064404.550487332</v>
      </c>
      <c r="AD84" s="279">
        <v>26848127.644291848</v>
      </c>
      <c r="AE84" s="279">
        <v>27655341.031437069</v>
      </c>
      <c r="AF84" s="279">
        <v>28486749.394911937</v>
      </c>
      <c r="AG84" s="279">
        <v>29343078.589935988</v>
      </c>
      <c r="AH84" s="279">
        <v>30225076.236921243</v>
      </c>
      <c r="AI84" s="279">
        <v>31133512.384194568</v>
      </c>
      <c r="AJ84" s="279">
        <v>32069180.205599815</v>
      </c>
      <c r="AK84" s="279">
        <v>33032896.62834008</v>
      </c>
      <c r="AL84" s="279">
        <v>34025503.135220334</v>
      </c>
      <c r="AM84" s="279">
        <v>35047866.392489381</v>
      </c>
      <c r="AN84" s="279">
        <v>36100879.121843047</v>
      </c>
      <c r="AO84" s="279">
        <v>37185460.832906246</v>
      </c>
      <c r="AP84" s="279">
        <v>38302558.555715837</v>
      </c>
      <c r="AQ84" s="279">
        <v>39453147.782483369</v>
      </c>
      <c r="AR84" s="279">
        <v>40638233.26983805</v>
      </c>
      <c r="AS84" s="279">
        <v>41858849.910829544</v>
      </c>
      <c r="AT84" s="279">
        <v>43116063.641810924</v>
      </c>
      <c r="AU84" s="279">
        <v>44410972.349321775</v>
      </c>
      <c r="AV84" s="279">
        <v>45744706.881611668</v>
      </c>
      <c r="AW84" s="279">
        <v>47118432.060163207</v>
      </c>
      <c r="AX84" s="279">
        <v>48533347.551695399</v>
      </c>
      <c r="AY84" s="279">
        <v>49990689.088967204</v>
      </c>
      <c r="AZ84" s="279">
        <v>51491729.447421312</v>
      </c>
      <c r="BA84" s="279" t="s">
        <v>478</v>
      </c>
      <c r="BB84" s="279" t="s">
        <v>478</v>
      </c>
      <c r="BC84" s="279" t="s">
        <v>478</v>
      </c>
      <c r="BD84" s="279" t="s">
        <v>478</v>
      </c>
      <c r="BE84" s="279" t="s">
        <v>478</v>
      </c>
      <c r="BF84" s="279" t="s">
        <v>478</v>
      </c>
      <c r="BG84" s="279" t="e">
        <v>#VALUE!</v>
      </c>
    </row>
    <row r="85" spans="1:59" s="227" customFormat="1" ht="14.25" x14ac:dyDescent="0.25">
      <c r="A85" s="289" t="s">
        <v>470</v>
      </c>
      <c r="B85" s="279">
        <v>59698007.76292105</v>
      </c>
      <c r="C85" s="279">
        <v>71801634.043236956</v>
      </c>
      <c r="D85" s="279">
        <v>84270717.027624145</v>
      </c>
      <c r="E85" s="279">
        <v>97116198.985193297</v>
      </c>
      <c r="F85" s="279">
        <v>110349350.46439278</v>
      </c>
      <c r="G85" s="279">
        <v>123981780.1507981</v>
      </c>
      <c r="H85" s="279">
        <v>138025444.95866549</v>
      </c>
      <c r="I85" s="279">
        <v>152492660.50792688</v>
      </c>
      <c r="J85" s="279">
        <v>167396111.91654587</v>
      </c>
      <c r="K85" s="279">
        <v>182748864.83815446</v>
      </c>
      <c r="L85" s="279">
        <v>198564376.88513127</v>
      </c>
      <c r="M85" s="279">
        <v>214819204.74653214</v>
      </c>
      <c r="N85" s="279">
        <v>231563811.1379256</v>
      </c>
      <c r="O85" s="279">
        <v>248812868.01613796</v>
      </c>
      <c r="P85" s="279">
        <v>266581487.45090264</v>
      </c>
      <c r="Q85" s="279">
        <v>284885234.90970439</v>
      </c>
      <c r="R85" s="279">
        <v>303740142.82230443</v>
      </c>
      <c r="S85" s="279">
        <v>323162724.56478715</v>
      </c>
      <c r="T85" s="279">
        <v>343169988.93304837</v>
      </c>
      <c r="U85" s="279">
        <v>363779455.00084478</v>
      </c>
      <c r="V85" s="279">
        <v>385009167.39736497</v>
      </c>
      <c r="W85" s="279">
        <v>406827577.68952787</v>
      </c>
      <c r="X85" s="279">
        <v>429302459.79596573</v>
      </c>
      <c r="Y85" s="279">
        <v>452453486.45105416</v>
      </c>
      <c r="Z85" s="279">
        <v>476300920.56073594</v>
      </c>
      <c r="AA85" s="279">
        <v>500865632.92162013</v>
      </c>
      <c r="AB85" s="279">
        <v>526169120.463283</v>
      </c>
      <c r="AC85" s="279">
        <v>552233525.01377034</v>
      </c>
      <c r="AD85" s="279">
        <v>579081652.65806222</v>
      </c>
      <c r="AE85" s="279">
        <v>606736993.68949926</v>
      </c>
      <c r="AF85" s="279">
        <v>635223743.08441114</v>
      </c>
      <c r="AG85" s="279">
        <v>664566821.67434716</v>
      </c>
      <c r="AH85" s="279">
        <v>694791897.91126835</v>
      </c>
      <c r="AI85" s="279">
        <v>725925410.29546297</v>
      </c>
      <c r="AJ85" s="279">
        <v>757994590.50106275</v>
      </c>
      <c r="AK85" s="279">
        <v>791027487.12940288</v>
      </c>
      <c r="AL85" s="279">
        <v>825052990.26462317</v>
      </c>
      <c r="AM85" s="279">
        <v>860100856.6571126</v>
      </c>
      <c r="AN85" s="279">
        <v>896201735.7789557</v>
      </c>
      <c r="AO85" s="279">
        <v>933387196.61186194</v>
      </c>
      <c r="AP85" s="279">
        <v>971689755.16757774</v>
      </c>
      <c r="AQ85" s="279">
        <v>1011142902.9500611</v>
      </c>
      <c r="AR85" s="279">
        <v>1051781136.2198992</v>
      </c>
      <c r="AS85" s="279">
        <v>1093639986.1307287</v>
      </c>
      <c r="AT85" s="279">
        <v>1136756049.7725396</v>
      </c>
      <c r="AU85" s="279">
        <v>1181167022.1218615</v>
      </c>
      <c r="AV85" s="279">
        <v>1226911729.003473</v>
      </c>
      <c r="AW85" s="279">
        <v>1274030161.0636363</v>
      </c>
      <c r="AX85" s="279">
        <v>1322563508.6153316</v>
      </c>
      <c r="AY85" s="279">
        <v>1372554197.704299</v>
      </c>
      <c r="AZ85" s="279">
        <v>1424045927.1517203</v>
      </c>
      <c r="BA85" s="279" t="s">
        <v>478</v>
      </c>
      <c r="BB85" s="279" t="s">
        <v>478</v>
      </c>
      <c r="BC85" s="279" t="s">
        <v>478</v>
      </c>
      <c r="BD85" s="279" t="s">
        <v>478</v>
      </c>
      <c r="BE85" s="279" t="s">
        <v>478</v>
      </c>
      <c r="BF85" s="279" t="s">
        <v>478</v>
      </c>
      <c r="BG85" s="279" t="e">
        <v>#VALUE!</v>
      </c>
    </row>
    <row r="86" spans="1:59" x14ac:dyDescent="0.25">
      <c r="A86" s="290" t="s">
        <v>247</v>
      </c>
      <c r="B86" s="291">
        <v>1</v>
      </c>
      <c r="C86" s="291">
        <v>0.88105726872246692</v>
      </c>
      <c r="D86" s="291">
        <v>0.77626191076869333</v>
      </c>
      <c r="E86" s="291">
        <v>0.68393119891514842</v>
      </c>
      <c r="F86" s="291">
        <v>0.60258255411026285</v>
      </c>
      <c r="G86" s="291">
        <v>0.53090973930419638</v>
      </c>
      <c r="H86" s="291">
        <v>0.4677618848495122</v>
      </c>
      <c r="I86" s="291">
        <v>0.41212500867798435</v>
      </c>
      <c r="J86" s="291">
        <v>0.3631057345180479</v>
      </c>
      <c r="K86" s="291">
        <v>0.31991694671193649</v>
      </c>
      <c r="L86" s="291">
        <v>0.28186515128804979</v>
      </c>
      <c r="M86" s="291">
        <v>0.24833934034189409</v>
      </c>
      <c r="N86" s="291">
        <v>0.21880118091796832</v>
      </c>
      <c r="O86" s="291">
        <v>0.19277637085283555</v>
      </c>
      <c r="P86" s="291">
        <v>0.16984702277782865</v>
      </c>
      <c r="Q86" s="291">
        <v>0.14964495398927638</v>
      </c>
      <c r="R86" s="291">
        <v>0.13184577443989109</v>
      </c>
      <c r="S86" s="291">
        <v>0.11616367792060887</v>
      </c>
      <c r="T86" s="291">
        <v>0.102346852793488</v>
      </c>
      <c r="U86" s="291">
        <v>9.0173438584570942E-2</v>
      </c>
      <c r="V86" s="291">
        <v>7.9447963510635183E-2</v>
      </c>
      <c r="W86" s="291">
        <v>6.999820573624245E-2</v>
      </c>
      <c r="X86" s="291">
        <v>6.1672427961447097E-2</v>
      </c>
      <c r="Y86" s="291">
        <v>5.4336940935195678E-2</v>
      </c>
      <c r="Z86" s="291">
        <v>4.7873956771097514E-2</v>
      </c>
      <c r="AA86" s="291">
        <v>4.2179697595680632E-2</v>
      </c>
      <c r="AB86" s="291">
        <v>3.7162729159189986E-2</v>
      </c>
      <c r="AC86" s="291">
        <v>3.2742492651268711E-2</v>
      </c>
      <c r="AD86" s="291">
        <v>2.8848011146492256E-2</v>
      </c>
      <c r="AE86" s="291">
        <v>2.5416749908803746E-2</v>
      </c>
      <c r="AF86" s="291">
        <v>2.239361225445264E-2</v>
      </c>
      <c r="AG86" s="291">
        <v>1.9730054849738013E-2</v>
      </c>
      <c r="AH86" s="291">
        <v>1.7383308237654636E-2</v>
      </c>
      <c r="AI86" s="291">
        <v>1.5315690077228756E-2</v>
      </c>
      <c r="AJ86" s="291">
        <v>1.3494000068042956E-2</v>
      </c>
      <c r="AK86" s="291">
        <v>1.1888986844090711E-2</v>
      </c>
      <c r="AL86" s="291">
        <v>1.0474878276731903E-2</v>
      </c>
      <c r="AM86" s="291">
        <v>9.228967644697713E-3</v>
      </c>
      <c r="AN86" s="291">
        <v>8.1312490261653842E-3</v>
      </c>
      <c r="AO86" s="291">
        <v>7.1640960582954934E-3</v>
      </c>
      <c r="AP86" s="291">
        <v>6.3119789059872195E-3</v>
      </c>
      <c r="AQ86" s="291">
        <v>5.5612148951429243E-3</v>
      </c>
      <c r="AR86" s="291">
        <v>4.8997488062933253E-3</v>
      </c>
      <c r="AS86" s="291">
        <v>4.3169593006989653E-3</v>
      </c>
      <c r="AT86" s="291">
        <v>3.8034883706598811E-3</v>
      </c>
      <c r="AU86" s="291">
        <v>3.3510910754712612E-3</v>
      </c>
      <c r="AV86" s="291">
        <v>2.9525031501949437E-3</v>
      </c>
      <c r="AW86" s="291">
        <v>2.6013243614052368E-3</v>
      </c>
      <c r="AX86" s="291">
        <v>2.2919157369209139E-3</v>
      </c>
      <c r="AY86" s="291">
        <v>2.0193090193135802E-3</v>
      </c>
      <c r="AZ86" s="291">
        <v>1.7791268892630662E-3</v>
      </c>
      <c r="BA86" s="291" t="s">
        <v>478</v>
      </c>
      <c r="BB86" s="291" t="s">
        <v>478</v>
      </c>
      <c r="BC86" s="291" t="s">
        <v>478</v>
      </c>
      <c r="BD86" s="291" t="s">
        <v>478</v>
      </c>
      <c r="BE86" s="291" t="s">
        <v>478</v>
      </c>
      <c r="BF86" s="291" t="s">
        <v>478</v>
      </c>
      <c r="BG86" s="291" t="e">
        <v>#VALUE!</v>
      </c>
    </row>
    <row r="87" spans="1:59" s="227" customFormat="1" ht="14.25" x14ac:dyDescent="0.25">
      <c r="A87" s="292" t="s">
        <v>471</v>
      </c>
      <c r="B87" s="293">
        <v>59698007.76292105</v>
      </c>
      <c r="C87" s="293">
        <v>10663987.912172601</v>
      </c>
      <c r="D87" s="293">
        <v>9679274.1829937957</v>
      </c>
      <c r="E87" s="293">
        <v>8785425.8758831769</v>
      </c>
      <c r="F87" s="293">
        <v>7974066.2172640311</v>
      </c>
      <c r="G87" s="293">
        <v>7237589.6908922335</v>
      </c>
      <c r="H87" s="293">
        <v>6569091.1207228145</v>
      </c>
      <c r="I87" s="293">
        <v>5962301.3337856224</v>
      </c>
      <c r="J87" s="293">
        <v>5411528.6705806311</v>
      </c>
      <c r="K87" s="293">
        <v>4911605.8383037886</v>
      </c>
      <c r="L87" s="293">
        <v>4457841.6958190883</v>
      </c>
      <c r="M87" s="293">
        <v>4036713.2284713318</v>
      </c>
      <c r="N87" s="293">
        <v>3663739.6524434453</v>
      </c>
      <c r="O87" s="293">
        <v>3325210.585615919</v>
      </c>
      <c r="P87" s="293">
        <v>3017947.1098670452</v>
      </c>
      <c r="Q87" s="293">
        <v>2739063.4463037183</v>
      </c>
      <c r="R87" s="293">
        <v>2485939.9357295795</v>
      </c>
      <c r="S87" s="293">
        <v>2256198.5299204597</v>
      </c>
      <c r="T87" s="293">
        <v>2047680.5410988282</v>
      </c>
      <c r="U87" s="293">
        <v>1858426.4227252393</v>
      </c>
      <c r="V87" s="293">
        <v>1686657.4158200163</v>
      </c>
      <c r="W87" s="293">
        <v>1527249.5724685669</v>
      </c>
      <c r="X87" s="293">
        <v>1386080.5476513065</v>
      </c>
      <c r="Y87" s="293">
        <v>1257955.967946681</v>
      </c>
      <c r="Z87" s="293">
        <v>1141671.0296685018</v>
      </c>
      <c r="AA87" s="293">
        <v>1036132.1389069745</v>
      </c>
      <c r="AB87" s="293">
        <v>940346.65429375449</v>
      </c>
      <c r="AC87" s="293">
        <v>853413.57445402618</v>
      </c>
      <c r="AD87" s="293">
        <v>774515.08554497815</v>
      </c>
      <c r="AE87" s="293">
        <v>702908.88663871458</v>
      </c>
      <c r="AF87" s="293">
        <v>637921.2203394213</v>
      </c>
      <c r="AG87" s="293">
        <v>578940.55003961024</v>
      </c>
      <c r="AH87" s="293">
        <v>525411.81673301244</v>
      </c>
      <c r="AI87" s="293">
        <v>476831.22669188736</v>
      </c>
      <c r="AJ87" s="293">
        <v>432741.5198764457</v>
      </c>
      <c r="AK87" s="293">
        <v>392727.67343654361</v>
      </c>
      <c r="AL87" s="293">
        <v>356413.00364599272</v>
      </c>
      <c r="AM87" s="293">
        <v>323455.62495197286</v>
      </c>
      <c r="AN87" s="293">
        <v>293545.23820320051</v>
      </c>
      <c r="AO87" s="293">
        <v>266400.21337892511</v>
      </c>
      <c r="AP87" s="293">
        <v>241764.94164901867</v>
      </c>
      <c r="AQ87" s="293">
        <v>219407.43310822154</v>
      </c>
      <c r="AR87" s="293">
        <v>199117.13495375868</v>
      </c>
      <c r="AS87" s="293">
        <v>180702.95143911766</v>
      </c>
      <c r="AT87" s="293">
        <v>163991.44665025917</v>
      </c>
      <c r="AU87" s="293">
        <v>148825.21309281315</v>
      </c>
      <c r="AV87" s="293">
        <v>135061.39117270277</v>
      </c>
      <c r="AW87" s="293">
        <v>122570.32518932009</v>
      </c>
      <c r="AX87" s="293">
        <v>111234.34301918279</v>
      </c>
      <c r="AY87" s="293">
        <v>100946.64935905246</v>
      </c>
      <c r="AZ87" s="293">
        <v>91610.320434566107</v>
      </c>
      <c r="BA87" s="293" t="s">
        <v>478</v>
      </c>
      <c r="BB87" s="293" t="s">
        <v>478</v>
      </c>
      <c r="BC87" s="293" t="s">
        <v>478</v>
      </c>
      <c r="BD87" s="293" t="s">
        <v>478</v>
      </c>
      <c r="BE87" s="293" t="s">
        <v>478</v>
      </c>
      <c r="BF87" s="293" t="s">
        <v>478</v>
      </c>
      <c r="BG87" s="293" t="e">
        <v>#VALUE!</v>
      </c>
    </row>
    <row r="88" spans="1:59" s="227" customFormat="1" ht="14.25" x14ac:dyDescent="0.25">
      <c r="A88" s="292" t="s">
        <v>472</v>
      </c>
      <c r="B88" s="293">
        <v>59698007.76292105</v>
      </c>
      <c r="C88" s="293">
        <v>70361995.675093651</v>
      </c>
      <c r="D88" s="293">
        <v>80041269.85808745</v>
      </c>
      <c r="E88" s="293">
        <v>88826695.733970627</v>
      </c>
      <c r="F88" s="293">
        <v>96800761.951234654</v>
      </c>
      <c r="G88" s="293">
        <v>104038351.64212689</v>
      </c>
      <c r="H88" s="293">
        <v>110607442.7628497</v>
      </c>
      <c r="I88" s="293">
        <v>116569744.09663533</v>
      </c>
      <c r="J88" s="293">
        <v>121981272.76721595</v>
      </c>
      <c r="K88" s="293">
        <v>126892878.60551974</v>
      </c>
      <c r="L88" s="293">
        <v>131350720.30133884</v>
      </c>
      <c r="M88" s="293">
        <v>135387433.52981016</v>
      </c>
      <c r="N88" s="293">
        <v>139051173.1822536</v>
      </c>
      <c r="O88" s="293">
        <v>142376383.76786953</v>
      </c>
      <c r="P88" s="293">
        <v>145394330.87773657</v>
      </c>
      <c r="Q88" s="293">
        <v>148133394.32404029</v>
      </c>
      <c r="R88" s="293">
        <v>150619334.25976989</v>
      </c>
      <c r="S88" s="293">
        <v>152875532.78969035</v>
      </c>
      <c r="T88" s="293">
        <v>154923213.33078918</v>
      </c>
      <c r="U88" s="293">
        <v>156781639.75351441</v>
      </c>
      <c r="V88" s="293">
        <v>158468297.16933441</v>
      </c>
      <c r="W88" s="293">
        <v>159995546.74180299</v>
      </c>
      <c r="X88" s="293">
        <v>161381627.28945431</v>
      </c>
      <c r="Y88" s="293">
        <v>162639583.25740099</v>
      </c>
      <c r="Z88" s="293">
        <v>163781254.2870695</v>
      </c>
      <c r="AA88" s="293">
        <v>164817386.42597649</v>
      </c>
      <c r="AB88" s="293">
        <v>165757733.08027023</v>
      </c>
      <c r="AC88" s="293">
        <v>166611146.65472427</v>
      </c>
      <c r="AD88" s="293">
        <v>167385661.74026924</v>
      </c>
      <c r="AE88" s="293">
        <v>168088570.62690794</v>
      </c>
      <c r="AF88" s="293">
        <v>168726491.84724736</v>
      </c>
      <c r="AG88" s="293">
        <v>169305432.39728698</v>
      </c>
      <c r="AH88" s="293">
        <v>169830844.21401998</v>
      </c>
      <c r="AI88" s="293">
        <v>170307675.44071189</v>
      </c>
      <c r="AJ88" s="293">
        <v>170740416.96058834</v>
      </c>
      <c r="AK88" s="293">
        <v>171133144.63402489</v>
      </c>
      <c r="AL88" s="293">
        <v>171489557.63767087</v>
      </c>
      <c r="AM88" s="293">
        <v>171813013.26262283</v>
      </c>
      <c r="AN88" s="293">
        <v>172106558.50082603</v>
      </c>
      <c r="AO88" s="293">
        <v>172372958.71420497</v>
      </c>
      <c r="AP88" s="293">
        <v>172614723.65585399</v>
      </c>
      <c r="AQ88" s="293">
        <v>172834131.0889622</v>
      </c>
      <c r="AR88" s="293">
        <v>173033248.22391596</v>
      </c>
      <c r="AS88" s="293">
        <v>173213951.17535508</v>
      </c>
      <c r="AT88" s="293">
        <v>173377942.62200534</v>
      </c>
      <c r="AU88" s="293">
        <v>173526767.83509815</v>
      </c>
      <c r="AV88" s="293">
        <v>173661829.22627085</v>
      </c>
      <c r="AW88" s="293">
        <v>173784399.55146018</v>
      </c>
      <c r="AX88" s="293">
        <v>173895633.89447936</v>
      </c>
      <c r="AY88" s="293">
        <v>173996580.54383841</v>
      </c>
      <c r="AZ88" s="293">
        <v>174088190.86427298</v>
      </c>
      <c r="BA88" s="293">
        <v>174088190.86427298</v>
      </c>
      <c r="BB88" s="293">
        <v>174088190.86427298</v>
      </c>
      <c r="BC88" s="293">
        <v>174088190.86427298</v>
      </c>
      <c r="BD88" s="293">
        <v>174088190.86427298</v>
      </c>
      <c r="BE88" s="293">
        <v>174088190.86427298</v>
      </c>
      <c r="BF88" s="293">
        <v>174088190.86427298</v>
      </c>
      <c r="BG88" s="293" t="e">
        <f>SUM($B$87:BG87)</f>
        <v>#VALUE!</v>
      </c>
    </row>
    <row r="89" spans="1:59" s="227" customFormat="1" ht="14.25" x14ac:dyDescent="0.25">
      <c r="A89" s="292" t="s">
        <v>473</v>
      </c>
      <c r="B89" s="294">
        <v>0</v>
      </c>
      <c r="C89" s="294">
        <v>0</v>
      </c>
      <c r="D89" s="294">
        <v>0</v>
      </c>
      <c r="E89" s="294">
        <v>0</v>
      </c>
      <c r="F89" s="294">
        <v>0</v>
      </c>
      <c r="G89" s="294">
        <v>0</v>
      </c>
      <c r="H89" s="294">
        <v>0</v>
      </c>
      <c r="I89" s="294">
        <v>0</v>
      </c>
      <c r="J89" s="294">
        <v>0</v>
      </c>
      <c r="K89" s="294">
        <v>0</v>
      </c>
      <c r="L89" s="294">
        <v>0</v>
      </c>
      <c r="M89" s="294">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t="s">
        <v>478</v>
      </c>
      <c r="BB89" s="294" t="s">
        <v>478</v>
      </c>
      <c r="BC89" s="294" t="s">
        <v>478</v>
      </c>
      <c r="BD89" s="294" t="s">
        <v>478</v>
      </c>
      <c r="BE89" s="294" t="s">
        <v>478</v>
      </c>
      <c r="BF89" s="294" t="s">
        <v>478</v>
      </c>
      <c r="BG89" s="294" t="e">
        <v>#VALUE!</v>
      </c>
    </row>
    <row r="90" spans="1:59" s="227" customFormat="1" ht="14.25" x14ac:dyDescent="0.25">
      <c r="A90" s="292" t="s">
        <v>474</v>
      </c>
      <c r="B90" s="295">
        <v>0</v>
      </c>
      <c r="C90" s="295">
        <v>0</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c r="AZ90" s="295">
        <v>0</v>
      </c>
      <c r="BA90" s="295" t="s">
        <v>478</v>
      </c>
      <c r="BB90" s="295" t="s">
        <v>478</v>
      </c>
      <c r="BC90" s="295" t="s">
        <v>478</v>
      </c>
      <c r="BD90" s="295" t="s">
        <v>478</v>
      </c>
      <c r="BE90" s="295" t="s">
        <v>478</v>
      </c>
      <c r="BF90" s="295" t="s">
        <v>478</v>
      </c>
      <c r="BG90" s="295" t="e">
        <v>#VALUE!</v>
      </c>
    </row>
    <row r="91" spans="1:59" s="227" customFormat="1" ht="15" thickBot="1" x14ac:dyDescent="0.3">
      <c r="A91" s="296" t="s">
        <v>475</v>
      </c>
      <c r="B91" s="297">
        <v>0</v>
      </c>
      <c r="C91" s="297">
        <v>0</v>
      </c>
      <c r="D91" s="297">
        <v>0</v>
      </c>
      <c r="E91" s="297">
        <v>0</v>
      </c>
      <c r="F91" s="297">
        <v>0</v>
      </c>
      <c r="G91" s="297">
        <v>0</v>
      </c>
      <c r="H91" s="297">
        <v>0</v>
      </c>
      <c r="I91" s="297">
        <v>0</v>
      </c>
      <c r="J91" s="297">
        <v>0</v>
      </c>
      <c r="K91" s="297">
        <v>0</v>
      </c>
      <c r="L91" s="297">
        <v>0</v>
      </c>
      <c r="M91" s="297">
        <v>0</v>
      </c>
      <c r="N91" s="297">
        <v>0</v>
      </c>
      <c r="O91" s="297">
        <v>0</v>
      </c>
      <c r="P91" s="297">
        <v>0</v>
      </c>
      <c r="Q91" s="297">
        <v>0</v>
      </c>
      <c r="R91" s="297">
        <v>0</v>
      </c>
      <c r="S91" s="297">
        <v>0</v>
      </c>
      <c r="T91" s="297">
        <v>0</v>
      </c>
      <c r="U91" s="297">
        <v>0</v>
      </c>
      <c r="V91" s="297">
        <v>0</v>
      </c>
      <c r="W91" s="297">
        <v>0</v>
      </c>
      <c r="X91" s="297">
        <v>0</v>
      </c>
      <c r="Y91" s="297">
        <v>0</v>
      </c>
      <c r="Z91" s="297">
        <v>0</v>
      </c>
      <c r="AA91" s="297">
        <v>0</v>
      </c>
      <c r="AB91" s="297">
        <v>0</v>
      </c>
      <c r="AC91" s="297">
        <v>0</v>
      </c>
      <c r="AD91" s="297">
        <v>0</v>
      </c>
      <c r="AE91" s="297">
        <v>0</v>
      </c>
      <c r="AF91" s="297">
        <v>0</v>
      </c>
      <c r="AG91" s="297">
        <v>0</v>
      </c>
      <c r="AH91" s="297">
        <v>0</v>
      </c>
      <c r="AI91" s="297">
        <v>0</v>
      </c>
      <c r="AJ91" s="297">
        <v>0</v>
      </c>
      <c r="AK91" s="297">
        <v>0</v>
      </c>
      <c r="AL91" s="297">
        <v>0</v>
      </c>
      <c r="AM91" s="297">
        <v>0</v>
      </c>
      <c r="AN91" s="297">
        <v>0</v>
      </c>
      <c r="AO91" s="297">
        <v>0</v>
      </c>
      <c r="AP91" s="297">
        <v>0</v>
      </c>
      <c r="AQ91" s="297">
        <v>0</v>
      </c>
      <c r="AR91" s="297">
        <v>0</v>
      </c>
      <c r="AS91" s="297">
        <v>0</v>
      </c>
      <c r="AT91" s="297">
        <v>0</v>
      </c>
      <c r="AU91" s="297">
        <v>0</v>
      </c>
      <c r="AV91" s="297">
        <v>0</v>
      </c>
      <c r="AW91" s="297">
        <v>0</v>
      </c>
      <c r="AX91" s="297">
        <v>0</v>
      </c>
      <c r="AY91" s="297">
        <v>0</v>
      </c>
      <c r="AZ91" s="297">
        <v>0</v>
      </c>
      <c r="BA91" s="297" t="s">
        <v>478</v>
      </c>
      <c r="BB91" s="297" t="s">
        <v>478</v>
      </c>
      <c r="BC91" s="297" t="s">
        <v>478</v>
      </c>
      <c r="BD91" s="297" t="s">
        <v>478</v>
      </c>
      <c r="BE91" s="297" t="s">
        <v>478</v>
      </c>
      <c r="BF91" s="297" t="s">
        <v>478</v>
      </c>
      <c r="BG91" s="297" t="e">
        <v>#VALUE!</v>
      </c>
    </row>
    <row r="92" spans="1:59" x14ac:dyDescent="0.25">
      <c r="C92" s="233"/>
      <c r="D92" s="233"/>
      <c r="E92" s="233"/>
      <c r="F92" s="233"/>
      <c r="G92" s="233"/>
      <c r="H92" s="233"/>
      <c r="I92" s="233"/>
      <c r="J92" s="233"/>
    </row>
    <row r="93" spans="1:59" x14ac:dyDescent="0.25">
      <c r="A93" s="410"/>
      <c r="B93" s="410"/>
      <c r="C93" s="410"/>
      <c r="D93" s="410"/>
      <c r="E93" s="410"/>
      <c r="F93" s="410"/>
      <c r="G93" s="410"/>
      <c r="H93" s="410"/>
      <c r="I93" s="410"/>
      <c r="J93" s="410"/>
      <c r="K93" s="410"/>
    </row>
    <row r="95" spans="1:59" x14ac:dyDescent="0.25">
      <c r="C95" s="233"/>
    </row>
    <row r="97" spans="2:59" x14ac:dyDescent="0.25">
      <c r="C97" s="225" t="s">
        <v>461</v>
      </c>
      <c r="AZ97" s="234"/>
      <c r="BA97" s="234"/>
      <c r="BB97" s="234"/>
      <c r="BC97" s="234"/>
      <c r="BD97" s="234"/>
      <c r="BE97" s="234"/>
      <c r="BF97" s="234"/>
      <c r="BG97" s="234"/>
    </row>
    <row r="98" spans="2:59" ht="27.75" x14ac:dyDescent="0.25">
      <c r="B98" s="226"/>
    </row>
    <row r="99" spans="2:59" ht="27.75" x14ac:dyDescent="0.25">
      <c r="B99" s="226"/>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C25" sqref="C25:D39"/>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68" t="str">
        <f>'1. паспорт местоположение'!A5:C5</f>
        <v>Год раскрытия информации: 2026 год</v>
      </c>
      <c r="B5" s="368"/>
      <c r="C5" s="368"/>
      <c r="D5" s="368"/>
      <c r="E5" s="368"/>
      <c r="F5" s="368"/>
      <c r="G5" s="368"/>
      <c r="H5" s="368"/>
      <c r="I5" s="368"/>
      <c r="J5" s="368"/>
      <c r="K5" s="368"/>
      <c r="L5" s="36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2" t="str">
        <f>'1. паспорт местоположение'!A12:C12</f>
        <v>O_NS3300.KL.0060</v>
      </c>
      <c r="B12" s="372"/>
      <c r="C12" s="372"/>
      <c r="D12" s="372"/>
      <c r="E12" s="372"/>
      <c r="F12" s="372"/>
      <c r="G12" s="372"/>
      <c r="H12" s="372"/>
      <c r="I12" s="372"/>
      <c r="J12" s="372"/>
      <c r="K12" s="372"/>
      <c r="L12" s="372"/>
    </row>
    <row r="13" spans="1:44" x14ac:dyDescent="0.25">
      <c r="A13" s="371" t="s">
        <v>6</v>
      </c>
      <c r="B13" s="371"/>
      <c r="C13" s="371"/>
      <c r="D13" s="371"/>
      <c r="E13" s="371"/>
      <c r="F13" s="371"/>
      <c r="G13" s="371"/>
      <c r="H13" s="371"/>
      <c r="I13" s="371"/>
      <c r="J13" s="371"/>
      <c r="K13" s="371"/>
      <c r="L13" s="371"/>
    </row>
    <row r="14" spans="1:44" ht="18.75" x14ac:dyDescent="0.25">
      <c r="A14" s="373"/>
      <c r="B14" s="373"/>
      <c r="C14" s="373"/>
      <c r="D14" s="373"/>
      <c r="E14" s="373"/>
      <c r="F14" s="373"/>
      <c r="G14" s="373"/>
      <c r="H14" s="373"/>
      <c r="I14" s="373"/>
      <c r="J14" s="373"/>
      <c r="K14" s="373"/>
      <c r="L14" s="373"/>
    </row>
    <row r="15" spans="1:44" ht="44.25" customHeight="1" x14ac:dyDescent="0.25">
      <c r="A15" s="426"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426"/>
      <c r="C15" s="426"/>
      <c r="D15" s="426"/>
      <c r="E15" s="426"/>
      <c r="F15" s="426"/>
      <c r="G15" s="426"/>
      <c r="H15" s="426"/>
      <c r="I15" s="426"/>
      <c r="J15" s="426"/>
      <c r="K15" s="426"/>
      <c r="L15" s="426"/>
    </row>
    <row r="16" spans="1:44" x14ac:dyDescent="0.25">
      <c r="A16" s="371" t="s">
        <v>5</v>
      </c>
      <c r="B16" s="371"/>
      <c r="C16" s="371"/>
      <c r="D16" s="371"/>
      <c r="E16" s="371"/>
      <c r="F16" s="371"/>
      <c r="G16" s="371"/>
      <c r="H16" s="371"/>
      <c r="I16" s="371"/>
      <c r="J16" s="371"/>
      <c r="K16" s="371"/>
      <c r="L16" s="371"/>
    </row>
    <row r="17" spans="1:12" ht="15.75" customHeight="1" x14ac:dyDescent="0.25">
      <c r="L17" s="152"/>
    </row>
    <row r="18" spans="1:12" x14ac:dyDescent="0.25">
      <c r="K18" s="153"/>
    </row>
    <row r="19" spans="1:12" ht="15.75" customHeight="1" x14ac:dyDescent="0.25">
      <c r="A19" s="425" t="s">
        <v>393</v>
      </c>
      <c r="B19" s="425"/>
      <c r="C19" s="425"/>
      <c r="D19" s="425"/>
      <c r="E19" s="425"/>
      <c r="F19" s="425"/>
      <c r="G19" s="425"/>
      <c r="H19" s="425"/>
      <c r="I19" s="425"/>
      <c r="J19" s="425"/>
      <c r="K19" s="425"/>
      <c r="L19" s="425"/>
    </row>
    <row r="20" spans="1:12" x14ac:dyDescent="0.25">
      <c r="A20" s="154"/>
      <c r="B20" s="154"/>
      <c r="C20" s="155"/>
      <c r="D20" s="155"/>
      <c r="E20" s="155"/>
      <c r="F20" s="155"/>
      <c r="G20" s="155"/>
      <c r="H20" s="155"/>
      <c r="I20" s="155"/>
      <c r="J20" s="155"/>
      <c r="K20" s="155"/>
      <c r="L20" s="155"/>
    </row>
    <row r="21" spans="1:12" ht="28.5" customHeight="1" x14ac:dyDescent="0.25">
      <c r="A21" s="415" t="s">
        <v>217</v>
      </c>
      <c r="B21" s="415" t="s">
        <v>216</v>
      </c>
      <c r="C21" s="421" t="s">
        <v>327</v>
      </c>
      <c r="D21" s="421"/>
      <c r="E21" s="421"/>
      <c r="F21" s="421"/>
      <c r="G21" s="421"/>
      <c r="H21" s="421"/>
      <c r="I21" s="416" t="s">
        <v>215</v>
      </c>
      <c r="J21" s="418" t="s">
        <v>329</v>
      </c>
      <c r="K21" s="415" t="s">
        <v>214</v>
      </c>
      <c r="L21" s="417" t="s">
        <v>328</v>
      </c>
    </row>
    <row r="22" spans="1:12" ht="58.5" customHeight="1" x14ac:dyDescent="0.25">
      <c r="A22" s="415"/>
      <c r="B22" s="415"/>
      <c r="C22" s="422" t="s">
        <v>1</v>
      </c>
      <c r="D22" s="422"/>
      <c r="E22" s="156"/>
      <c r="F22" s="157"/>
      <c r="G22" s="423" t="s">
        <v>0</v>
      </c>
      <c r="H22" s="424"/>
      <c r="I22" s="416"/>
      <c r="J22" s="419"/>
      <c r="K22" s="415"/>
      <c r="L22" s="417"/>
    </row>
    <row r="23" spans="1:12" ht="47.25" x14ac:dyDescent="0.25">
      <c r="A23" s="415"/>
      <c r="B23" s="415"/>
      <c r="C23" s="158" t="s">
        <v>213</v>
      </c>
      <c r="D23" s="158" t="s">
        <v>212</v>
      </c>
      <c r="E23" s="158" t="s">
        <v>213</v>
      </c>
      <c r="F23" s="158" t="s">
        <v>212</v>
      </c>
      <c r="G23" s="158" t="s">
        <v>213</v>
      </c>
      <c r="H23" s="158" t="s">
        <v>212</v>
      </c>
      <c r="I23" s="416"/>
      <c r="J23" s="420"/>
      <c r="K23" s="415"/>
      <c r="L23" s="417"/>
    </row>
    <row r="24" spans="1:12" x14ac:dyDescent="0.25">
      <c r="A24" s="159">
        <v>1</v>
      </c>
      <c r="B24" s="159">
        <v>2</v>
      </c>
      <c r="C24" s="158">
        <v>3</v>
      </c>
      <c r="D24" s="189">
        <v>4</v>
      </c>
      <c r="E24" s="189">
        <v>5</v>
      </c>
      <c r="F24" s="189">
        <v>6</v>
      </c>
      <c r="G24" s="189">
        <v>7</v>
      </c>
      <c r="H24" s="189">
        <v>8</v>
      </c>
      <c r="I24" s="189">
        <v>9</v>
      </c>
      <c r="J24" s="158">
        <v>10</v>
      </c>
      <c r="K24" s="158">
        <v>11</v>
      </c>
      <c r="L24" s="158">
        <v>12</v>
      </c>
    </row>
    <row r="25" spans="1:12" x14ac:dyDescent="0.25">
      <c r="A25" s="221">
        <v>1</v>
      </c>
      <c r="B25" s="160" t="s">
        <v>211</v>
      </c>
      <c r="C25" s="190"/>
      <c r="D25" s="190"/>
      <c r="E25" s="190"/>
      <c r="F25" s="190"/>
      <c r="G25" s="190"/>
      <c r="H25" s="190"/>
      <c r="I25" s="190"/>
      <c r="J25" s="161"/>
      <c r="K25" s="78"/>
      <c r="L25" s="144"/>
    </row>
    <row r="26" spans="1:12" ht="21.75" customHeight="1" x14ac:dyDescent="0.25">
      <c r="A26" s="221" t="s">
        <v>210</v>
      </c>
      <c r="B26" s="162" t="s">
        <v>334</v>
      </c>
      <c r="C26" s="210">
        <f>D26-30</f>
        <v>45074</v>
      </c>
      <c r="D26" s="210">
        <v>45104</v>
      </c>
      <c r="E26" s="199"/>
      <c r="F26" s="199"/>
      <c r="G26" s="210">
        <f>H26-30</f>
        <v>45074</v>
      </c>
      <c r="H26" s="210">
        <v>45104</v>
      </c>
      <c r="I26" s="211">
        <v>1</v>
      </c>
      <c r="J26" s="212">
        <v>1</v>
      </c>
      <c r="K26" s="78"/>
      <c r="L26" s="78"/>
    </row>
    <row r="27" spans="1:12" s="163" customFormat="1" ht="39" customHeight="1" x14ac:dyDescent="0.25">
      <c r="A27" s="221" t="s">
        <v>209</v>
      </c>
      <c r="B27" s="162" t="s">
        <v>336</v>
      </c>
      <c r="C27" s="210" t="s">
        <v>427</v>
      </c>
      <c r="D27" s="210" t="s">
        <v>427</v>
      </c>
      <c r="E27" s="210" t="s">
        <v>427</v>
      </c>
      <c r="F27" s="210" t="s">
        <v>427</v>
      </c>
      <c r="G27" s="210" t="s">
        <v>427</v>
      </c>
      <c r="H27" s="210" t="s">
        <v>427</v>
      </c>
      <c r="I27" s="200"/>
      <c r="J27" s="201"/>
      <c r="K27" s="78"/>
      <c r="L27" s="78"/>
    </row>
    <row r="28" spans="1:12" s="163" customFormat="1" ht="70.5" customHeight="1" x14ac:dyDescent="0.25">
      <c r="A28" s="221" t="s">
        <v>335</v>
      </c>
      <c r="B28" s="162" t="s">
        <v>340</v>
      </c>
      <c r="C28" s="210" t="s">
        <v>427</v>
      </c>
      <c r="D28" s="210" t="s">
        <v>427</v>
      </c>
      <c r="E28" s="199"/>
      <c r="F28" s="199"/>
      <c r="G28" s="210" t="s">
        <v>427</v>
      </c>
      <c r="H28" s="210" t="s">
        <v>427</v>
      </c>
      <c r="I28" s="200"/>
      <c r="J28" s="201"/>
      <c r="K28" s="78"/>
      <c r="L28" s="78"/>
    </row>
    <row r="29" spans="1:12" s="163" customFormat="1" ht="54" customHeight="1" x14ac:dyDescent="0.25">
      <c r="A29" s="221" t="s">
        <v>208</v>
      </c>
      <c r="B29" s="162" t="s">
        <v>339</v>
      </c>
      <c r="C29" s="210" t="s">
        <v>427</v>
      </c>
      <c r="D29" s="210" t="s">
        <v>427</v>
      </c>
      <c r="E29" s="198"/>
      <c r="F29" s="199"/>
      <c r="G29" s="210" t="s">
        <v>427</v>
      </c>
      <c r="H29" s="210" t="s">
        <v>427</v>
      </c>
      <c r="I29" s="200"/>
      <c r="J29" s="201"/>
      <c r="K29" s="78"/>
      <c r="L29" s="78"/>
    </row>
    <row r="30" spans="1:12" s="163" customFormat="1" ht="57" customHeight="1" x14ac:dyDescent="0.25">
      <c r="A30" s="221" t="s">
        <v>207</v>
      </c>
      <c r="B30" s="162" t="s">
        <v>341</v>
      </c>
      <c r="C30" s="210" t="s">
        <v>427</v>
      </c>
      <c r="D30" s="210" t="s">
        <v>427</v>
      </c>
      <c r="E30" s="199"/>
      <c r="F30" s="199"/>
      <c r="G30" s="210" t="s">
        <v>427</v>
      </c>
      <c r="H30" s="210" t="s">
        <v>427</v>
      </c>
      <c r="I30" s="200"/>
      <c r="J30" s="201"/>
      <c r="K30" s="78"/>
      <c r="L30" s="78"/>
    </row>
    <row r="31" spans="1:12" s="163" customFormat="1" ht="37.5" customHeight="1" x14ac:dyDescent="0.25">
      <c r="A31" s="221" t="s">
        <v>206</v>
      </c>
      <c r="B31" s="164" t="s">
        <v>337</v>
      </c>
      <c r="C31" s="214">
        <v>45717</v>
      </c>
      <c r="D31" s="214">
        <f>C31+100</f>
        <v>45817</v>
      </c>
      <c r="E31" s="199"/>
      <c r="F31" s="199"/>
      <c r="G31" s="214">
        <v>45717</v>
      </c>
      <c r="H31" s="214">
        <f>G31+100</f>
        <v>45817</v>
      </c>
      <c r="I31" s="211">
        <v>1</v>
      </c>
      <c r="J31" s="212">
        <v>1</v>
      </c>
      <c r="K31" s="78"/>
      <c r="L31" s="78"/>
    </row>
    <row r="32" spans="1:12" s="163" customFormat="1" ht="31.5" x14ac:dyDescent="0.25">
      <c r="A32" s="221" t="s">
        <v>204</v>
      </c>
      <c r="B32" s="164" t="s">
        <v>342</v>
      </c>
      <c r="C32" s="214">
        <f>D31+35</f>
        <v>45852</v>
      </c>
      <c r="D32" s="214">
        <f>C32+45</f>
        <v>45897</v>
      </c>
      <c r="E32" s="199"/>
      <c r="F32" s="199"/>
      <c r="G32" s="214">
        <f>H31+35</f>
        <v>45852</v>
      </c>
      <c r="H32" s="214">
        <f>G32+45</f>
        <v>45897</v>
      </c>
      <c r="I32" s="211">
        <v>1</v>
      </c>
      <c r="J32" s="212">
        <v>1</v>
      </c>
      <c r="K32" s="78"/>
      <c r="L32" s="78"/>
    </row>
    <row r="33" spans="1:12" s="163" customFormat="1" ht="37.5" customHeight="1" x14ac:dyDescent="0.25">
      <c r="A33" s="221" t="s">
        <v>353</v>
      </c>
      <c r="B33" s="164" t="s">
        <v>280</v>
      </c>
      <c r="C33" s="213">
        <f>D32</f>
        <v>45897</v>
      </c>
      <c r="D33" s="213">
        <f>C33+60</f>
        <v>45957</v>
      </c>
      <c r="E33" s="199"/>
      <c r="F33" s="199"/>
      <c r="G33" s="213">
        <f>H32</f>
        <v>45897</v>
      </c>
      <c r="H33" s="213">
        <f>G33+60</f>
        <v>45957</v>
      </c>
      <c r="I33" s="211">
        <v>1</v>
      </c>
      <c r="J33" s="212">
        <v>1</v>
      </c>
      <c r="K33" s="78"/>
      <c r="L33" s="78"/>
    </row>
    <row r="34" spans="1:12" s="163" customFormat="1" ht="47.25" customHeight="1" x14ac:dyDescent="0.25">
      <c r="A34" s="221" t="s">
        <v>354</v>
      </c>
      <c r="B34" s="164" t="s">
        <v>346</v>
      </c>
      <c r="C34" s="210" t="s">
        <v>427</v>
      </c>
      <c r="D34" s="210" t="s">
        <v>427</v>
      </c>
      <c r="E34" s="202"/>
      <c r="F34" s="202"/>
      <c r="G34" s="210" t="s">
        <v>427</v>
      </c>
      <c r="H34" s="210" t="s">
        <v>427</v>
      </c>
      <c r="I34" s="200"/>
      <c r="J34" s="201"/>
      <c r="K34" s="165"/>
      <c r="L34" s="78"/>
    </row>
    <row r="35" spans="1:12" s="163" customFormat="1" ht="49.5" customHeight="1" x14ac:dyDescent="0.25">
      <c r="A35" s="221" t="s">
        <v>355</v>
      </c>
      <c r="B35" s="164" t="s">
        <v>205</v>
      </c>
      <c r="C35" s="213">
        <f>D33</f>
        <v>45957</v>
      </c>
      <c r="D35" s="75">
        <f>C35+30</f>
        <v>45987</v>
      </c>
      <c r="E35" s="200"/>
      <c r="F35" s="200"/>
      <c r="G35" s="213">
        <f>H33</f>
        <v>45957</v>
      </c>
      <c r="H35" s="75">
        <f>G35+30</f>
        <v>45987</v>
      </c>
      <c r="I35" s="211">
        <v>1</v>
      </c>
      <c r="J35" s="212">
        <v>1</v>
      </c>
      <c r="K35" s="165"/>
      <c r="L35" s="78"/>
    </row>
    <row r="36" spans="1:12" ht="37.5" customHeight="1" x14ac:dyDescent="0.25">
      <c r="A36" s="221" t="s">
        <v>356</v>
      </c>
      <c r="B36" s="164" t="s">
        <v>338</v>
      </c>
      <c r="C36" s="210" t="s">
        <v>427</v>
      </c>
      <c r="D36" s="210" t="s">
        <v>427</v>
      </c>
      <c r="E36" s="203"/>
      <c r="F36" s="204"/>
      <c r="G36" s="210" t="s">
        <v>427</v>
      </c>
      <c r="H36" s="210" t="s">
        <v>427</v>
      </c>
      <c r="I36" s="205"/>
      <c r="J36" s="206"/>
      <c r="K36" s="78"/>
      <c r="L36" s="78"/>
    </row>
    <row r="37" spans="1:12" ht="41.25" customHeight="1" x14ac:dyDescent="0.25">
      <c r="A37" s="221" t="s">
        <v>357</v>
      </c>
      <c r="B37" s="164" t="s">
        <v>203</v>
      </c>
      <c r="C37" s="213">
        <f>D35</f>
        <v>45987</v>
      </c>
      <c r="D37" s="75">
        <f>C37+30</f>
        <v>46017</v>
      </c>
      <c r="E37" s="203"/>
      <c r="F37" s="204"/>
      <c r="G37" s="213">
        <f>H35</f>
        <v>45987</v>
      </c>
      <c r="H37" s="75">
        <f>G37+30</f>
        <v>46017</v>
      </c>
      <c r="I37" s="211">
        <v>1</v>
      </c>
      <c r="J37" s="212">
        <v>1</v>
      </c>
      <c r="K37" s="78"/>
      <c r="L37" s="78"/>
    </row>
    <row r="38" spans="1:12" x14ac:dyDescent="0.25">
      <c r="A38" s="221" t="s">
        <v>477</v>
      </c>
      <c r="B38" s="160" t="s">
        <v>202</v>
      </c>
      <c r="C38" s="215"/>
      <c r="D38" s="216"/>
      <c r="E38" s="207"/>
      <c r="F38" s="207"/>
      <c r="G38" s="215"/>
      <c r="H38" s="216"/>
      <c r="I38" s="208"/>
      <c r="J38" s="209"/>
      <c r="K38" s="78"/>
      <c r="L38" s="78"/>
    </row>
    <row r="39" spans="1:12" ht="71.25" customHeight="1" x14ac:dyDescent="0.25">
      <c r="A39" s="221">
        <v>2</v>
      </c>
      <c r="B39" s="164" t="s">
        <v>343</v>
      </c>
      <c r="C39" s="75" t="s">
        <v>435</v>
      </c>
      <c r="D39" s="75" t="s">
        <v>435</v>
      </c>
      <c r="E39" s="207"/>
      <c r="F39" s="207"/>
      <c r="G39" s="214">
        <v>45717</v>
      </c>
      <c r="H39" s="214">
        <f>G39+100</f>
        <v>45817</v>
      </c>
      <c r="I39" s="211">
        <v>1</v>
      </c>
      <c r="J39" s="212">
        <v>1</v>
      </c>
      <c r="K39" s="78"/>
      <c r="L39" s="78"/>
    </row>
    <row r="40" spans="1:12" ht="33.75" customHeight="1" x14ac:dyDescent="0.25">
      <c r="A40" s="221" t="s">
        <v>201</v>
      </c>
      <c r="B40" s="164" t="s">
        <v>345</v>
      </c>
      <c r="C40" s="75" t="s">
        <v>435</v>
      </c>
      <c r="D40" s="75" t="s">
        <v>435</v>
      </c>
      <c r="E40" s="207"/>
      <c r="F40" s="207"/>
      <c r="G40" s="75">
        <v>45870</v>
      </c>
      <c r="H40" s="75">
        <v>45930</v>
      </c>
      <c r="I40" s="211">
        <v>1</v>
      </c>
      <c r="J40" s="212">
        <v>1</v>
      </c>
      <c r="K40" s="78"/>
      <c r="L40" s="78"/>
    </row>
    <row r="41" spans="1:12" ht="63" customHeight="1" x14ac:dyDescent="0.25">
      <c r="A41" s="221" t="s">
        <v>200</v>
      </c>
      <c r="B41" s="160" t="s">
        <v>424</v>
      </c>
      <c r="C41" s="215"/>
      <c r="D41" s="216"/>
      <c r="E41" s="207"/>
      <c r="F41" s="207"/>
      <c r="G41" s="215"/>
      <c r="H41" s="216"/>
      <c r="I41" s="208"/>
      <c r="J41" s="209"/>
      <c r="K41" s="78"/>
      <c r="L41" s="78"/>
    </row>
    <row r="42" spans="1:12" ht="58.5" customHeight="1" x14ac:dyDescent="0.25">
      <c r="A42" s="221">
        <v>3</v>
      </c>
      <c r="B42" s="164" t="s">
        <v>344</v>
      </c>
      <c r="C42" s="75" t="s">
        <v>435</v>
      </c>
      <c r="D42" s="75" t="s">
        <v>435</v>
      </c>
      <c r="E42" s="207"/>
      <c r="F42" s="207"/>
      <c r="G42" s="75">
        <v>45901</v>
      </c>
      <c r="H42" s="75">
        <v>45945</v>
      </c>
      <c r="I42" s="211">
        <v>1</v>
      </c>
      <c r="J42" s="212">
        <v>1</v>
      </c>
      <c r="K42" s="78"/>
      <c r="L42" s="78"/>
    </row>
    <row r="43" spans="1:12" ht="34.5" customHeight="1" x14ac:dyDescent="0.25">
      <c r="A43" s="221" t="s">
        <v>199</v>
      </c>
      <c r="B43" s="164" t="s">
        <v>197</v>
      </c>
      <c r="C43" s="75" t="s">
        <v>435</v>
      </c>
      <c r="D43" s="75" t="s">
        <v>435</v>
      </c>
      <c r="E43" s="207"/>
      <c r="F43" s="207"/>
      <c r="G43" s="75">
        <v>45931</v>
      </c>
      <c r="H43" s="75">
        <v>45960</v>
      </c>
      <c r="I43" s="211">
        <v>1</v>
      </c>
      <c r="J43" s="212">
        <v>1</v>
      </c>
      <c r="K43" s="78"/>
      <c r="L43" s="78"/>
    </row>
    <row r="44" spans="1:12" ht="24.75" customHeight="1" x14ac:dyDescent="0.25">
      <c r="A44" s="221" t="s">
        <v>198</v>
      </c>
      <c r="B44" s="164" t="s">
        <v>195</v>
      </c>
      <c r="C44" s="75" t="s">
        <v>435</v>
      </c>
      <c r="D44" s="75" t="s">
        <v>435</v>
      </c>
      <c r="E44" s="207"/>
      <c r="F44" s="207"/>
      <c r="G44" s="75">
        <v>45960</v>
      </c>
      <c r="H44" s="75">
        <v>45992</v>
      </c>
      <c r="I44" s="211">
        <v>1</v>
      </c>
      <c r="J44" s="212">
        <v>1</v>
      </c>
      <c r="K44" s="78"/>
      <c r="L44" s="78"/>
    </row>
    <row r="45" spans="1:12" ht="90.75" customHeight="1" x14ac:dyDescent="0.25">
      <c r="A45" s="221" t="s">
        <v>196</v>
      </c>
      <c r="B45" s="164" t="s">
        <v>349</v>
      </c>
      <c r="C45" s="75" t="s">
        <v>435</v>
      </c>
      <c r="D45" s="75" t="s">
        <v>435</v>
      </c>
      <c r="E45" s="207"/>
      <c r="F45" s="207"/>
      <c r="G45" s="75" t="s">
        <v>427</v>
      </c>
      <c r="H45" s="75" t="s">
        <v>427</v>
      </c>
      <c r="I45" s="208"/>
      <c r="J45" s="209"/>
      <c r="K45" s="78"/>
      <c r="L45" s="78"/>
    </row>
    <row r="46" spans="1:12" ht="167.25" customHeight="1" x14ac:dyDescent="0.25">
      <c r="A46" s="221" t="s">
        <v>194</v>
      </c>
      <c r="B46" s="164" t="s">
        <v>347</v>
      </c>
      <c r="C46" s="75" t="s">
        <v>435</v>
      </c>
      <c r="D46" s="75" t="s">
        <v>435</v>
      </c>
      <c r="E46" s="207"/>
      <c r="F46" s="207"/>
      <c r="G46" s="75" t="s">
        <v>427</v>
      </c>
      <c r="H46" s="75" t="s">
        <v>427</v>
      </c>
      <c r="I46" s="208"/>
      <c r="J46" s="209"/>
      <c r="K46" s="78"/>
      <c r="L46" s="78"/>
    </row>
    <row r="47" spans="1:12" ht="30.75" customHeight="1" x14ac:dyDescent="0.25">
      <c r="A47" s="221" t="s">
        <v>192</v>
      </c>
      <c r="B47" s="164" t="s">
        <v>193</v>
      </c>
      <c r="C47" s="75" t="s">
        <v>435</v>
      </c>
      <c r="D47" s="75" t="s">
        <v>435</v>
      </c>
      <c r="E47" s="207"/>
      <c r="F47" s="207"/>
      <c r="G47" s="75">
        <v>45992</v>
      </c>
      <c r="H47" s="75">
        <v>46006</v>
      </c>
      <c r="I47" s="211">
        <v>1</v>
      </c>
      <c r="J47" s="212">
        <v>1</v>
      </c>
      <c r="K47" s="78"/>
      <c r="L47" s="78"/>
    </row>
    <row r="48" spans="1:12" ht="37.5" customHeight="1" x14ac:dyDescent="0.25">
      <c r="A48" s="221" t="s">
        <v>358</v>
      </c>
      <c r="B48" s="160" t="s">
        <v>191</v>
      </c>
      <c r="C48" s="215"/>
      <c r="D48" s="216"/>
      <c r="E48" s="207"/>
      <c r="F48" s="207"/>
      <c r="G48" s="215"/>
      <c r="H48" s="216"/>
      <c r="I48" s="208"/>
      <c r="J48" s="209"/>
      <c r="K48" s="78"/>
      <c r="L48" s="78"/>
    </row>
    <row r="49" spans="1:12" ht="35.25" customHeight="1" x14ac:dyDescent="0.25">
      <c r="A49" s="221">
        <v>4</v>
      </c>
      <c r="B49" s="164" t="s">
        <v>189</v>
      </c>
      <c r="C49" s="75" t="s">
        <v>435</v>
      </c>
      <c r="D49" s="75" t="s">
        <v>435</v>
      </c>
      <c r="E49" s="207"/>
      <c r="F49" s="207"/>
      <c r="G49" s="75">
        <v>46006</v>
      </c>
      <c r="H49" s="75">
        <v>46016</v>
      </c>
      <c r="I49" s="211">
        <v>1</v>
      </c>
      <c r="J49" s="212">
        <v>1</v>
      </c>
      <c r="K49" s="78"/>
      <c r="L49" s="78"/>
    </row>
    <row r="50" spans="1:12" ht="86.25" customHeight="1" x14ac:dyDescent="0.25">
      <c r="A50" s="221" t="s">
        <v>190</v>
      </c>
      <c r="B50" s="164" t="s">
        <v>348</v>
      </c>
      <c r="C50" s="75" t="s">
        <v>435</v>
      </c>
      <c r="D50" s="75" t="s">
        <v>435</v>
      </c>
      <c r="E50" s="207"/>
      <c r="F50" s="207"/>
      <c r="G50" s="75">
        <v>46016</v>
      </c>
      <c r="H50" s="75">
        <v>46022</v>
      </c>
      <c r="I50" s="211">
        <v>1</v>
      </c>
      <c r="J50" s="212">
        <v>1</v>
      </c>
      <c r="K50" s="78"/>
      <c r="L50" s="78"/>
    </row>
    <row r="51" spans="1:12" ht="77.25" customHeight="1" x14ac:dyDescent="0.25">
      <c r="A51" s="221" t="s">
        <v>188</v>
      </c>
      <c r="B51" s="164" t="s">
        <v>350</v>
      </c>
      <c r="C51" s="75" t="s">
        <v>435</v>
      </c>
      <c r="D51" s="75" t="s">
        <v>435</v>
      </c>
      <c r="E51" s="207"/>
      <c r="F51" s="207"/>
      <c r="G51" s="75" t="s">
        <v>427</v>
      </c>
      <c r="H51" s="75" t="s">
        <v>427</v>
      </c>
      <c r="I51" s="208"/>
      <c r="J51" s="209"/>
      <c r="K51" s="78"/>
      <c r="L51" s="78"/>
    </row>
    <row r="52" spans="1:12" ht="71.25" customHeight="1" x14ac:dyDescent="0.25">
      <c r="A52" s="221" t="s">
        <v>186</v>
      </c>
      <c r="B52" s="164" t="s">
        <v>187</v>
      </c>
      <c r="C52" s="75" t="s">
        <v>435</v>
      </c>
      <c r="D52" s="75" t="s">
        <v>435</v>
      </c>
      <c r="E52" s="207"/>
      <c r="F52" s="207"/>
      <c r="G52" s="75">
        <v>46016</v>
      </c>
      <c r="H52" s="75">
        <v>46022</v>
      </c>
      <c r="I52" s="211">
        <v>1</v>
      </c>
      <c r="J52" s="212">
        <v>1</v>
      </c>
      <c r="K52" s="78"/>
      <c r="L52" s="78"/>
    </row>
    <row r="53" spans="1:12" ht="48" customHeight="1" x14ac:dyDescent="0.25">
      <c r="A53" s="221" t="s">
        <v>184</v>
      </c>
      <c r="B53" s="166" t="s">
        <v>351</v>
      </c>
      <c r="C53" s="75" t="s">
        <v>435</v>
      </c>
      <c r="D53" s="75" t="s">
        <v>435</v>
      </c>
      <c r="E53" s="207"/>
      <c r="F53" s="207"/>
      <c r="G53" s="75">
        <v>46016</v>
      </c>
      <c r="H53" s="75">
        <v>46022</v>
      </c>
      <c r="I53" s="211">
        <v>1</v>
      </c>
      <c r="J53" s="212">
        <v>1</v>
      </c>
      <c r="K53" s="78"/>
      <c r="L53" s="78"/>
    </row>
    <row r="54" spans="1:12" ht="46.5" customHeight="1" x14ac:dyDescent="0.25">
      <c r="A54" s="221" t="s">
        <v>352</v>
      </c>
      <c r="B54" s="164" t="s">
        <v>185</v>
      </c>
      <c r="C54" s="75" t="s">
        <v>435</v>
      </c>
      <c r="D54" s="75" t="s">
        <v>435</v>
      </c>
      <c r="E54" s="207"/>
      <c r="F54" s="207"/>
      <c r="G54" s="75" t="s">
        <v>427</v>
      </c>
      <c r="H54" s="75" t="s">
        <v>427</v>
      </c>
      <c r="I54" s="208"/>
      <c r="J54" s="20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J28" sqref="J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70"/>
      <c r="B7" s="70"/>
      <c r="C7" s="70"/>
      <c r="D7" s="70"/>
      <c r="E7" s="70"/>
      <c r="F7" s="70"/>
      <c r="G7" s="70"/>
      <c r="H7" s="70"/>
      <c r="I7" s="70"/>
      <c r="J7" s="36"/>
      <c r="K7" s="36"/>
      <c r="L7" s="36"/>
      <c r="M7" s="36"/>
      <c r="N7" s="36"/>
      <c r="O7" s="36"/>
      <c r="P7" s="36"/>
      <c r="Q7" s="36"/>
      <c r="R7" s="36"/>
      <c r="S7" s="36"/>
      <c r="T7" s="193"/>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193"/>
      <c r="U10" s="36"/>
    </row>
    <row r="11" spans="1:29" x14ac:dyDescent="0.25">
      <c r="A11" s="372" t="str">
        <f>'1. паспорт местоположение'!A12:C12</f>
        <v>O_NS3300.KL.0060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4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29" x14ac:dyDescent="0.25">
      <c r="A17" s="34"/>
      <c r="L17" s="34"/>
      <c r="M17" s="34"/>
      <c r="N17" s="34"/>
      <c r="O17" s="34"/>
      <c r="P17" s="34"/>
      <c r="Q17" s="34"/>
      <c r="R17" s="34"/>
      <c r="S17" s="34"/>
      <c r="T17" s="195"/>
    </row>
    <row r="18" spans="1:29" x14ac:dyDescent="0.25">
      <c r="A18" s="437" t="s">
        <v>394</v>
      </c>
      <c r="B18" s="437"/>
      <c r="C18" s="437"/>
      <c r="D18" s="437"/>
      <c r="E18" s="437"/>
      <c r="F18" s="437"/>
      <c r="G18" s="437"/>
      <c r="H18" s="437"/>
      <c r="I18" s="437"/>
      <c r="J18" s="437"/>
      <c r="K18" s="437"/>
      <c r="L18" s="437"/>
      <c r="M18" s="437"/>
      <c r="N18" s="437"/>
      <c r="O18" s="437"/>
      <c r="P18" s="437"/>
      <c r="Q18" s="437"/>
      <c r="R18" s="437"/>
      <c r="S18" s="437"/>
      <c r="T18" s="437"/>
      <c r="U18" s="437"/>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39" t="s">
        <v>183</v>
      </c>
      <c r="B20" s="439" t="s">
        <v>182</v>
      </c>
      <c r="C20" s="428" t="s">
        <v>181</v>
      </c>
      <c r="D20" s="428"/>
      <c r="E20" s="429" t="s">
        <v>180</v>
      </c>
      <c r="F20" s="429"/>
      <c r="G20" s="430" t="s">
        <v>604</v>
      </c>
      <c r="H20" s="434" t="s">
        <v>454</v>
      </c>
      <c r="I20" s="435"/>
      <c r="J20" s="435"/>
      <c r="K20" s="435"/>
      <c r="L20" s="434" t="s">
        <v>455</v>
      </c>
      <c r="M20" s="435"/>
      <c r="N20" s="435"/>
      <c r="O20" s="435"/>
      <c r="P20" s="434" t="s">
        <v>495</v>
      </c>
      <c r="Q20" s="435"/>
      <c r="R20" s="435"/>
      <c r="S20" s="435"/>
      <c r="T20" s="434" t="s">
        <v>580</v>
      </c>
      <c r="U20" s="435"/>
      <c r="V20" s="435"/>
      <c r="W20" s="435"/>
      <c r="X20" s="434" t="s">
        <v>605</v>
      </c>
      <c r="Y20" s="435"/>
      <c r="Z20" s="435"/>
      <c r="AA20" s="435"/>
      <c r="AB20" s="438" t="s">
        <v>179</v>
      </c>
      <c r="AC20" s="438"/>
    </row>
    <row r="21" spans="1:29" s="91" customFormat="1" ht="15.75" customHeight="1" x14ac:dyDescent="0.25">
      <c r="A21" s="440"/>
      <c r="B21" s="440"/>
      <c r="C21" s="428"/>
      <c r="D21" s="428"/>
      <c r="E21" s="429"/>
      <c r="F21" s="429"/>
      <c r="G21" s="431"/>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38"/>
      <c r="AC21" s="438"/>
    </row>
    <row r="22" spans="1:29" s="91" customFormat="1" ht="78.75" x14ac:dyDescent="0.25">
      <c r="A22" s="441"/>
      <c r="B22" s="441"/>
      <c r="C22" s="339" t="s">
        <v>1</v>
      </c>
      <c r="D22" s="339" t="s">
        <v>177</v>
      </c>
      <c r="E22" s="309" t="s">
        <v>606</v>
      </c>
      <c r="F22" s="309" t="s">
        <v>607</v>
      </c>
      <c r="G22" s="432"/>
      <c r="H22" s="310" t="s">
        <v>376</v>
      </c>
      <c r="I22" s="310" t="s">
        <v>377</v>
      </c>
      <c r="J22" s="310" t="s">
        <v>376</v>
      </c>
      <c r="K22" s="310" t="s">
        <v>377</v>
      </c>
      <c r="L22" s="310" t="s">
        <v>376</v>
      </c>
      <c r="M22" s="310" t="s">
        <v>377</v>
      </c>
      <c r="N22" s="310" t="s">
        <v>376</v>
      </c>
      <c r="O22" s="310" t="s">
        <v>377</v>
      </c>
      <c r="P22" s="310" t="s">
        <v>376</v>
      </c>
      <c r="Q22" s="310" t="s">
        <v>377</v>
      </c>
      <c r="R22" s="310" t="s">
        <v>376</v>
      </c>
      <c r="S22" s="310" t="s">
        <v>377</v>
      </c>
      <c r="T22" s="310" t="s">
        <v>376</v>
      </c>
      <c r="U22" s="310" t="s">
        <v>377</v>
      </c>
      <c r="V22" s="310" t="s">
        <v>376</v>
      </c>
      <c r="W22" s="310" t="s">
        <v>377</v>
      </c>
      <c r="X22" s="310" t="s">
        <v>376</v>
      </c>
      <c r="Y22" s="310" t="s">
        <v>377</v>
      </c>
      <c r="Z22" s="310" t="s">
        <v>376</v>
      </c>
      <c r="AA22" s="310" t="s">
        <v>377</v>
      </c>
      <c r="AB22" s="339" t="s">
        <v>178</v>
      </c>
      <c r="AC22" s="339" t="s">
        <v>177</v>
      </c>
    </row>
    <row r="23" spans="1:29" s="91" customForma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x14ac:dyDescent="0.25">
      <c r="A24" s="312">
        <v>1</v>
      </c>
      <c r="B24" s="313" t="s">
        <v>176</v>
      </c>
      <c r="C24" s="314">
        <v>218.11638204199994</v>
      </c>
      <c r="D24" s="314">
        <v>206.22808503999997</v>
      </c>
      <c r="E24" s="314">
        <v>203.41638204199995</v>
      </c>
      <c r="F24" s="314">
        <v>30</v>
      </c>
      <c r="G24" s="314">
        <v>172.29238103999998</v>
      </c>
      <c r="H24" s="314">
        <v>30.000000000000007</v>
      </c>
      <c r="I24" s="314"/>
      <c r="J24" s="314">
        <v>19.235704000000002</v>
      </c>
      <c r="K24" s="314"/>
      <c r="L24" s="314">
        <v>0</v>
      </c>
      <c r="M24" s="314"/>
      <c r="N24" s="314">
        <v>0</v>
      </c>
      <c r="O24" s="314"/>
      <c r="P24" s="314">
        <v>0</v>
      </c>
      <c r="Q24" s="314"/>
      <c r="R24" s="314">
        <v>0</v>
      </c>
      <c r="S24" s="314"/>
      <c r="T24" s="314">
        <v>0</v>
      </c>
      <c r="U24" s="314"/>
      <c r="V24" s="314">
        <v>0</v>
      </c>
      <c r="W24" s="314"/>
      <c r="X24" s="314">
        <v>0</v>
      </c>
      <c r="Y24" s="314"/>
      <c r="Z24" s="314" t="s">
        <v>435</v>
      </c>
      <c r="AA24" s="314"/>
      <c r="AB24" s="314">
        <v>30.000000000000007</v>
      </c>
      <c r="AC24" s="314">
        <v>19.235704000000002</v>
      </c>
    </row>
    <row r="25" spans="1:29" x14ac:dyDescent="0.25">
      <c r="A25" s="315" t="s">
        <v>175</v>
      </c>
      <c r="B25" s="316"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435</v>
      </c>
      <c r="AA25" s="314"/>
      <c r="AB25" s="314">
        <v>0</v>
      </c>
      <c r="AC25" s="314">
        <v>0</v>
      </c>
    </row>
    <row r="26" spans="1:29" x14ac:dyDescent="0.25">
      <c r="A26" s="315" t="s">
        <v>173</v>
      </c>
      <c r="B26" s="316"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435</v>
      </c>
      <c r="AA26" s="314"/>
      <c r="AB26" s="314">
        <v>0</v>
      </c>
      <c r="AC26" s="314">
        <v>0</v>
      </c>
    </row>
    <row r="27" spans="1:29" ht="31.5" x14ac:dyDescent="0.25">
      <c r="A27" s="315" t="s">
        <v>171</v>
      </c>
      <c r="B27" s="316" t="s">
        <v>333</v>
      </c>
      <c r="C27" s="314"/>
      <c r="D27" s="314"/>
      <c r="E27" s="314"/>
      <c r="F27" s="314"/>
      <c r="G27" s="314">
        <v>0</v>
      </c>
      <c r="H27" s="314">
        <v>0</v>
      </c>
      <c r="I27" s="314"/>
      <c r="J27" s="314">
        <v>15.766970491803281</v>
      </c>
      <c r="K27" s="314"/>
      <c r="L27" s="314">
        <v>0</v>
      </c>
      <c r="M27" s="314"/>
      <c r="N27" s="314">
        <v>0</v>
      </c>
      <c r="O27" s="314"/>
      <c r="P27" s="314">
        <v>0</v>
      </c>
      <c r="Q27" s="314"/>
      <c r="R27" s="314">
        <v>0</v>
      </c>
      <c r="S27" s="314"/>
      <c r="T27" s="314">
        <v>0</v>
      </c>
      <c r="U27" s="314"/>
      <c r="V27" s="314">
        <v>0</v>
      </c>
      <c r="W27" s="314"/>
      <c r="X27" s="314">
        <v>0</v>
      </c>
      <c r="Y27" s="314"/>
      <c r="Z27" s="314" t="s">
        <v>435</v>
      </c>
      <c r="AA27" s="314"/>
      <c r="AB27" s="314">
        <v>0</v>
      </c>
      <c r="AC27" s="314">
        <v>15.766970491803281</v>
      </c>
    </row>
    <row r="28" spans="1:29" x14ac:dyDescent="0.25">
      <c r="A28" s="315" t="s">
        <v>170</v>
      </c>
      <c r="B28" s="316" t="s">
        <v>169</v>
      </c>
      <c r="C28" s="314"/>
      <c r="D28" s="314"/>
      <c r="E28" s="314"/>
      <c r="F28" s="314"/>
      <c r="G28" s="314">
        <v>63.71896636000001</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29" x14ac:dyDescent="0.25">
      <c r="A29" s="315" t="s">
        <v>168</v>
      </c>
      <c r="B29" s="317" t="s">
        <v>167</v>
      </c>
      <c r="C29" s="314"/>
      <c r="D29" s="314"/>
      <c r="E29" s="314"/>
      <c r="F29" s="314"/>
      <c r="G29" s="314">
        <v>108.57341467999997</v>
      </c>
      <c r="H29" s="314">
        <v>30.000000000000007</v>
      </c>
      <c r="I29" s="314"/>
      <c r="J29" s="314">
        <v>3.4687335081967205</v>
      </c>
      <c r="K29" s="314"/>
      <c r="L29" s="314">
        <v>0</v>
      </c>
      <c r="M29" s="314"/>
      <c r="N29" s="314">
        <v>0</v>
      </c>
      <c r="O29" s="314"/>
      <c r="P29" s="314">
        <v>0</v>
      </c>
      <c r="Q29" s="314"/>
      <c r="R29" s="314">
        <v>0</v>
      </c>
      <c r="S29" s="314"/>
      <c r="T29" s="314">
        <v>0</v>
      </c>
      <c r="U29" s="314"/>
      <c r="V29" s="314">
        <v>0</v>
      </c>
      <c r="W29" s="314"/>
      <c r="X29" s="314">
        <v>0</v>
      </c>
      <c r="Y29" s="314"/>
      <c r="Z29" s="314" t="s">
        <v>435</v>
      </c>
      <c r="AA29" s="314"/>
      <c r="AB29" s="314">
        <v>30.000000000000007</v>
      </c>
      <c r="AC29" s="314">
        <v>3.4687335081967205</v>
      </c>
    </row>
    <row r="30" spans="1:29" ht="47.25" x14ac:dyDescent="0.25">
      <c r="A30" s="312" t="s">
        <v>62</v>
      </c>
      <c r="B30" s="313" t="s">
        <v>166</v>
      </c>
      <c r="C30" s="314">
        <v>183.47696909666664</v>
      </c>
      <c r="D30" s="314">
        <v>174.05997393000001</v>
      </c>
      <c r="E30" s="314">
        <v>171.22696909666664</v>
      </c>
      <c r="F30" s="314">
        <v>0</v>
      </c>
      <c r="G30" s="314">
        <v>161.80997392999998</v>
      </c>
      <c r="H30" s="314">
        <v>0</v>
      </c>
      <c r="I30" s="314"/>
      <c r="J30" s="314">
        <v>0</v>
      </c>
      <c r="K30" s="314"/>
      <c r="L30" s="314">
        <v>0</v>
      </c>
      <c r="M30" s="314"/>
      <c r="N30" s="314">
        <v>0</v>
      </c>
      <c r="O30" s="314"/>
      <c r="P30" s="314">
        <v>0</v>
      </c>
      <c r="Q30" s="314"/>
      <c r="R30" s="314">
        <v>0</v>
      </c>
      <c r="S30" s="314"/>
      <c r="T30" s="314">
        <v>0</v>
      </c>
      <c r="U30" s="314"/>
      <c r="V30" s="314">
        <v>0</v>
      </c>
      <c r="W30" s="314"/>
      <c r="X30" s="314">
        <v>0</v>
      </c>
      <c r="Y30" s="314"/>
      <c r="Z30" s="314" t="s">
        <v>435</v>
      </c>
      <c r="AA30" s="314"/>
      <c r="AB30" s="314">
        <v>0</v>
      </c>
      <c r="AC30" s="314">
        <v>0</v>
      </c>
    </row>
    <row r="31" spans="1:29" x14ac:dyDescent="0.25">
      <c r="A31" s="312" t="s">
        <v>165</v>
      </c>
      <c r="B31" s="316" t="s">
        <v>164</v>
      </c>
      <c r="C31" s="314">
        <v>3.7655770000000004</v>
      </c>
      <c r="D31" s="314">
        <v>3.5251809500000002</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312" t="s">
        <v>163</v>
      </c>
      <c r="B32" s="316" t="s">
        <v>162</v>
      </c>
      <c r="C32" s="314">
        <v>151.42351666666667</v>
      </c>
      <c r="D32" s="314">
        <v>143.49970039999999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161</v>
      </c>
      <c r="B33" s="316" t="s">
        <v>160</v>
      </c>
      <c r="C33" s="314">
        <v>13.00915</v>
      </c>
      <c r="D33" s="314">
        <v>12.25</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159</v>
      </c>
      <c r="B34" s="316" t="s">
        <v>158</v>
      </c>
      <c r="C34" s="314">
        <v>15.278725430000001</v>
      </c>
      <c r="D34" s="314">
        <v>14.785092579999999</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61</v>
      </c>
      <c r="B35" s="313"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156</v>
      </c>
      <c r="B36" s="316" t="s">
        <v>496</v>
      </c>
      <c r="C36" s="314"/>
      <c r="D36" s="314"/>
      <c r="E36" s="314"/>
      <c r="F36" s="314"/>
      <c r="G36" s="314">
        <v>0</v>
      </c>
      <c r="H36" s="314">
        <v>0</v>
      </c>
      <c r="I36" s="318" t="s">
        <v>461</v>
      </c>
      <c r="J36" s="314">
        <v>0</v>
      </c>
      <c r="K36" s="318" t="s">
        <v>461</v>
      </c>
      <c r="L36" s="314">
        <v>0</v>
      </c>
      <c r="M36" s="318" t="s">
        <v>461</v>
      </c>
      <c r="N36" s="314">
        <v>0</v>
      </c>
      <c r="O36" s="318" t="s">
        <v>461</v>
      </c>
      <c r="P36" s="314">
        <v>0</v>
      </c>
      <c r="Q36" s="318" t="s">
        <v>461</v>
      </c>
      <c r="R36" s="314">
        <v>0</v>
      </c>
      <c r="S36" s="318" t="s">
        <v>461</v>
      </c>
      <c r="T36" s="314">
        <v>0</v>
      </c>
      <c r="U36" s="318" t="s">
        <v>461</v>
      </c>
      <c r="V36" s="314">
        <v>0</v>
      </c>
      <c r="W36" s="318" t="s">
        <v>461</v>
      </c>
      <c r="X36" s="314">
        <v>0</v>
      </c>
      <c r="Y36" s="318" t="s">
        <v>461</v>
      </c>
      <c r="Z36" s="314" t="s">
        <v>435</v>
      </c>
      <c r="AA36" s="318" t="s">
        <v>435</v>
      </c>
      <c r="AB36" s="314">
        <v>0</v>
      </c>
      <c r="AC36" s="314">
        <v>0</v>
      </c>
    </row>
    <row r="37" spans="1:29" ht="31.5" x14ac:dyDescent="0.25">
      <c r="A37" s="315" t="s">
        <v>155</v>
      </c>
      <c r="B37" s="319" t="s">
        <v>497</v>
      </c>
      <c r="C37" s="314"/>
      <c r="D37" s="314"/>
      <c r="E37" s="314"/>
      <c r="F37" s="314"/>
      <c r="G37" s="314">
        <v>2.5</v>
      </c>
      <c r="H37" s="314">
        <v>0</v>
      </c>
      <c r="I37" s="318" t="s">
        <v>461</v>
      </c>
      <c r="J37" s="314">
        <v>0</v>
      </c>
      <c r="K37" s="318" t="s">
        <v>461</v>
      </c>
      <c r="L37" s="314">
        <v>0</v>
      </c>
      <c r="M37" s="318" t="s">
        <v>461</v>
      </c>
      <c r="N37" s="314">
        <v>0</v>
      </c>
      <c r="O37" s="318" t="s">
        <v>461</v>
      </c>
      <c r="P37" s="314">
        <v>0</v>
      </c>
      <c r="Q37" s="318" t="s">
        <v>461</v>
      </c>
      <c r="R37" s="314">
        <v>0</v>
      </c>
      <c r="S37" s="318" t="s">
        <v>461</v>
      </c>
      <c r="T37" s="314">
        <v>0</v>
      </c>
      <c r="U37" s="318" t="s">
        <v>461</v>
      </c>
      <c r="V37" s="314">
        <v>0</v>
      </c>
      <c r="W37" s="318" t="s">
        <v>461</v>
      </c>
      <c r="X37" s="314">
        <v>0</v>
      </c>
      <c r="Y37" s="318" t="s">
        <v>461</v>
      </c>
      <c r="Z37" s="314" t="s">
        <v>435</v>
      </c>
      <c r="AA37" s="318" t="s">
        <v>435</v>
      </c>
      <c r="AB37" s="314">
        <v>0</v>
      </c>
      <c r="AC37" s="314">
        <v>0</v>
      </c>
    </row>
    <row r="38" spans="1:29" x14ac:dyDescent="0.25">
      <c r="A38" s="315" t="s">
        <v>154</v>
      </c>
      <c r="B38" s="319" t="s">
        <v>145</v>
      </c>
      <c r="C38" s="314"/>
      <c r="D38" s="314"/>
      <c r="E38" s="314"/>
      <c r="F38" s="314"/>
      <c r="G38" s="314">
        <v>0</v>
      </c>
      <c r="H38" s="314">
        <v>0</v>
      </c>
      <c r="I38" s="318" t="s">
        <v>461</v>
      </c>
      <c r="J38" s="314">
        <v>0</v>
      </c>
      <c r="K38" s="318" t="s">
        <v>461</v>
      </c>
      <c r="L38" s="314">
        <v>0</v>
      </c>
      <c r="M38" s="318" t="s">
        <v>461</v>
      </c>
      <c r="N38" s="314">
        <v>0</v>
      </c>
      <c r="O38" s="318" t="s">
        <v>461</v>
      </c>
      <c r="P38" s="314">
        <v>0</v>
      </c>
      <c r="Q38" s="318" t="s">
        <v>461</v>
      </c>
      <c r="R38" s="314">
        <v>0</v>
      </c>
      <c r="S38" s="318" t="s">
        <v>461</v>
      </c>
      <c r="T38" s="314">
        <v>0</v>
      </c>
      <c r="U38" s="318" t="s">
        <v>461</v>
      </c>
      <c r="V38" s="314">
        <v>0</v>
      </c>
      <c r="W38" s="318" t="s">
        <v>461</v>
      </c>
      <c r="X38" s="314">
        <v>0</v>
      </c>
      <c r="Y38" s="318" t="s">
        <v>461</v>
      </c>
      <c r="Z38" s="314" t="s">
        <v>435</v>
      </c>
      <c r="AA38" s="318" t="s">
        <v>435</v>
      </c>
      <c r="AB38" s="314">
        <v>0</v>
      </c>
      <c r="AC38" s="314">
        <v>0</v>
      </c>
    </row>
    <row r="39" spans="1:29" x14ac:dyDescent="0.25">
      <c r="A39" s="315" t="s">
        <v>153</v>
      </c>
      <c r="B39" s="316" t="s">
        <v>498</v>
      </c>
      <c r="C39" s="314"/>
      <c r="D39" s="314"/>
      <c r="E39" s="314"/>
      <c r="F39" s="314"/>
      <c r="G39" s="314">
        <v>6.8610000000000007</v>
      </c>
      <c r="H39" s="314">
        <v>0</v>
      </c>
      <c r="I39" s="318" t="s">
        <v>461</v>
      </c>
      <c r="J39" s="314">
        <v>0</v>
      </c>
      <c r="K39" s="318" t="s">
        <v>461</v>
      </c>
      <c r="L39" s="314">
        <v>0</v>
      </c>
      <c r="M39" s="318" t="s">
        <v>461</v>
      </c>
      <c r="N39" s="314">
        <v>0</v>
      </c>
      <c r="O39" s="318" t="s">
        <v>461</v>
      </c>
      <c r="P39" s="314">
        <v>0</v>
      </c>
      <c r="Q39" s="318" t="s">
        <v>461</v>
      </c>
      <c r="R39" s="314">
        <v>0</v>
      </c>
      <c r="S39" s="318" t="s">
        <v>461</v>
      </c>
      <c r="T39" s="314">
        <v>0</v>
      </c>
      <c r="U39" s="318" t="s">
        <v>461</v>
      </c>
      <c r="V39" s="314">
        <v>0</v>
      </c>
      <c r="W39" s="318" t="s">
        <v>461</v>
      </c>
      <c r="X39" s="314">
        <v>0</v>
      </c>
      <c r="Y39" s="318" t="s">
        <v>461</v>
      </c>
      <c r="Z39" s="314" t="s">
        <v>435</v>
      </c>
      <c r="AA39" s="318" t="s">
        <v>435</v>
      </c>
      <c r="AB39" s="314">
        <v>0</v>
      </c>
      <c r="AC39" s="314">
        <v>0</v>
      </c>
    </row>
    <row r="40" spans="1:29" x14ac:dyDescent="0.25">
      <c r="A40" s="315" t="s">
        <v>152</v>
      </c>
      <c r="B40" s="316" t="s">
        <v>499</v>
      </c>
      <c r="C40" s="314"/>
      <c r="D40" s="314"/>
      <c r="E40" s="314"/>
      <c r="F40" s="314"/>
      <c r="G40" s="314">
        <v>0</v>
      </c>
      <c r="H40" s="314">
        <v>0</v>
      </c>
      <c r="I40" s="318" t="s">
        <v>461</v>
      </c>
      <c r="J40" s="314">
        <v>0</v>
      </c>
      <c r="K40" s="318" t="s">
        <v>461</v>
      </c>
      <c r="L40" s="314">
        <v>0</v>
      </c>
      <c r="M40" s="318" t="s">
        <v>461</v>
      </c>
      <c r="N40" s="314">
        <v>0</v>
      </c>
      <c r="O40" s="318" t="s">
        <v>461</v>
      </c>
      <c r="P40" s="314">
        <v>0</v>
      </c>
      <c r="Q40" s="318" t="s">
        <v>461</v>
      </c>
      <c r="R40" s="314">
        <v>0</v>
      </c>
      <c r="S40" s="318" t="s">
        <v>461</v>
      </c>
      <c r="T40" s="314">
        <v>0</v>
      </c>
      <c r="U40" s="318" t="s">
        <v>461</v>
      </c>
      <c r="V40" s="314">
        <v>0</v>
      </c>
      <c r="W40" s="318" t="s">
        <v>461</v>
      </c>
      <c r="X40" s="314">
        <v>0</v>
      </c>
      <c r="Y40" s="318" t="s">
        <v>461</v>
      </c>
      <c r="Z40" s="314" t="s">
        <v>435</v>
      </c>
      <c r="AA40" s="318" t="s">
        <v>435</v>
      </c>
      <c r="AB40" s="314">
        <v>0</v>
      </c>
      <c r="AC40" s="314">
        <v>0</v>
      </c>
    </row>
    <row r="41" spans="1:29" x14ac:dyDescent="0.25">
      <c r="A41" s="315" t="s">
        <v>151</v>
      </c>
      <c r="B41" s="316" t="s">
        <v>500</v>
      </c>
      <c r="C41" s="314"/>
      <c r="D41" s="314"/>
      <c r="E41" s="314"/>
      <c r="F41" s="314"/>
      <c r="G41" s="314">
        <v>0</v>
      </c>
      <c r="H41" s="314">
        <v>0</v>
      </c>
      <c r="I41" s="318" t="s">
        <v>461</v>
      </c>
      <c r="J41" s="314">
        <v>0</v>
      </c>
      <c r="K41" s="318" t="s">
        <v>461</v>
      </c>
      <c r="L41" s="314">
        <v>0</v>
      </c>
      <c r="M41" s="318" t="s">
        <v>461</v>
      </c>
      <c r="N41" s="314">
        <v>0</v>
      </c>
      <c r="O41" s="318" t="s">
        <v>461</v>
      </c>
      <c r="P41" s="314">
        <v>0</v>
      </c>
      <c r="Q41" s="318" t="s">
        <v>461</v>
      </c>
      <c r="R41" s="314">
        <v>0</v>
      </c>
      <c r="S41" s="318" t="s">
        <v>461</v>
      </c>
      <c r="T41" s="314">
        <v>0</v>
      </c>
      <c r="U41" s="318" t="s">
        <v>461</v>
      </c>
      <c r="V41" s="314">
        <v>0</v>
      </c>
      <c r="W41" s="318" t="s">
        <v>461</v>
      </c>
      <c r="X41" s="314">
        <v>0</v>
      </c>
      <c r="Y41" s="318" t="s">
        <v>461</v>
      </c>
      <c r="Z41" s="314" t="s">
        <v>435</v>
      </c>
      <c r="AA41" s="318" t="s">
        <v>435</v>
      </c>
      <c r="AB41" s="314">
        <v>0</v>
      </c>
      <c r="AC41" s="314">
        <v>0</v>
      </c>
    </row>
    <row r="42" spans="1:29" x14ac:dyDescent="0.25">
      <c r="A42" s="315" t="s">
        <v>150</v>
      </c>
      <c r="B42" s="316" t="s">
        <v>501</v>
      </c>
      <c r="C42" s="314"/>
      <c r="D42" s="314"/>
      <c r="E42" s="314"/>
      <c r="F42" s="314"/>
      <c r="G42" s="314">
        <v>0</v>
      </c>
      <c r="H42" s="314">
        <v>0</v>
      </c>
      <c r="I42" s="318" t="s">
        <v>461</v>
      </c>
      <c r="J42" s="314">
        <v>0</v>
      </c>
      <c r="K42" s="318" t="s">
        <v>461</v>
      </c>
      <c r="L42" s="314">
        <v>0</v>
      </c>
      <c r="M42" s="318" t="s">
        <v>461</v>
      </c>
      <c r="N42" s="314">
        <v>0</v>
      </c>
      <c r="O42" s="318" t="s">
        <v>461</v>
      </c>
      <c r="P42" s="314">
        <v>0</v>
      </c>
      <c r="Q42" s="318" t="s">
        <v>461</v>
      </c>
      <c r="R42" s="314">
        <v>0</v>
      </c>
      <c r="S42" s="318" t="s">
        <v>461</v>
      </c>
      <c r="T42" s="314">
        <v>0</v>
      </c>
      <c r="U42" s="318" t="s">
        <v>461</v>
      </c>
      <c r="V42" s="314">
        <v>0</v>
      </c>
      <c r="W42" s="318" t="s">
        <v>461</v>
      </c>
      <c r="X42" s="314">
        <v>0</v>
      </c>
      <c r="Y42" s="318" t="s">
        <v>461</v>
      </c>
      <c r="Z42" s="314" t="s">
        <v>435</v>
      </c>
      <c r="AA42" s="318" t="s">
        <v>435</v>
      </c>
      <c r="AB42" s="314">
        <v>0</v>
      </c>
      <c r="AC42" s="314">
        <v>0</v>
      </c>
    </row>
    <row r="43" spans="1:29" x14ac:dyDescent="0.25">
      <c r="A43" s="315" t="s">
        <v>502</v>
      </c>
      <c r="B43" s="316" t="s">
        <v>503</v>
      </c>
      <c r="C43" s="314"/>
      <c r="D43" s="314"/>
      <c r="E43" s="314"/>
      <c r="F43" s="314"/>
      <c r="G43" s="314">
        <v>0</v>
      </c>
      <c r="H43" s="314">
        <v>0</v>
      </c>
      <c r="I43" s="318" t="s">
        <v>461</v>
      </c>
      <c r="J43" s="314">
        <v>0</v>
      </c>
      <c r="K43" s="318" t="s">
        <v>461</v>
      </c>
      <c r="L43" s="314">
        <v>0</v>
      </c>
      <c r="M43" s="318" t="s">
        <v>461</v>
      </c>
      <c r="N43" s="314">
        <v>0</v>
      </c>
      <c r="O43" s="318" t="s">
        <v>461</v>
      </c>
      <c r="P43" s="314">
        <v>0</v>
      </c>
      <c r="Q43" s="318" t="s">
        <v>461</v>
      </c>
      <c r="R43" s="314">
        <v>0</v>
      </c>
      <c r="S43" s="318" t="s">
        <v>461</v>
      </c>
      <c r="T43" s="314">
        <v>0</v>
      </c>
      <c r="U43" s="318" t="s">
        <v>461</v>
      </c>
      <c r="V43" s="314">
        <v>0</v>
      </c>
      <c r="W43" s="318" t="s">
        <v>461</v>
      </c>
      <c r="X43" s="314">
        <v>0</v>
      </c>
      <c r="Y43" s="318" t="s">
        <v>461</v>
      </c>
      <c r="Z43" s="314" t="s">
        <v>435</v>
      </c>
      <c r="AA43" s="318" t="s">
        <v>435</v>
      </c>
      <c r="AB43" s="314">
        <v>0</v>
      </c>
      <c r="AC43" s="314">
        <v>0</v>
      </c>
    </row>
    <row r="44" spans="1:29" x14ac:dyDescent="0.25">
      <c r="A44" s="315" t="s">
        <v>504</v>
      </c>
      <c r="B44" s="316" t="s">
        <v>505</v>
      </c>
      <c r="C44" s="314"/>
      <c r="D44" s="314"/>
      <c r="E44" s="314"/>
      <c r="F44" s="314"/>
      <c r="G44" s="314">
        <v>0</v>
      </c>
      <c r="H44" s="314">
        <v>0</v>
      </c>
      <c r="I44" s="318" t="s">
        <v>461</v>
      </c>
      <c r="J44" s="314">
        <v>0</v>
      </c>
      <c r="K44" s="318" t="s">
        <v>461</v>
      </c>
      <c r="L44" s="314">
        <v>0</v>
      </c>
      <c r="M44" s="318" t="s">
        <v>461</v>
      </c>
      <c r="N44" s="314">
        <v>0</v>
      </c>
      <c r="O44" s="318" t="s">
        <v>461</v>
      </c>
      <c r="P44" s="314">
        <v>0</v>
      </c>
      <c r="Q44" s="318" t="s">
        <v>461</v>
      </c>
      <c r="R44" s="314">
        <v>0</v>
      </c>
      <c r="S44" s="318" t="s">
        <v>461</v>
      </c>
      <c r="T44" s="314">
        <v>0</v>
      </c>
      <c r="U44" s="318" t="s">
        <v>461</v>
      </c>
      <c r="V44" s="314">
        <v>0</v>
      </c>
      <c r="W44" s="318" t="s">
        <v>461</v>
      </c>
      <c r="X44" s="314">
        <v>0</v>
      </c>
      <c r="Y44" s="318" t="s">
        <v>461</v>
      </c>
      <c r="Z44" s="314" t="s">
        <v>435</v>
      </c>
      <c r="AA44" s="318" t="s">
        <v>435</v>
      </c>
      <c r="AB44" s="314">
        <v>0</v>
      </c>
      <c r="AC44" s="314">
        <v>0</v>
      </c>
    </row>
    <row r="45" spans="1:29" x14ac:dyDescent="0.25">
      <c r="A45" s="315" t="s">
        <v>506</v>
      </c>
      <c r="B45" s="316" t="s">
        <v>507</v>
      </c>
      <c r="C45" s="314"/>
      <c r="D45" s="314"/>
      <c r="E45" s="314"/>
      <c r="F45" s="314"/>
      <c r="G45" s="314">
        <v>0</v>
      </c>
      <c r="H45" s="314">
        <v>0</v>
      </c>
      <c r="I45" s="318" t="s">
        <v>461</v>
      </c>
      <c r="J45" s="314">
        <v>0</v>
      </c>
      <c r="K45" s="318" t="s">
        <v>461</v>
      </c>
      <c r="L45" s="314">
        <v>0</v>
      </c>
      <c r="M45" s="318" t="s">
        <v>461</v>
      </c>
      <c r="N45" s="314">
        <v>0</v>
      </c>
      <c r="O45" s="318" t="s">
        <v>461</v>
      </c>
      <c r="P45" s="314">
        <v>0</v>
      </c>
      <c r="Q45" s="318" t="s">
        <v>461</v>
      </c>
      <c r="R45" s="314">
        <v>0</v>
      </c>
      <c r="S45" s="318" t="s">
        <v>461</v>
      </c>
      <c r="T45" s="314">
        <v>0</v>
      </c>
      <c r="U45" s="318" t="s">
        <v>461</v>
      </c>
      <c r="V45" s="314">
        <v>0</v>
      </c>
      <c r="W45" s="318" t="s">
        <v>461</v>
      </c>
      <c r="X45" s="314">
        <v>0</v>
      </c>
      <c r="Y45" s="318" t="s">
        <v>461</v>
      </c>
      <c r="Z45" s="314" t="s">
        <v>435</v>
      </c>
      <c r="AA45" s="318" t="s">
        <v>435</v>
      </c>
      <c r="AB45" s="314">
        <v>0</v>
      </c>
      <c r="AC45" s="314">
        <v>0</v>
      </c>
    </row>
    <row r="46" spans="1:29" x14ac:dyDescent="0.25">
      <c r="A46" s="315" t="s">
        <v>508</v>
      </c>
      <c r="B46" s="316" t="s">
        <v>509</v>
      </c>
      <c r="C46" s="314"/>
      <c r="D46" s="314"/>
      <c r="E46" s="314"/>
      <c r="F46" s="314"/>
      <c r="G46" s="314">
        <v>0</v>
      </c>
      <c r="H46" s="314">
        <v>0</v>
      </c>
      <c r="I46" s="318" t="s">
        <v>461</v>
      </c>
      <c r="J46" s="314"/>
      <c r="K46" s="318" t="s">
        <v>461</v>
      </c>
      <c r="L46" s="314">
        <v>0</v>
      </c>
      <c r="M46" s="318" t="s">
        <v>461</v>
      </c>
      <c r="N46" s="314"/>
      <c r="O46" s="318" t="s">
        <v>461</v>
      </c>
      <c r="P46" s="314">
        <v>0</v>
      </c>
      <c r="Q46" s="318" t="s">
        <v>461</v>
      </c>
      <c r="R46" s="314"/>
      <c r="S46" s="318" t="s">
        <v>461</v>
      </c>
      <c r="T46" s="314">
        <v>0</v>
      </c>
      <c r="U46" s="318" t="s">
        <v>461</v>
      </c>
      <c r="V46" s="314"/>
      <c r="W46" s="318" t="s">
        <v>461</v>
      </c>
      <c r="X46" s="314"/>
      <c r="Y46" s="318" t="s">
        <v>461</v>
      </c>
      <c r="Z46" s="314"/>
      <c r="AA46" s="318" t="s">
        <v>461</v>
      </c>
      <c r="AB46" s="314">
        <v>0</v>
      </c>
      <c r="AC46" s="314">
        <v>0</v>
      </c>
    </row>
    <row r="47" spans="1:29" x14ac:dyDescent="0.25">
      <c r="A47" s="312" t="s">
        <v>60</v>
      </c>
      <c r="B47" s="313" t="s">
        <v>149</v>
      </c>
      <c r="C47" s="314"/>
      <c r="D47" s="314"/>
      <c r="E47" s="314"/>
      <c r="F47" s="314"/>
      <c r="G47" s="314"/>
      <c r="H47" s="314"/>
      <c r="I47" s="314"/>
      <c r="J47" s="314"/>
      <c r="K47" s="314"/>
      <c r="L47" s="314"/>
      <c r="M47" s="314"/>
      <c r="N47" s="314"/>
      <c r="O47" s="314"/>
      <c r="P47" s="314"/>
      <c r="Q47" s="314"/>
      <c r="R47" s="314"/>
      <c r="S47" s="318"/>
      <c r="T47" s="314"/>
      <c r="U47" s="314"/>
      <c r="V47" s="314"/>
      <c r="W47" s="314"/>
      <c r="X47" s="314"/>
      <c r="Y47" s="314"/>
      <c r="Z47" s="314"/>
      <c r="AA47" s="314"/>
      <c r="AB47" s="314"/>
      <c r="AC47" s="314"/>
    </row>
    <row r="48" spans="1:29" x14ac:dyDescent="0.25">
      <c r="A48" s="315" t="s">
        <v>148</v>
      </c>
      <c r="B48" s="316" t="s">
        <v>496</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435</v>
      </c>
      <c r="AA48" s="314"/>
      <c r="AB48" s="314">
        <v>0</v>
      </c>
      <c r="AC48" s="314">
        <v>0</v>
      </c>
    </row>
    <row r="49" spans="1:29" ht="31.5" x14ac:dyDescent="0.25">
      <c r="A49" s="315" t="s">
        <v>147</v>
      </c>
      <c r="B49" s="319" t="s">
        <v>497</v>
      </c>
      <c r="C49" s="314">
        <v>2.5</v>
      </c>
      <c r="D49" s="314">
        <v>2.5</v>
      </c>
      <c r="E49" s="314"/>
      <c r="F49" s="314"/>
      <c r="G49" s="314">
        <v>2.5</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435</v>
      </c>
      <c r="AA49" s="314"/>
      <c r="AB49" s="314">
        <v>0</v>
      </c>
      <c r="AC49" s="314">
        <v>0</v>
      </c>
    </row>
    <row r="50" spans="1:29" x14ac:dyDescent="0.25">
      <c r="A50" s="315" t="s">
        <v>146</v>
      </c>
      <c r="B50" s="319"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435</v>
      </c>
      <c r="AA50" s="314"/>
      <c r="AB50" s="314">
        <v>0</v>
      </c>
      <c r="AC50" s="314">
        <v>0</v>
      </c>
    </row>
    <row r="51" spans="1:29" ht="31.5" x14ac:dyDescent="0.25">
      <c r="A51" s="315" t="s">
        <v>144</v>
      </c>
      <c r="B51" s="316" t="s">
        <v>143</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435</v>
      </c>
      <c r="AA51" s="314"/>
      <c r="AB51" s="314">
        <v>0</v>
      </c>
      <c r="AC51" s="314">
        <v>0</v>
      </c>
    </row>
    <row r="52" spans="1:29" ht="31.5" x14ac:dyDescent="0.25">
      <c r="A52" s="315" t="s">
        <v>142</v>
      </c>
      <c r="B52" s="316"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435</v>
      </c>
      <c r="AA52" s="314"/>
      <c r="AB52" s="314">
        <v>0</v>
      </c>
      <c r="AC52" s="314">
        <v>0</v>
      </c>
    </row>
    <row r="53" spans="1:29" x14ac:dyDescent="0.25">
      <c r="A53" s="315" t="s">
        <v>140</v>
      </c>
      <c r="B53" s="316" t="s">
        <v>139</v>
      </c>
      <c r="C53" s="314">
        <v>6.8610000000000007</v>
      </c>
      <c r="D53" s="314">
        <v>6.8610000000000007</v>
      </c>
      <c r="E53" s="314"/>
      <c r="F53" s="314"/>
      <c r="G53" s="314">
        <v>7.0110000000000001</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435</v>
      </c>
      <c r="AA53" s="314"/>
      <c r="AB53" s="314">
        <v>0</v>
      </c>
      <c r="AC53" s="314">
        <v>0</v>
      </c>
    </row>
    <row r="54" spans="1:29" x14ac:dyDescent="0.25">
      <c r="A54" s="315" t="s">
        <v>138</v>
      </c>
      <c r="B54" s="316" t="s">
        <v>499</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435</v>
      </c>
      <c r="AA54" s="314"/>
      <c r="AB54" s="314">
        <v>0</v>
      </c>
      <c r="AC54" s="314">
        <v>0</v>
      </c>
    </row>
    <row r="55" spans="1:29" x14ac:dyDescent="0.25">
      <c r="A55" s="315" t="s">
        <v>510</v>
      </c>
      <c r="B55" s="316" t="s">
        <v>500</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435</v>
      </c>
      <c r="AA55" s="314"/>
      <c r="AB55" s="314">
        <v>0</v>
      </c>
      <c r="AC55" s="314">
        <v>0</v>
      </c>
    </row>
    <row r="56" spans="1:29" x14ac:dyDescent="0.25">
      <c r="A56" s="315" t="s">
        <v>511</v>
      </c>
      <c r="B56" s="316" t="s">
        <v>501</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435</v>
      </c>
      <c r="AA56" s="314"/>
      <c r="AB56" s="314">
        <v>0</v>
      </c>
      <c r="AC56" s="314">
        <v>0</v>
      </c>
    </row>
    <row r="57" spans="1:29" x14ac:dyDescent="0.25">
      <c r="A57" s="315" t="s">
        <v>512</v>
      </c>
      <c r="B57" s="316" t="s">
        <v>503</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435</v>
      </c>
      <c r="AA57" s="314"/>
      <c r="AB57" s="314">
        <v>0</v>
      </c>
      <c r="AC57" s="314">
        <v>0</v>
      </c>
    </row>
    <row r="58" spans="1:29" x14ac:dyDescent="0.25">
      <c r="A58" s="315" t="s">
        <v>513</v>
      </c>
      <c r="B58" s="316" t="s">
        <v>505</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435</v>
      </c>
      <c r="AA58" s="314"/>
      <c r="AB58" s="314">
        <v>0</v>
      </c>
      <c r="AC58" s="314">
        <v>0</v>
      </c>
    </row>
    <row r="59" spans="1:29" x14ac:dyDescent="0.25">
      <c r="A59" s="315" t="s">
        <v>514</v>
      </c>
      <c r="B59" s="316" t="s">
        <v>507</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435</v>
      </c>
      <c r="AA59" s="314"/>
      <c r="AB59" s="314">
        <v>0</v>
      </c>
      <c r="AC59" s="314">
        <v>0</v>
      </c>
    </row>
    <row r="60" spans="1:29" x14ac:dyDescent="0.25">
      <c r="A60" s="315" t="s">
        <v>515</v>
      </c>
      <c r="B60" s="316" t="s">
        <v>509</v>
      </c>
      <c r="C60" s="314">
        <v>0</v>
      </c>
      <c r="D60" s="314">
        <v>0</v>
      </c>
      <c r="E60" s="314"/>
      <c r="F60" s="314"/>
      <c r="G60" s="314">
        <v>0</v>
      </c>
      <c r="H60" s="314">
        <v>0</v>
      </c>
      <c r="I60" s="314"/>
      <c r="J60" s="314"/>
      <c r="K60" s="314"/>
      <c r="L60" s="314">
        <v>0</v>
      </c>
      <c r="M60" s="314"/>
      <c r="N60" s="314"/>
      <c r="O60" s="314"/>
      <c r="P60" s="314">
        <v>0</v>
      </c>
      <c r="Q60" s="314"/>
      <c r="R60" s="314"/>
      <c r="S60" s="314"/>
      <c r="T60" s="314">
        <v>0</v>
      </c>
      <c r="U60" s="314"/>
      <c r="V60" s="314"/>
      <c r="W60" s="314"/>
      <c r="X60" s="314"/>
      <c r="Y60" s="314"/>
      <c r="Z60" s="314"/>
      <c r="AA60" s="314"/>
      <c r="AB60" s="314">
        <v>0</v>
      </c>
      <c r="AC60" s="314">
        <v>0</v>
      </c>
    </row>
    <row r="61" spans="1:29" ht="31.5" x14ac:dyDescent="0.25">
      <c r="A61" s="312" t="s">
        <v>58</v>
      </c>
      <c r="B61" s="313"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136</v>
      </c>
      <c r="B62" s="316" t="s">
        <v>135</v>
      </c>
      <c r="C62" s="314">
        <v>183.47696909666664</v>
      </c>
      <c r="D62" s="314">
        <v>174.05997393000001</v>
      </c>
      <c r="E62" s="314"/>
      <c r="F62" s="314"/>
      <c r="G62" s="314">
        <v>174.05997393000001</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435</v>
      </c>
      <c r="AA62" s="314"/>
      <c r="AB62" s="314">
        <v>0</v>
      </c>
      <c r="AC62" s="314">
        <v>0</v>
      </c>
    </row>
    <row r="63" spans="1:29" x14ac:dyDescent="0.25">
      <c r="A63" s="315" t="s">
        <v>134</v>
      </c>
      <c r="B63" s="319"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435</v>
      </c>
      <c r="AA63" s="314"/>
      <c r="AB63" s="314">
        <v>0</v>
      </c>
      <c r="AC63" s="314">
        <v>0</v>
      </c>
    </row>
    <row r="64" spans="1:29" x14ac:dyDescent="0.25">
      <c r="A64" s="315" t="s">
        <v>133</v>
      </c>
      <c r="B64" s="316" t="s">
        <v>127</v>
      </c>
      <c r="C64" s="314"/>
      <c r="D64" s="314"/>
      <c r="E64" s="314"/>
      <c r="F64" s="314"/>
      <c r="G64" s="314">
        <v>2.5</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435</v>
      </c>
      <c r="AA64" s="314"/>
      <c r="AB64" s="314">
        <v>0</v>
      </c>
      <c r="AC64" s="314">
        <v>0</v>
      </c>
    </row>
    <row r="65" spans="1:29" x14ac:dyDescent="0.25">
      <c r="A65" s="315" t="s">
        <v>132</v>
      </c>
      <c r="B65" s="319"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435</v>
      </c>
      <c r="AA65" s="314"/>
      <c r="AB65" s="314">
        <v>0</v>
      </c>
      <c r="AC65" s="314">
        <v>0</v>
      </c>
    </row>
    <row r="66" spans="1:29" x14ac:dyDescent="0.25">
      <c r="A66" s="315" t="s">
        <v>131</v>
      </c>
      <c r="B66" s="319" t="s">
        <v>125</v>
      </c>
      <c r="C66" s="314"/>
      <c r="D66" s="314"/>
      <c r="E66" s="314"/>
      <c r="F66" s="314"/>
      <c r="G66" s="314">
        <v>7.0110000000000001</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435</v>
      </c>
      <c r="AA66" s="314"/>
      <c r="AB66" s="314">
        <v>0</v>
      </c>
      <c r="AC66" s="314">
        <v>0</v>
      </c>
    </row>
    <row r="67" spans="1:29" x14ac:dyDescent="0.25">
      <c r="A67" s="315" t="s">
        <v>130</v>
      </c>
      <c r="B67" s="316" t="s">
        <v>499</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435</v>
      </c>
      <c r="AA67" s="314"/>
      <c r="AB67" s="314">
        <v>0</v>
      </c>
      <c r="AC67" s="314">
        <v>0</v>
      </c>
    </row>
    <row r="68" spans="1:29" x14ac:dyDescent="0.25">
      <c r="A68" s="315" t="s">
        <v>516</v>
      </c>
      <c r="B68" s="316" t="s">
        <v>500</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435</v>
      </c>
      <c r="AA68" s="314"/>
      <c r="AB68" s="314">
        <v>0</v>
      </c>
      <c r="AC68" s="314">
        <v>0</v>
      </c>
    </row>
    <row r="69" spans="1:29" x14ac:dyDescent="0.25">
      <c r="A69" s="315" t="s">
        <v>517</v>
      </c>
      <c r="B69" s="316" t="s">
        <v>501</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435</v>
      </c>
      <c r="AA69" s="314"/>
      <c r="AB69" s="314">
        <v>0</v>
      </c>
      <c r="AC69" s="314">
        <v>0</v>
      </c>
    </row>
    <row r="70" spans="1:29" x14ac:dyDescent="0.25">
      <c r="A70" s="315" t="s">
        <v>518</v>
      </c>
      <c r="B70" s="316" t="s">
        <v>503</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435</v>
      </c>
      <c r="AA70" s="314"/>
      <c r="AB70" s="314">
        <v>0</v>
      </c>
      <c r="AC70" s="314">
        <v>0</v>
      </c>
    </row>
    <row r="71" spans="1:29" x14ac:dyDescent="0.25">
      <c r="A71" s="315" t="s">
        <v>519</v>
      </c>
      <c r="B71" s="316" t="s">
        <v>505</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435</v>
      </c>
      <c r="AA71" s="314"/>
      <c r="AB71" s="314">
        <v>0</v>
      </c>
      <c r="AC71" s="314">
        <v>0</v>
      </c>
    </row>
    <row r="72" spans="1:29" x14ac:dyDescent="0.25">
      <c r="A72" s="315" t="s">
        <v>520</v>
      </c>
      <c r="B72" s="316" t="s">
        <v>507</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435</v>
      </c>
      <c r="AA72" s="314"/>
      <c r="AB72" s="314">
        <v>0</v>
      </c>
      <c r="AC72" s="314">
        <v>0</v>
      </c>
    </row>
    <row r="73" spans="1:29" x14ac:dyDescent="0.25">
      <c r="A73" s="315" t="s">
        <v>521</v>
      </c>
      <c r="B73" s="316" t="s">
        <v>509</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c r="Y73" s="314"/>
      <c r="Z73" s="314"/>
      <c r="AA73" s="314"/>
      <c r="AB73" s="314">
        <v>0</v>
      </c>
      <c r="AC73" s="314">
        <v>0</v>
      </c>
    </row>
    <row r="74" spans="1:29" ht="31.5" x14ac:dyDescent="0.25">
      <c r="A74" s="312" t="s">
        <v>57</v>
      </c>
      <c r="B74" s="320" t="s">
        <v>224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435</v>
      </c>
      <c r="AA74" s="314"/>
      <c r="AB74" s="314">
        <v>0</v>
      </c>
      <c r="AC74" s="314">
        <v>0</v>
      </c>
    </row>
    <row r="75" spans="1:29" x14ac:dyDescent="0.25">
      <c r="A75" s="312" t="s">
        <v>55</v>
      </c>
      <c r="B75" s="313" t="s">
        <v>129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315" t="s">
        <v>219</v>
      </c>
      <c r="B76" s="316" t="s">
        <v>496</v>
      </c>
      <c r="C76" s="321"/>
      <c r="D76" s="322"/>
      <c r="E76" s="323"/>
      <c r="F76" s="323"/>
      <c r="G76" s="314">
        <v>0</v>
      </c>
      <c r="H76" s="314">
        <v>0</v>
      </c>
      <c r="I76" s="323"/>
      <c r="J76" s="314">
        <v>0</v>
      </c>
      <c r="K76" s="322"/>
      <c r="L76" s="314">
        <v>0</v>
      </c>
      <c r="M76" s="322"/>
      <c r="N76" s="314">
        <v>0</v>
      </c>
      <c r="O76" s="322"/>
      <c r="P76" s="314">
        <v>0</v>
      </c>
      <c r="Q76" s="322"/>
      <c r="R76" s="314">
        <v>0</v>
      </c>
      <c r="S76" s="322"/>
      <c r="T76" s="314">
        <v>0</v>
      </c>
      <c r="U76" s="322"/>
      <c r="V76" s="314">
        <v>0</v>
      </c>
      <c r="W76" s="322"/>
      <c r="X76" s="314">
        <v>0</v>
      </c>
      <c r="Y76" s="322"/>
      <c r="Z76" s="314" t="s">
        <v>435</v>
      </c>
      <c r="AA76" s="322"/>
      <c r="AB76" s="314">
        <v>0</v>
      </c>
      <c r="AC76" s="314">
        <v>0</v>
      </c>
    </row>
    <row r="77" spans="1:29" ht="31.5" x14ac:dyDescent="0.25">
      <c r="A77" s="315" t="s">
        <v>220</v>
      </c>
      <c r="B77" s="319" t="s">
        <v>497</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435</v>
      </c>
      <c r="AA77" s="314"/>
      <c r="AB77" s="314">
        <v>0</v>
      </c>
      <c r="AC77" s="314">
        <v>0</v>
      </c>
    </row>
    <row r="78" spans="1:29" x14ac:dyDescent="0.25">
      <c r="A78" s="315" t="s">
        <v>221</v>
      </c>
      <c r="B78" s="319" t="s">
        <v>145</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435</v>
      </c>
      <c r="AA78" s="314"/>
      <c r="AB78" s="314">
        <v>0</v>
      </c>
      <c r="AC78" s="314">
        <v>0</v>
      </c>
    </row>
    <row r="79" spans="1:29" x14ac:dyDescent="0.25">
      <c r="A79" s="315" t="s">
        <v>222</v>
      </c>
      <c r="B79" s="316" t="s">
        <v>522</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435</v>
      </c>
      <c r="AA79" s="314"/>
      <c r="AB79" s="314">
        <v>0</v>
      </c>
      <c r="AC79" s="314">
        <v>0</v>
      </c>
    </row>
    <row r="80" spans="1:29" x14ac:dyDescent="0.25">
      <c r="A80" s="315" t="s">
        <v>223</v>
      </c>
      <c r="B80" s="316" t="s">
        <v>499</v>
      </c>
      <c r="C80" s="321"/>
      <c r="D80" s="322"/>
      <c r="E80" s="323"/>
      <c r="F80" s="323"/>
      <c r="G80" s="314">
        <v>0</v>
      </c>
      <c r="H80" s="314">
        <v>0</v>
      </c>
      <c r="I80" s="323"/>
      <c r="J80" s="314">
        <v>0</v>
      </c>
      <c r="K80" s="322"/>
      <c r="L80" s="314">
        <v>0</v>
      </c>
      <c r="M80" s="322"/>
      <c r="N80" s="314">
        <v>0</v>
      </c>
      <c r="O80" s="322"/>
      <c r="P80" s="314">
        <v>0</v>
      </c>
      <c r="Q80" s="322"/>
      <c r="R80" s="314">
        <v>0</v>
      </c>
      <c r="S80" s="322"/>
      <c r="T80" s="314">
        <v>0</v>
      </c>
      <c r="U80" s="322"/>
      <c r="V80" s="314">
        <v>0</v>
      </c>
      <c r="W80" s="322"/>
      <c r="X80" s="314">
        <v>0</v>
      </c>
      <c r="Y80" s="322"/>
      <c r="Z80" s="314" t="s">
        <v>435</v>
      </c>
      <c r="AA80" s="322"/>
      <c r="AB80" s="314">
        <v>0</v>
      </c>
      <c r="AC80" s="314">
        <v>0</v>
      </c>
    </row>
    <row r="81" spans="1:29" x14ac:dyDescent="0.25">
      <c r="A81" s="315" t="s">
        <v>523</v>
      </c>
      <c r="B81" s="316" t="s">
        <v>500</v>
      </c>
      <c r="C81" s="321"/>
      <c r="D81" s="322"/>
      <c r="E81" s="323"/>
      <c r="F81" s="323"/>
      <c r="G81" s="314">
        <v>0</v>
      </c>
      <c r="H81" s="314">
        <v>0</v>
      </c>
      <c r="I81" s="323"/>
      <c r="J81" s="314">
        <v>0</v>
      </c>
      <c r="K81" s="322"/>
      <c r="L81" s="314">
        <v>0</v>
      </c>
      <c r="M81" s="322"/>
      <c r="N81" s="314">
        <v>0</v>
      </c>
      <c r="O81" s="322"/>
      <c r="P81" s="314">
        <v>0</v>
      </c>
      <c r="Q81" s="322"/>
      <c r="R81" s="314">
        <v>0</v>
      </c>
      <c r="S81" s="322"/>
      <c r="T81" s="314">
        <v>0</v>
      </c>
      <c r="U81" s="322"/>
      <c r="V81" s="314">
        <v>0</v>
      </c>
      <c r="W81" s="322"/>
      <c r="X81" s="314">
        <v>0</v>
      </c>
      <c r="Y81" s="322"/>
      <c r="Z81" s="314" t="s">
        <v>435</v>
      </c>
      <c r="AA81" s="322"/>
      <c r="AB81" s="314">
        <v>0</v>
      </c>
      <c r="AC81" s="314">
        <v>0</v>
      </c>
    </row>
    <row r="82" spans="1:29" x14ac:dyDescent="0.25">
      <c r="A82" s="315" t="s">
        <v>524</v>
      </c>
      <c r="B82" s="316" t="s">
        <v>501</v>
      </c>
      <c r="C82" s="321"/>
      <c r="D82" s="322"/>
      <c r="E82" s="323"/>
      <c r="F82" s="323"/>
      <c r="G82" s="314">
        <v>0</v>
      </c>
      <c r="H82" s="314">
        <v>0</v>
      </c>
      <c r="I82" s="323"/>
      <c r="J82" s="314">
        <v>0</v>
      </c>
      <c r="K82" s="322"/>
      <c r="L82" s="314">
        <v>0</v>
      </c>
      <c r="M82" s="322"/>
      <c r="N82" s="314">
        <v>0</v>
      </c>
      <c r="O82" s="322"/>
      <c r="P82" s="314">
        <v>0</v>
      </c>
      <c r="Q82" s="322"/>
      <c r="R82" s="314">
        <v>0</v>
      </c>
      <c r="S82" s="322"/>
      <c r="T82" s="314">
        <v>0</v>
      </c>
      <c r="U82" s="322"/>
      <c r="V82" s="314">
        <v>0</v>
      </c>
      <c r="W82" s="322"/>
      <c r="X82" s="314">
        <v>0</v>
      </c>
      <c r="Y82" s="322"/>
      <c r="Z82" s="314" t="s">
        <v>435</v>
      </c>
      <c r="AA82" s="322"/>
      <c r="AB82" s="314">
        <v>0</v>
      </c>
      <c r="AC82" s="314">
        <v>0</v>
      </c>
    </row>
    <row r="83" spans="1:29" x14ac:dyDescent="0.25">
      <c r="A83" s="315" t="s">
        <v>525</v>
      </c>
      <c r="B83" s="316" t="s">
        <v>503</v>
      </c>
      <c r="C83" s="321"/>
      <c r="D83" s="322"/>
      <c r="E83" s="323"/>
      <c r="F83" s="323"/>
      <c r="G83" s="314">
        <v>0</v>
      </c>
      <c r="H83" s="314">
        <v>0</v>
      </c>
      <c r="I83" s="323"/>
      <c r="J83" s="314">
        <v>0</v>
      </c>
      <c r="K83" s="322"/>
      <c r="L83" s="314">
        <v>0</v>
      </c>
      <c r="M83" s="322"/>
      <c r="N83" s="314">
        <v>0</v>
      </c>
      <c r="O83" s="322"/>
      <c r="P83" s="314">
        <v>0</v>
      </c>
      <c r="Q83" s="322"/>
      <c r="R83" s="314">
        <v>0</v>
      </c>
      <c r="S83" s="322"/>
      <c r="T83" s="314">
        <v>0</v>
      </c>
      <c r="U83" s="322"/>
      <c r="V83" s="314">
        <v>0</v>
      </c>
      <c r="W83" s="322"/>
      <c r="X83" s="314">
        <v>0</v>
      </c>
      <c r="Y83" s="322"/>
      <c r="Z83" s="314" t="s">
        <v>435</v>
      </c>
      <c r="AA83" s="322"/>
      <c r="AB83" s="314">
        <v>0</v>
      </c>
      <c r="AC83" s="314">
        <v>0</v>
      </c>
    </row>
    <row r="84" spans="1:29" x14ac:dyDescent="0.25">
      <c r="A84" s="315" t="s">
        <v>526</v>
      </c>
      <c r="B84" s="316" t="s">
        <v>505</v>
      </c>
      <c r="C84" s="321"/>
      <c r="D84" s="322"/>
      <c r="E84" s="323"/>
      <c r="F84" s="323"/>
      <c r="G84" s="314">
        <v>0</v>
      </c>
      <c r="H84" s="314">
        <v>0</v>
      </c>
      <c r="I84" s="323"/>
      <c r="J84" s="314">
        <v>0</v>
      </c>
      <c r="K84" s="322"/>
      <c r="L84" s="314">
        <v>0</v>
      </c>
      <c r="M84" s="322"/>
      <c r="N84" s="314">
        <v>0</v>
      </c>
      <c r="O84" s="322"/>
      <c r="P84" s="314">
        <v>0</v>
      </c>
      <c r="Q84" s="322"/>
      <c r="R84" s="314">
        <v>0</v>
      </c>
      <c r="S84" s="322"/>
      <c r="T84" s="314">
        <v>0</v>
      </c>
      <c r="U84" s="322"/>
      <c r="V84" s="314">
        <v>0</v>
      </c>
      <c r="W84" s="322"/>
      <c r="X84" s="314">
        <v>0</v>
      </c>
      <c r="Y84" s="322"/>
      <c r="Z84" s="314" t="s">
        <v>435</v>
      </c>
      <c r="AA84" s="322"/>
      <c r="AB84" s="314">
        <v>0</v>
      </c>
      <c r="AC84" s="314">
        <v>0</v>
      </c>
    </row>
    <row r="85" spans="1:29" x14ac:dyDescent="0.25">
      <c r="A85" s="315" t="s">
        <v>527</v>
      </c>
      <c r="B85" s="316" t="s">
        <v>507</v>
      </c>
      <c r="C85" s="321"/>
      <c r="D85" s="322"/>
      <c r="E85" s="323"/>
      <c r="F85" s="323"/>
      <c r="G85" s="314">
        <v>0</v>
      </c>
      <c r="H85" s="314">
        <v>0</v>
      </c>
      <c r="I85" s="323"/>
      <c r="J85" s="314">
        <v>0</v>
      </c>
      <c r="K85" s="322"/>
      <c r="L85" s="314">
        <v>0</v>
      </c>
      <c r="M85" s="322"/>
      <c r="N85" s="314">
        <v>0</v>
      </c>
      <c r="O85" s="322"/>
      <c r="P85" s="314">
        <v>0</v>
      </c>
      <c r="Q85" s="322"/>
      <c r="R85" s="314">
        <v>0</v>
      </c>
      <c r="S85" s="322"/>
      <c r="T85" s="314">
        <v>0</v>
      </c>
      <c r="U85" s="322"/>
      <c r="V85" s="314">
        <v>0</v>
      </c>
      <c r="W85" s="322"/>
      <c r="X85" s="314">
        <v>0</v>
      </c>
      <c r="Y85" s="322"/>
      <c r="Z85" s="314" t="s">
        <v>435</v>
      </c>
      <c r="AA85" s="322"/>
      <c r="AB85" s="314">
        <v>0</v>
      </c>
      <c r="AC85" s="314">
        <v>0</v>
      </c>
    </row>
    <row r="86" spans="1:29" x14ac:dyDescent="0.25">
      <c r="A86" s="315" t="s">
        <v>528</v>
      </c>
      <c r="B86" s="316" t="s">
        <v>509</v>
      </c>
      <c r="C86" s="324"/>
      <c r="D86" s="322"/>
      <c r="E86" s="323"/>
      <c r="F86" s="323"/>
      <c r="G86" s="314">
        <v>0</v>
      </c>
      <c r="H86" s="314">
        <v>0</v>
      </c>
      <c r="I86" s="323"/>
      <c r="J86" s="314">
        <v>0</v>
      </c>
      <c r="K86" s="322"/>
      <c r="L86" s="314">
        <v>0</v>
      </c>
      <c r="M86" s="322"/>
      <c r="N86" s="314">
        <v>0</v>
      </c>
      <c r="O86" s="322"/>
      <c r="P86" s="314">
        <v>0</v>
      </c>
      <c r="Q86" s="322"/>
      <c r="R86" s="314">
        <v>0</v>
      </c>
      <c r="S86" s="322"/>
      <c r="T86" s="314">
        <v>0</v>
      </c>
      <c r="U86" s="322"/>
      <c r="V86" s="314">
        <v>0</v>
      </c>
      <c r="W86" s="322"/>
      <c r="X86" s="314">
        <v>0</v>
      </c>
      <c r="Y86" s="322"/>
      <c r="Z86" s="314" t="s">
        <v>435</v>
      </c>
      <c r="AA86" s="322"/>
      <c r="AB86" s="314">
        <v>0</v>
      </c>
      <c r="AC86" s="3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Y25" zoomScale="55" zoomScaleSheetLayoutView="55" workbookViewId="0">
      <selection activeCell="A27" sqref="A27"/>
    </sheetView>
  </sheetViews>
  <sheetFormatPr defaultRowHeight="15" x14ac:dyDescent="0.25"/>
  <cols>
    <col min="1" max="1" width="14.7109375" style="16" customWidth="1"/>
    <col min="2" max="2" width="21.28515625" style="16" customWidth="1"/>
    <col min="3" max="3" width="19.5703125" style="16" customWidth="1"/>
    <col min="4" max="4" width="15.140625" style="16" customWidth="1"/>
    <col min="5" max="12" width="7.7109375" style="16" customWidth="1"/>
    <col min="13" max="13" width="18.28515625" style="16" customWidth="1"/>
    <col min="14" max="14" width="52.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7109375" style="16" customWidth="1"/>
    <col min="34" max="37" width="13.5703125" style="16" customWidth="1"/>
    <col min="38" max="38" width="24.42578125" style="16" customWidth="1"/>
    <col min="39" max="39" width="25" style="16" customWidth="1"/>
    <col min="40" max="40" width="16.140625" style="16" customWidth="1"/>
    <col min="41" max="41" width="9.7109375" style="16" customWidth="1"/>
    <col min="42" max="42" width="12.42578125" style="16" customWidth="1"/>
    <col min="43" max="43" width="12" style="16" customWidth="1"/>
    <col min="44" max="44" width="19.5703125" style="16" customWidth="1"/>
    <col min="45" max="45" width="13.28515625" style="16" customWidth="1"/>
    <col min="46" max="46" width="20.85546875" style="16" customWidth="1"/>
    <col min="47" max="47" width="26.28515625" style="16" customWidth="1"/>
    <col min="48" max="48" width="7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1" t="str">
        <f>'1. паспорт местоположение'!A12:C12</f>
        <v>O_NS3300.KL.0060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1"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407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3" t="s">
        <v>23</v>
      </c>
      <c r="C22" s="462" t="s">
        <v>50</v>
      </c>
      <c r="D22" s="462" t="s">
        <v>49</v>
      </c>
      <c r="E22" s="465" t="s">
        <v>418</v>
      </c>
      <c r="F22" s="466"/>
      <c r="G22" s="466"/>
      <c r="H22" s="466"/>
      <c r="I22" s="466"/>
      <c r="J22" s="466"/>
      <c r="K22" s="466"/>
      <c r="L22" s="467"/>
      <c r="M22" s="462" t="s">
        <v>48</v>
      </c>
      <c r="N22" s="462" t="s">
        <v>47</v>
      </c>
      <c r="O22" s="462" t="s">
        <v>46</v>
      </c>
      <c r="P22" s="443" t="s">
        <v>232</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18" customFormat="1" ht="64.5" customHeight="1" x14ac:dyDescent="0.25">
      <c r="A23" s="461"/>
      <c r="B23" s="464"/>
      <c r="C23" s="450"/>
      <c r="D23" s="450"/>
      <c r="E23" s="455" t="s">
        <v>22</v>
      </c>
      <c r="F23" s="446" t="s">
        <v>128</v>
      </c>
      <c r="G23" s="446" t="s">
        <v>127</v>
      </c>
      <c r="H23" s="446" t="s">
        <v>126</v>
      </c>
      <c r="I23" s="448" t="s">
        <v>330</v>
      </c>
      <c r="J23" s="448" t="s">
        <v>331</v>
      </c>
      <c r="K23" s="448" t="s">
        <v>332</v>
      </c>
      <c r="L23" s="446" t="s">
        <v>77</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72" t="s">
        <v>12</v>
      </c>
      <c r="AG24" s="72" t="s">
        <v>11</v>
      </c>
      <c r="AH24" s="73" t="s">
        <v>1</v>
      </c>
      <c r="AI24" s="73" t="s">
        <v>10</v>
      </c>
      <c r="AJ24" s="450"/>
      <c r="AK24" s="450"/>
      <c r="AL24" s="450"/>
      <c r="AM24" s="450"/>
      <c r="AN24" s="450"/>
      <c r="AO24" s="450"/>
      <c r="AP24" s="450"/>
      <c r="AQ24" s="471"/>
      <c r="AR24" s="445"/>
      <c r="AS24" s="445"/>
      <c r="AT24" s="445"/>
      <c r="AU24" s="445"/>
      <c r="AV24" s="45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34" t="s">
        <v>531</v>
      </c>
      <c r="B26" s="335" t="s">
        <v>532</v>
      </c>
      <c r="C26" s="336" t="s">
        <v>533</v>
      </c>
      <c r="D26" s="335">
        <v>12.202500000000001</v>
      </c>
      <c r="E26" s="335" t="s">
        <v>435</v>
      </c>
      <c r="F26" s="335" t="s">
        <v>435</v>
      </c>
      <c r="G26" s="347">
        <v>2.5</v>
      </c>
      <c r="H26" s="335" t="s">
        <v>435</v>
      </c>
      <c r="I26" s="335" t="s">
        <v>435</v>
      </c>
      <c r="J26" s="335" t="s">
        <v>435</v>
      </c>
      <c r="K26" s="335">
        <v>6.8609999999999998</v>
      </c>
      <c r="L26" s="335" t="s">
        <v>435</v>
      </c>
      <c r="M26" s="335" t="s">
        <v>534</v>
      </c>
      <c r="N26" s="336" t="s">
        <v>535</v>
      </c>
      <c r="O26" s="336" t="s">
        <v>433</v>
      </c>
      <c r="P26" s="337">
        <v>3699</v>
      </c>
      <c r="Q26" s="336" t="s">
        <v>536</v>
      </c>
      <c r="R26" s="337">
        <v>3699</v>
      </c>
      <c r="S26" s="336" t="s">
        <v>537</v>
      </c>
      <c r="T26" s="336" t="s">
        <v>538</v>
      </c>
      <c r="U26" s="336">
        <v>1</v>
      </c>
      <c r="V26" s="336">
        <v>1</v>
      </c>
      <c r="W26" s="336" t="s">
        <v>539</v>
      </c>
      <c r="X26" s="337">
        <v>3699</v>
      </c>
      <c r="Y26" s="335" t="s">
        <v>435</v>
      </c>
      <c r="Z26" s="336">
        <v>1</v>
      </c>
      <c r="AA26" s="337">
        <v>3699</v>
      </c>
      <c r="AB26" s="337">
        <v>3699</v>
      </c>
      <c r="AC26" s="336" t="s">
        <v>539</v>
      </c>
      <c r="AD26" s="337">
        <v>4439</v>
      </c>
      <c r="AE26" s="337">
        <v>4439</v>
      </c>
      <c r="AF26" s="338">
        <v>32312771871</v>
      </c>
      <c r="AG26" s="336" t="s">
        <v>540</v>
      </c>
      <c r="AH26" s="336" t="s">
        <v>541</v>
      </c>
      <c r="AI26" s="336" t="s">
        <v>541</v>
      </c>
      <c r="AJ26" s="336" t="s">
        <v>542</v>
      </c>
      <c r="AK26" s="336" t="s">
        <v>543</v>
      </c>
      <c r="AL26" s="336" t="s">
        <v>544</v>
      </c>
      <c r="AM26" s="336" t="s">
        <v>545</v>
      </c>
      <c r="AN26" s="336" t="s">
        <v>543</v>
      </c>
      <c r="AO26" s="334" t="s">
        <v>546</v>
      </c>
      <c r="AP26" s="336" t="s">
        <v>547</v>
      </c>
      <c r="AQ26" s="336" t="s">
        <v>547</v>
      </c>
      <c r="AR26" s="336" t="s">
        <v>548</v>
      </c>
      <c r="AS26" s="336" t="s">
        <v>547</v>
      </c>
      <c r="AT26" s="336" t="s">
        <v>549</v>
      </c>
      <c r="AU26" s="335" t="s">
        <v>435</v>
      </c>
      <c r="AV26" s="335"/>
    </row>
    <row r="27" spans="1:48" s="74" customFormat="1" ht="75" x14ac:dyDescent="0.25">
      <c r="A27" s="334" t="s">
        <v>550</v>
      </c>
      <c r="B27" s="335" t="s">
        <v>532</v>
      </c>
      <c r="C27" s="336" t="s">
        <v>533</v>
      </c>
      <c r="D27" s="335">
        <v>12.202500000000001</v>
      </c>
      <c r="E27" s="335">
        <v>1</v>
      </c>
      <c r="F27" s="335" t="s">
        <v>435</v>
      </c>
      <c r="G27" s="335" t="s">
        <v>435</v>
      </c>
      <c r="H27" s="335" t="s">
        <v>435</v>
      </c>
      <c r="I27" s="335" t="s">
        <v>435</v>
      </c>
      <c r="J27" s="335" t="s">
        <v>435</v>
      </c>
      <c r="K27" s="335" t="s">
        <v>435</v>
      </c>
      <c r="L27" s="335" t="s">
        <v>435</v>
      </c>
      <c r="M27" s="335" t="s">
        <v>551</v>
      </c>
      <c r="N27" s="336" t="s">
        <v>552</v>
      </c>
      <c r="O27" s="336" t="s">
        <v>433</v>
      </c>
      <c r="P27" s="337">
        <v>12325</v>
      </c>
      <c r="Q27" s="336" t="s">
        <v>553</v>
      </c>
      <c r="R27" s="337">
        <v>12325</v>
      </c>
      <c r="S27" s="336" t="s">
        <v>537</v>
      </c>
      <c r="T27" s="336" t="s">
        <v>554</v>
      </c>
      <c r="U27" s="336">
        <v>1</v>
      </c>
      <c r="V27" s="336">
        <v>1</v>
      </c>
      <c r="W27" s="336" t="s">
        <v>555</v>
      </c>
      <c r="X27" s="337">
        <v>12250</v>
      </c>
      <c r="Y27" s="335" t="s">
        <v>435</v>
      </c>
      <c r="Z27" s="336">
        <v>1</v>
      </c>
      <c r="AA27" s="337">
        <v>12250</v>
      </c>
      <c r="AB27" s="337">
        <v>12250</v>
      </c>
      <c r="AC27" s="336" t="s">
        <v>555</v>
      </c>
      <c r="AD27" s="337">
        <v>14700</v>
      </c>
      <c r="AE27" s="337">
        <v>14700</v>
      </c>
      <c r="AF27" s="338">
        <v>32413542938</v>
      </c>
      <c r="AG27" s="336" t="s">
        <v>540</v>
      </c>
      <c r="AH27" s="336" t="s">
        <v>556</v>
      </c>
      <c r="AI27" s="336" t="s">
        <v>557</v>
      </c>
      <c r="AJ27" s="336" t="s">
        <v>558</v>
      </c>
      <c r="AK27" s="336" t="s">
        <v>559</v>
      </c>
      <c r="AL27" s="336" t="s">
        <v>544</v>
      </c>
      <c r="AM27" s="336" t="s">
        <v>545</v>
      </c>
      <c r="AN27" s="336" t="s">
        <v>559</v>
      </c>
      <c r="AO27" s="334" t="s">
        <v>560</v>
      </c>
      <c r="AP27" s="336" t="s">
        <v>561</v>
      </c>
      <c r="AQ27" s="336" t="s">
        <v>562</v>
      </c>
      <c r="AR27" s="336" t="s">
        <v>561</v>
      </c>
      <c r="AS27" s="336" t="s">
        <v>563</v>
      </c>
      <c r="AT27" s="336" t="s">
        <v>564</v>
      </c>
      <c r="AU27" s="335" t="s">
        <v>435</v>
      </c>
      <c r="AV27" s="336" t="s">
        <v>565</v>
      </c>
    </row>
    <row r="28" spans="1:48" s="74" customFormat="1" ht="75" x14ac:dyDescent="0.25">
      <c r="A28" s="334" t="s">
        <v>566</v>
      </c>
      <c r="B28" s="335" t="s">
        <v>532</v>
      </c>
      <c r="C28" s="336" t="s">
        <v>533</v>
      </c>
      <c r="D28" s="335">
        <v>12.202500000000001</v>
      </c>
      <c r="E28" s="335" t="s">
        <v>435</v>
      </c>
      <c r="F28" s="335" t="s">
        <v>435</v>
      </c>
      <c r="G28" s="347">
        <v>2.5</v>
      </c>
      <c r="H28" s="335" t="s">
        <v>435</v>
      </c>
      <c r="I28" s="335" t="s">
        <v>435</v>
      </c>
      <c r="J28" s="335" t="s">
        <v>435</v>
      </c>
      <c r="K28" s="335">
        <v>6.8609999999999998</v>
      </c>
      <c r="L28" s="335" t="s">
        <v>435</v>
      </c>
      <c r="M28" s="335" t="s">
        <v>567</v>
      </c>
      <c r="N28" s="336" t="s">
        <v>568</v>
      </c>
      <c r="O28" s="336" t="s">
        <v>433</v>
      </c>
      <c r="P28" s="337">
        <v>250000</v>
      </c>
      <c r="Q28" s="336" t="s">
        <v>536</v>
      </c>
      <c r="R28" s="337">
        <v>250000</v>
      </c>
      <c r="S28" s="336" t="s">
        <v>537</v>
      </c>
      <c r="T28" s="336" t="s">
        <v>538</v>
      </c>
      <c r="U28" s="336">
        <v>1</v>
      </c>
      <c r="V28" s="336">
        <v>1</v>
      </c>
      <c r="W28" s="336" t="s">
        <v>569</v>
      </c>
      <c r="X28" s="337">
        <v>250000</v>
      </c>
      <c r="Y28" s="335" t="s">
        <v>435</v>
      </c>
      <c r="Z28" s="336">
        <v>1</v>
      </c>
      <c r="AA28" s="337">
        <v>250000</v>
      </c>
      <c r="AB28" s="337">
        <v>250000</v>
      </c>
      <c r="AC28" s="336" t="s">
        <v>569</v>
      </c>
      <c r="AD28" s="337">
        <v>300000</v>
      </c>
      <c r="AE28" s="337">
        <v>300000</v>
      </c>
      <c r="AF28" s="338">
        <v>32414134869</v>
      </c>
      <c r="AG28" s="336" t="s">
        <v>540</v>
      </c>
      <c r="AH28" s="336" t="s">
        <v>570</v>
      </c>
      <c r="AI28" s="336" t="s">
        <v>571</v>
      </c>
      <c r="AJ28" s="336" t="s">
        <v>572</v>
      </c>
      <c r="AK28" s="336" t="s">
        <v>573</v>
      </c>
      <c r="AL28" s="336" t="s">
        <v>544</v>
      </c>
      <c r="AM28" s="336" t="s">
        <v>545</v>
      </c>
      <c r="AN28" s="336" t="s">
        <v>573</v>
      </c>
      <c r="AO28" s="334" t="s">
        <v>574</v>
      </c>
      <c r="AP28" s="336" t="s">
        <v>575</v>
      </c>
      <c r="AQ28" s="336" t="s">
        <v>576</v>
      </c>
      <c r="AR28" s="336" t="s">
        <v>577</v>
      </c>
      <c r="AS28" s="336" t="s">
        <v>576</v>
      </c>
      <c r="AT28" s="336" t="s">
        <v>578</v>
      </c>
      <c r="AU28" s="335" t="s">
        <v>435</v>
      </c>
      <c r="AV28" s="335" t="s">
        <v>612</v>
      </c>
    </row>
    <row r="29" spans="1:48" s="74" customFormat="1" ht="90" x14ac:dyDescent="0.25">
      <c r="A29" s="335">
        <v>1</v>
      </c>
      <c r="B29" s="335" t="s">
        <v>532</v>
      </c>
      <c r="C29" s="336" t="s">
        <v>533</v>
      </c>
      <c r="D29" s="335">
        <v>12.202500000000001</v>
      </c>
      <c r="E29" s="335" t="s">
        <v>435</v>
      </c>
      <c r="F29" s="335" t="s">
        <v>435</v>
      </c>
      <c r="G29" s="347">
        <v>2.5</v>
      </c>
      <c r="H29" s="335" t="s">
        <v>435</v>
      </c>
      <c r="I29" s="335" t="s">
        <v>435</v>
      </c>
      <c r="J29" s="335" t="s">
        <v>435</v>
      </c>
      <c r="K29" s="335">
        <v>6.8609999999999998</v>
      </c>
      <c r="L29" s="335" t="s">
        <v>435</v>
      </c>
      <c r="M29" s="335" t="s">
        <v>613</v>
      </c>
      <c r="N29" s="335" t="s">
        <v>614</v>
      </c>
      <c r="O29" s="335" t="s">
        <v>532</v>
      </c>
      <c r="P29" s="335" t="s">
        <v>435</v>
      </c>
      <c r="Q29" s="336" t="s">
        <v>536</v>
      </c>
      <c r="R29" s="335">
        <v>50</v>
      </c>
      <c r="S29" s="336" t="s">
        <v>615</v>
      </c>
      <c r="T29" s="336" t="s">
        <v>615</v>
      </c>
      <c r="U29" s="336">
        <v>1</v>
      </c>
      <c r="V29" s="336">
        <v>1</v>
      </c>
      <c r="W29" s="336" t="s">
        <v>616</v>
      </c>
      <c r="X29" s="335">
        <v>50</v>
      </c>
      <c r="Y29" s="335" t="s">
        <v>435</v>
      </c>
      <c r="Z29" s="335" t="s">
        <v>435</v>
      </c>
      <c r="AA29" s="335" t="s">
        <v>435</v>
      </c>
      <c r="AB29" s="335">
        <v>50</v>
      </c>
      <c r="AC29" s="336" t="s">
        <v>616</v>
      </c>
      <c r="AD29" s="335">
        <v>50</v>
      </c>
      <c r="AE29" s="335">
        <v>0</v>
      </c>
      <c r="AF29" s="335" t="s">
        <v>435</v>
      </c>
      <c r="AG29" s="335" t="s">
        <v>435</v>
      </c>
      <c r="AH29" s="335" t="s">
        <v>435</v>
      </c>
      <c r="AI29" s="335" t="s">
        <v>435</v>
      </c>
      <c r="AJ29" s="335" t="s">
        <v>435</v>
      </c>
      <c r="AK29" s="335" t="s">
        <v>435</v>
      </c>
      <c r="AL29" s="335" t="s">
        <v>435</v>
      </c>
      <c r="AM29" s="335" t="s">
        <v>435</v>
      </c>
      <c r="AN29" s="335" t="s">
        <v>435</v>
      </c>
      <c r="AO29" s="335" t="s">
        <v>435</v>
      </c>
      <c r="AP29" s="335" t="s">
        <v>435</v>
      </c>
      <c r="AQ29" s="348">
        <v>45266</v>
      </c>
      <c r="AR29" s="335" t="s">
        <v>435</v>
      </c>
      <c r="AS29" s="348">
        <v>45266</v>
      </c>
      <c r="AT29" s="348">
        <v>46361</v>
      </c>
      <c r="AU29" s="335" t="s">
        <v>435</v>
      </c>
      <c r="AV29" s="335" t="s">
        <v>617</v>
      </c>
    </row>
    <row r="30" spans="1:48" s="74" customFormat="1" ht="90" x14ac:dyDescent="0.25">
      <c r="A30" s="335">
        <v>2</v>
      </c>
      <c r="B30" s="335" t="s">
        <v>532</v>
      </c>
      <c r="C30" s="336" t="s">
        <v>533</v>
      </c>
      <c r="D30" s="335">
        <v>12.202500000000001</v>
      </c>
      <c r="E30" s="335" t="s">
        <v>435</v>
      </c>
      <c r="F30" s="335" t="s">
        <v>435</v>
      </c>
      <c r="G30" s="347">
        <v>2.5</v>
      </c>
      <c r="H30" s="335" t="s">
        <v>435</v>
      </c>
      <c r="I30" s="335" t="s">
        <v>435</v>
      </c>
      <c r="J30" s="335" t="s">
        <v>435</v>
      </c>
      <c r="K30" s="335">
        <v>6.8609999999999998</v>
      </c>
      <c r="L30" s="335" t="s">
        <v>435</v>
      </c>
      <c r="M30" s="335" t="s">
        <v>613</v>
      </c>
      <c r="N30" s="335" t="s">
        <v>614</v>
      </c>
      <c r="O30" s="335" t="s">
        <v>532</v>
      </c>
      <c r="P30" s="335" t="s">
        <v>435</v>
      </c>
      <c r="Q30" s="336" t="s">
        <v>536</v>
      </c>
      <c r="R30" s="335">
        <v>103</v>
      </c>
      <c r="S30" s="336" t="s">
        <v>615</v>
      </c>
      <c r="T30" s="336" t="s">
        <v>615</v>
      </c>
      <c r="U30" s="336">
        <v>1</v>
      </c>
      <c r="V30" s="336">
        <v>1</v>
      </c>
      <c r="W30" s="336" t="s">
        <v>616</v>
      </c>
      <c r="X30" s="335">
        <v>103</v>
      </c>
      <c r="Y30" s="335" t="s">
        <v>435</v>
      </c>
      <c r="Z30" s="335" t="s">
        <v>435</v>
      </c>
      <c r="AA30" s="335" t="s">
        <v>435</v>
      </c>
      <c r="AB30" s="335">
        <v>103</v>
      </c>
      <c r="AC30" s="336" t="s">
        <v>616</v>
      </c>
      <c r="AD30" s="335">
        <v>103</v>
      </c>
      <c r="AE30" s="335">
        <v>0</v>
      </c>
      <c r="AF30" s="335" t="s">
        <v>435</v>
      </c>
      <c r="AG30" s="335" t="s">
        <v>435</v>
      </c>
      <c r="AH30" s="335" t="s">
        <v>435</v>
      </c>
      <c r="AI30" s="335" t="s">
        <v>435</v>
      </c>
      <c r="AJ30" s="335" t="s">
        <v>435</v>
      </c>
      <c r="AK30" s="335" t="s">
        <v>435</v>
      </c>
      <c r="AL30" s="335" t="s">
        <v>435</v>
      </c>
      <c r="AM30" s="335" t="s">
        <v>435</v>
      </c>
      <c r="AN30" s="335" t="s">
        <v>435</v>
      </c>
      <c r="AO30" s="335" t="s">
        <v>435</v>
      </c>
      <c r="AP30" s="335" t="s">
        <v>435</v>
      </c>
      <c r="AQ30" s="348">
        <v>45267</v>
      </c>
      <c r="AR30" s="335" t="s">
        <v>435</v>
      </c>
      <c r="AS30" s="348">
        <v>45267</v>
      </c>
      <c r="AT30" s="348">
        <v>46362</v>
      </c>
      <c r="AU30" s="335" t="s">
        <v>435</v>
      </c>
      <c r="AV30" s="335" t="s">
        <v>618</v>
      </c>
    </row>
    <row r="31" spans="1:48" s="74" customFormat="1" ht="90" x14ac:dyDescent="0.25">
      <c r="A31" s="335">
        <v>3</v>
      </c>
      <c r="B31" s="335" t="s">
        <v>532</v>
      </c>
      <c r="C31" s="336" t="s">
        <v>533</v>
      </c>
      <c r="D31" s="335">
        <v>12.202500000000001</v>
      </c>
      <c r="E31" s="335" t="s">
        <v>435</v>
      </c>
      <c r="F31" s="335" t="s">
        <v>435</v>
      </c>
      <c r="G31" s="347">
        <v>2.5</v>
      </c>
      <c r="H31" s="335" t="s">
        <v>435</v>
      </c>
      <c r="I31" s="335" t="s">
        <v>435</v>
      </c>
      <c r="J31" s="335" t="s">
        <v>435</v>
      </c>
      <c r="K31" s="335">
        <v>6.8609999999999998</v>
      </c>
      <c r="L31" s="335" t="s">
        <v>435</v>
      </c>
      <c r="M31" s="335" t="s">
        <v>613</v>
      </c>
      <c r="N31" s="335" t="s">
        <v>619</v>
      </c>
      <c r="O31" s="335" t="s">
        <v>532</v>
      </c>
      <c r="P31" s="335" t="s">
        <v>435</v>
      </c>
      <c r="Q31" s="336" t="s">
        <v>536</v>
      </c>
      <c r="R31" s="335">
        <v>18</v>
      </c>
      <c r="S31" s="336" t="s">
        <v>620</v>
      </c>
      <c r="T31" s="336" t="s">
        <v>620</v>
      </c>
      <c r="U31" s="336">
        <v>1</v>
      </c>
      <c r="V31" s="336">
        <v>1</v>
      </c>
      <c r="W31" s="336" t="s">
        <v>616</v>
      </c>
      <c r="X31" s="335">
        <v>18</v>
      </c>
      <c r="Y31" s="335" t="s">
        <v>435</v>
      </c>
      <c r="Z31" s="335" t="s">
        <v>435</v>
      </c>
      <c r="AA31" s="335" t="s">
        <v>435</v>
      </c>
      <c r="AB31" s="335">
        <v>18</v>
      </c>
      <c r="AC31" s="336" t="s">
        <v>616</v>
      </c>
      <c r="AD31" s="335">
        <v>18</v>
      </c>
      <c r="AE31" s="335">
        <v>0</v>
      </c>
      <c r="AF31" s="335" t="s">
        <v>435</v>
      </c>
      <c r="AG31" s="335" t="s">
        <v>435</v>
      </c>
      <c r="AH31" s="335" t="s">
        <v>435</v>
      </c>
      <c r="AI31" s="335" t="s">
        <v>435</v>
      </c>
      <c r="AJ31" s="335" t="s">
        <v>435</v>
      </c>
      <c r="AK31" s="335" t="s">
        <v>435</v>
      </c>
      <c r="AL31" s="335" t="s">
        <v>435</v>
      </c>
      <c r="AM31" s="335" t="s">
        <v>435</v>
      </c>
      <c r="AN31" s="335" t="s">
        <v>435</v>
      </c>
      <c r="AO31" s="335" t="s">
        <v>435</v>
      </c>
      <c r="AP31" s="335" t="s">
        <v>435</v>
      </c>
      <c r="AQ31" s="348">
        <v>45267</v>
      </c>
      <c r="AR31" s="335" t="s">
        <v>435</v>
      </c>
      <c r="AS31" s="348">
        <v>45267</v>
      </c>
      <c r="AT31" s="348">
        <v>46362</v>
      </c>
      <c r="AU31" s="335" t="s">
        <v>435</v>
      </c>
      <c r="AV31" s="335" t="s">
        <v>621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view="pageBreakPreview" topLeftCell="A64" zoomScale="70" zoomScaleNormal="90" zoomScaleSheetLayoutView="70" workbookViewId="0">
      <selection activeCell="L83" sqref="L8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78" t="str">
        <f>'1. паспорт местоположение'!A5:C5</f>
        <v>Год раскрытия информации: 2026 год</v>
      </c>
      <c r="B5" s="478"/>
      <c r="C5" s="37"/>
      <c r="D5" s="37"/>
      <c r="E5" s="37"/>
      <c r="F5" s="37"/>
      <c r="G5" s="37"/>
      <c r="H5" s="37"/>
    </row>
    <row r="6" spans="1:8" ht="14.25" customHeight="1" x14ac:dyDescent="0.3">
      <c r="A6" s="69"/>
      <c r="B6" s="69"/>
      <c r="C6" s="69"/>
      <c r="D6" s="69"/>
      <c r="E6" s="69"/>
      <c r="F6" s="69"/>
      <c r="G6" s="69"/>
      <c r="H6" s="69"/>
    </row>
    <row r="7" spans="1:8" ht="18.75" x14ac:dyDescent="0.25">
      <c r="A7" s="407" t="s">
        <v>8</v>
      </c>
      <c r="B7" s="407"/>
      <c r="C7" s="68"/>
      <c r="D7" s="68"/>
      <c r="E7" s="68"/>
      <c r="F7" s="68"/>
      <c r="G7" s="68"/>
      <c r="H7" s="68"/>
    </row>
    <row r="8" spans="1:8" ht="13.5" customHeight="1" x14ac:dyDescent="0.25">
      <c r="A8" s="68"/>
      <c r="B8" s="68"/>
      <c r="C8" s="68"/>
      <c r="D8" s="68"/>
      <c r="E8" s="68"/>
      <c r="F8" s="68"/>
      <c r="G8" s="68"/>
      <c r="H8" s="68"/>
    </row>
    <row r="9" spans="1:8" x14ac:dyDescent="0.25">
      <c r="A9" s="427" t="s">
        <v>433</v>
      </c>
      <c r="B9" s="427"/>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O_NS3300.KL.0060</v>
      </c>
      <c r="B12" s="427"/>
      <c r="C12" s="66"/>
      <c r="D12" s="66"/>
      <c r="E12" s="66"/>
      <c r="F12" s="66"/>
      <c r="G12" s="66"/>
      <c r="H12" s="66"/>
    </row>
    <row r="13" spans="1:8" x14ac:dyDescent="0.25">
      <c r="A13" s="402" t="s">
        <v>6</v>
      </c>
      <c r="B13" s="40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c r="B15" s="442"/>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477" t="s">
        <v>408</v>
      </c>
      <c r="B18" s="437"/>
    </row>
    <row r="19" spans="1:2" x14ac:dyDescent="0.25">
      <c r="A19" s="223"/>
      <c r="B19" s="222"/>
    </row>
    <row r="20" spans="1:2" ht="16.5" thickBot="1" x14ac:dyDescent="0.3">
      <c r="B20" s="27"/>
    </row>
    <row r="21" spans="1:2" ht="113.25" customHeight="1" thickBot="1" x14ac:dyDescent="0.3">
      <c r="A21" s="41" t="s">
        <v>288</v>
      </c>
      <c r="B21" s="191" t="str">
        <f>A15</f>
        <v>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432</v>
      </c>
    </row>
    <row r="24" spans="1:2" ht="16.5" thickBot="1" x14ac:dyDescent="0.3">
      <c r="A24" s="41" t="s">
        <v>290</v>
      </c>
      <c r="B24" s="113" t="s">
        <v>609</v>
      </c>
    </row>
    <row r="25" spans="1:2" ht="16.5" thickBot="1" x14ac:dyDescent="0.3">
      <c r="A25" s="44" t="s">
        <v>291</v>
      </c>
      <c r="B25" s="42">
        <v>2025</v>
      </c>
    </row>
    <row r="26" spans="1:2" ht="16.5" thickBot="1" x14ac:dyDescent="0.3">
      <c r="A26" s="45" t="s">
        <v>292</v>
      </c>
      <c r="B26" s="46" t="s">
        <v>602</v>
      </c>
    </row>
    <row r="27" spans="1:2" ht="16.5" thickBot="1" x14ac:dyDescent="0.3">
      <c r="A27" s="53" t="s">
        <v>428</v>
      </c>
      <c r="B27" s="184">
        <v>206.22808503999997</v>
      </c>
    </row>
    <row r="28" spans="1:2" ht="16.5" thickBot="1" x14ac:dyDescent="0.3">
      <c r="A28" s="48" t="s">
        <v>293</v>
      </c>
      <c r="B28" s="48" t="s">
        <v>451</v>
      </c>
    </row>
    <row r="29" spans="1:2" ht="29.25" thickBot="1" x14ac:dyDescent="0.3">
      <c r="A29" s="54" t="s">
        <v>294</v>
      </c>
      <c r="B29" s="77">
        <v>200.6</v>
      </c>
    </row>
    <row r="30" spans="1:2" ht="29.25" thickBot="1" x14ac:dyDescent="0.3">
      <c r="A30" s="54" t="s">
        <v>295</v>
      </c>
      <c r="B30" s="77">
        <v>200.6</v>
      </c>
    </row>
    <row r="31" spans="1:2" ht="16.5" thickBot="1" x14ac:dyDescent="0.3">
      <c r="A31" s="48" t="s">
        <v>296</v>
      </c>
      <c r="B31" s="77"/>
    </row>
    <row r="32" spans="1:2" ht="29.25" thickBot="1" x14ac:dyDescent="0.3">
      <c r="A32" s="54" t="s">
        <v>583</v>
      </c>
      <c r="B32" s="77">
        <v>200.482</v>
      </c>
    </row>
    <row r="33" spans="1:2" ht="30.75" thickBot="1" x14ac:dyDescent="0.3">
      <c r="A33" s="48" t="s">
        <v>584</v>
      </c>
      <c r="B33" s="77">
        <v>4.4390000000000001</v>
      </c>
    </row>
    <row r="34" spans="1:2" ht="16.5" thickBot="1" x14ac:dyDescent="0.3">
      <c r="A34" s="48" t="s">
        <v>297</v>
      </c>
      <c r="B34" s="346">
        <v>2.02</v>
      </c>
    </row>
    <row r="35" spans="1:2" ht="16.5" thickBot="1" x14ac:dyDescent="0.3">
      <c r="A35" s="48" t="s">
        <v>298</v>
      </c>
      <c r="B35" s="77">
        <v>4.2300000000000004</v>
      </c>
    </row>
    <row r="36" spans="1:2" ht="16.5" thickBot="1" x14ac:dyDescent="0.3">
      <c r="A36" s="48" t="s">
        <v>299</v>
      </c>
      <c r="B36" s="90">
        <v>3.5249999999999999</v>
      </c>
    </row>
    <row r="37" spans="1:2" ht="43.5" thickBot="1" x14ac:dyDescent="0.3">
      <c r="A37" s="54" t="s">
        <v>585</v>
      </c>
      <c r="B37" s="77">
        <v>14.7</v>
      </c>
    </row>
    <row r="38" spans="1:2" ht="16.5" thickBot="1" x14ac:dyDescent="0.3">
      <c r="A38" s="48" t="s">
        <v>297</v>
      </c>
      <c r="B38" s="77">
        <v>6.68</v>
      </c>
    </row>
    <row r="39" spans="1:2" ht="16.5" thickBot="1" x14ac:dyDescent="0.3">
      <c r="A39" s="48" t="s">
        <v>298</v>
      </c>
      <c r="B39" s="77">
        <v>14.7</v>
      </c>
    </row>
    <row r="40" spans="1:2" ht="16.5" thickBot="1" x14ac:dyDescent="0.3">
      <c r="A40" s="48" t="s">
        <v>299</v>
      </c>
      <c r="B40" s="77">
        <v>12.25</v>
      </c>
    </row>
    <row r="41" spans="1:2" ht="30.75" thickBot="1" x14ac:dyDescent="0.3">
      <c r="A41" s="48" t="s">
        <v>586</v>
      </c>
      <c r="B41" s="77">
        <v>181.34299999999999</v>
      </c>
    </row>
    <row r="42" spans="1:2" ht="16.5" thickBot="1" x14ac:dyDescent="0.3">
      <c r="A42" s="54" t="s">
        <v>297</v>
      </c>
      <c r="B42" s="77">
        <v>82.37</v>
      </c>
    </row>
    <row r="43" spans="1:2" ht="16.5" thickBot="1" x14ac:dyDescent="0.3">
      <c r="A43" s="48" t="s">
        <v>298</v>
      </c>
      <c r="B43" s="77">
        <v>154.84299999999999</v>
      </c>
    </row>
    <row r="44" spans="1:2" ht="16.5" thickBot="1" x14ac:dyDescent="0.3">
      <c r="A44" s="48" t="s">
        <v>299</v>
      </c>
      <c r="B44" s="48">
        <v>145.065</v>
      </c>
    </row>
    <row r="45" spans="1:2" ht="30.75" thickBot="1" x14ac:dyDescent="0.3">
      <c r="A45" s="48" t="s">
        <v>587</v>
      </c>
      <c r="B45" s="48">
        <v>0</v>
      </c>
    </row>
    <row r="46" spans="1:2" ht="16.5" thickBot="1" x14ac:dyDescent="0.3">
      <c r="A46" s="48" t="s">
        <v>588</v>
      </c>
      <c r="B46" s="48" t="s">
        <v>461</v>
      </c>
    </row>
    <row r="47" spans="1:2" ht="16.5" thickBot="1" x14ac:dyDescent="0.3">
      <c r="A47" s="47" t="s">
        <v>297</v>
      </c>
      <c r="B47" s="48" t="s">
        <v>461</v>
      </c>
    </row>
    <row r="48" spans="1:2" ht="16.5" thickBot="1" x14ac:dyDescent="0.3">
      <c r="A48" s="49" t="s">
        <v>298</v>
      </c>
      <c r="B48" s="55" t="s">
        <v>461</v>
      </c>
    </row>
    <row r="49" spans="1:2" ht="16.5" thickBot="1" x14ac:dyDescent="0.3">
      <c r="A49" s="49" t="s">
        <v>299</v>
      </c>
      <c r="B49" s="55" t="s">
        <v>461</v>
      </c>
    </row>
    <row r="50" spans="1:2" ht="30.75" thickBot="1" x14ac:dyDescent="0.3">
      <c r="A50" s="49" t="s">
        <v>589</v>
      </c>
      <c r="B50" s="55">
        <v>0.11799999999999999</v>
      </c>
    </row>
    <row r="51" spans="1:2" ht="45.75" thickBot="1" x14ac:dyDescent="0.3">
      <c r="A51" s="49" t="s">
        <v>590</v>
      </c>
      <c r="B51" s="55">
        <v>3.5000000000000003E-2</v>
      </c>
    </row>
    <row r="52" spans="1:2" ht="16.5" thickBot="1" x14ac:dyDescent="0.3">
      <c r="A52" s="44" t="s">
        <v>297</v>
      </c>
      <c r="B52" s="56">
        <v>0.02</v>
      </c>
    </row>
    <row r="53" spans="1:2" ht="16.5" thickBot="1" x14ac:dyDescent="0.3">
      <c r="A53" s="44" t="s">
        <v>298</v>
      </c>
      <c r="B53" s="56">
        <v>3.5000000000000003E-2</v>
      </c>
    </row>
    <row r="54" spans="1:2" ht="16.5" thickBot="1" x14ac:dyDescent="0.3">
      <c r="A54" s="44" t="s">
        <v>299</v>
      </c>
      <c r="B54" s="56">
        <v>3.5000000000000003E-2</v>
      </c>
    </row>
    <row r="55" spans="1:2" ht="42.75" x14ac:dyDescent="0.25">
      <c r="A55" s="342" t="s">
        <v>591</v>
      </c>
      <c r="B55" s="341">
        <v>7.0999999999999994E-2</v>
      </c>
    </row>
    <row r="56" spans="1:2" x14ac:dyDescent="0.25">
      <c r="A56" s="344" t="s">
        <v>297</v>
      </c>
      <c r="B56" s="345">
        <v>0.03</v>
      </c>
    </row>
    <row r="57" spans="1:2" x14ac:dyDescent="0.25">
      <c r="A57" s="344" t="s">
        <v>298</v>
      </c>
      <c r="B57" s="345">
        <v>7.0999999999999994E-2</v>
      </c>
    </row>
    <row r="58" spans="1:2" x14ac:dyDescent="0.25">
      <c r="A58" s="344" t="s">
        <v>299</v>
      </c>
      <c r="B58" s="345">
        <v>7.0999999999999994E-2</v>
      </c>
    </row>
    <row r="59" spans="1:2" ht="42.75" x14ac:dyDescent="0.25">
      <c r="A59" s="344" t="s">
        <v>592</v>
      </c>
      <c r="B59" s="345">
        <v>1.2E-2</v>
      </c>
    </row>
    <row r="60" spans="1:2" x14ac:dyDescent="0.25">
      <c r="A60" s="344" t="s">
        <v>297</v>
      </c>
      <c r="B60" s="345">
        <v>0.01</v>
      </c>
    </row>
    <row r="61" spans="1:2" x14ac:dyDescent="0.25">
      <c r="A61" s="344" t="s">
        <v>298</v>
      </c>
      <c r="B61" s="345">
        <v>1.2E-2</v>
      </c>
    </row>
    <row r="62" spans="1:2" x14ac:dyDescent="0.25">
      <c r="A62" s="344" t="s">
        <v>299</v>
      </c>
      <c r="B62" s="345">
        <v>1.2E-2</v>
      </c>
    </row>
    <row r="63" spans="1:2" ht="28.5" x14ac:dyDescent="0.25">
      <c r="A63" s="344" t="s">
        <v>300</v>
      </c>
      <c r="B63" s="345" t="s">
        <v>461</v>
      </c>
    </row>
    <row r="64" spans="1:2" x14ac:dyDescent="0.25">
      <c r="A64" s="344" t="s">
        <v>296</v>
      </c>
      <c r="B64" s="345" t="s">
        <v>461</v>
      </c>
    </row>
    <row r="65" spans="1:2" x14ac:dyDescent="0.25">
      <c r="A65" s="344" t="s">
        <v>593</v>
      </c>
      <c r="B65" s="345" t="s">
        <v>461</v>
      </c>
    </row>
    <row r="66" spans="1:2" x14ac:dyDescent="0.25">
      <c r="A66" s="344" t="s">
        <v>594</v>
      </c>
      <c r="B66" s="345" t="s">
        <v>461</v>
      </c>
    </row>
    <row r="67" spans="1:2" ht="28.5" x14ac:dyDescent="0.25">
      <c r="A67" s="344" t="s">
        <v>595</v>
      </c>
      <c r="B67" s="345" t="s">
        <v>461</v>
      </c>
    </row>
    <row r="68" spans="1:2" x14ac:dyDescent="0.25">
      <c r="A68" s="344" t="s">
        <v>301</v>
      </c>
      <c r="B68" s="345">
        <v>84.94</v>
      </c>
    </row>
    <row r="69" spans="1:2" x14ac:dyDescent="0.25">
      <c r="A69" s="344" t="s">
        <v>302</v>
      </c>
      <c r="B69" s="345">
        <v>186.99199999999999</v>
      </c>
    </row>
    <row r="70" spans="1:2" x14ac:dyDescent="0.25">
      <c r="A70" s="344" t="s">
        <v>303</v>
      </c>
      <c r="B70" s="345">
        <v>94.88</v>
      </c>
    </row>
    <row r="71" spans="1:2" x14ac:dyDescent="0.25">
      <c r="A71" s="344" t="s">
        <v>304</v>
      </c>
      <c r="B71" s="345">
        <v>174.06</v>
      </c>
    </row>
    <row r="72" spans="1:2" x14ac:dyDescent="0.25">
      <c r="A72" s="340" t="s">
        <v>305</v>
      </c>
      <c r="B72" s="343" t="s">
        <v>461</v>
      </c>
    </row>
    <row r="73" spans="1:2" x14ac:dyDescent="0.25">
      <c r="A73" s="196" t="s">
        <v>306</v>
      </c>
      <c r="B73" s="51" t="s">
        <v>596</v>
      </c>
    </row>
    <row r="74" spans="1:2" x14ac:dyDescent="0.25">
      <c r="A74" s="196" t="s">
        <v>307</v>
      </c>
      <c r="B74" s="51" t="s">
        <v>597</v>
      </c>
    </row>
    <row r="75" spans="1:2" x14ac:dyDescent="0.25">
      <c r="A75" s="196" t="s">
        <v>308</v>
      </c>
      <c r="B75" s="51" t="s">
        <v>461</v>
      </c>
    </row>
    <row r="76" spans="1:2" ht="30" x14ac:dyDescent="0.25">
      <c r="A76" s="196" t="s">
        <v>309</v>
      </c>
      <c r="B76" s="51" t="s">
        <v>598</v>
      </c>
    </row>
    <row r="77" spans="1:2" ht="16.5" thickBot="1" x14ac:dyDescent="0.3">
      <c r="A77" s="197" t="s">
        <v>310</v>
      </c>
      <c r="B77" s="52" t="s">
        <v>461</v>
      </c>
    </row>
    <row r="78" spans="1:2" ht="30.75" thickBot="1" x14ac:dyDescent="0.3">
      <c r="A78" s="49" t="s">
        <v>311</v>
      </c>
      <c r="B78" s="52" t="s">
        <v>427</v>
      </c>
    </row>
    <row r="79" spans="1:2" ht="29.25" thickBot="1" x14ac:dyDescent="0.3">
      <c r="A79" s="44" t="s">
        <v>312</v>
      </c>
      <c r="B79" s="48" t="s">
        <v>608</v>
      </c>
    </row>
    <row r="80" spans="1:2" ht="16.5" thickBot="1" x14ac:dyDescent="0.3">
      <c r="A80" s="49" t="s">
        <v>296</v>
      </c>
      <c r="B80" s="57" t="s">
        <v>429</v>
      </c>
    </row>
    <row r="81" spans="1:2" ht="16.5" thickBot="1" x14ac:dyDescent="0.3">
      <c r="A81" s="49" t="s">
        <v>313</v>
      </c>
      <c r="B81" s="50" t="s">
        <v>429</v>
      </c>
    </row>
    <row r="82" spans="1:2" ht="16.5" thickBot="1" x14ac:dyDescent="0.3">
      <c r="A82" s="49" t="s">
        <v>314</v>
      </c>
      <c r="B82" s="57" t="s">
        <v>429</v>
      </c>
    </row>
    <row r="83" spans="1:2" ht="107.25" customHeight="1" thickBot="1" x14ac:dyDescent="0.3">
      <c r="A83" s="58" t="s">
        <v>315</v>
      </c>
      <c r="B83" s="224" t="s">
        <v>579</v>
      </c>
    </row>
    <row r="84" spans="1:2" ht="24" customHeight="1" thickBot="1" x14ac:dyDescent="0.3">
      <c r="A84" s="44" t="s">
        <v>316</v>
      </c>
      <c r="B84" s="48"/>
    </row>
    <row r="85" spans="1:2" ht="16.5" thickBot="1" x14ac:dyDescent="0.3">
      <c r="A85" s="51" t="s">
        <v>317</v>
      </c>
      <c r="B85" s="219">
        <f>'6.1. Паспорт сетевой график'!H43</f>
        <v>45960</v>
      </c>
    </row>
    <row r="86" spans="1:2" ht="16.5" thickBot="1" x14ac:dyDescent="0.3">
      <c r="A86" s="51" t="s">
        <v>318</v>
      </c>
      <c r="B86" s="59" t="s">
        <v>429</v>
      </c>
    </row>
    <row r="87" spans="1:2" ht="16.5" thickBot="1" x14ac:dyDescent="0.3">
      <c r="A87" s="51" t="s">
        <v>319</v>
      </c>
      <c r="B87" s="59" t="s">
        <v>429</v>
      </c>
    </row>
    <row r="88" spans="1:2" ht="29.25" thickBot="1" x14ac:dyDescent="0.3">
      <c r="A88" s="60" t="s">
        <v>320</v>
      </c>
      <c r="B88" s="57" t="s">
        <v>608</v>
      </c>
    </row>
    <row r="89" spans="1:2" ht="28.5" customHeight="1" x14ac:dyDescent="0.25">
      <c r="A89" s="47" t="s">
        <v>321</v>
      </c>
      <c r="B89" s="474" t="s">
        <v>453</v>
      </c>
    </row>
    <row r="90" spans="1:2" x14ac:dyDescent="0.25">
      <c r="A90" s="51" t="s">
        <v>322</v>
      </c>
      <c r="B90" s="475"/>
    </row>
    <row r="91" spans="1:2" x14ac:dyDescent="0.25">
      <c r="A91" s="51" t="s">
        <v>323</v>
      </c>
      <c r="B91" s="475"/>
    </row>
    <row r="92" spans="1:2" x14ac:dyDescent="0.25">
      <c r="A92" s="51" t="s">
        <v>324</v>
      </c>
      <c r="B92" s="475"/>
    </row>
    <row r="93" spans="1:2" x14ac:dyDescent="0.25">
      <c r="A93" s="51" t="s">
        <v>325</v>
      </c>
      <c r="B93" s="475"/>
    </row>
    <row r="94" spans="1:2" ht="16.5" thickBot="1" x14ac:dyDescent="0.3">
      <c r="A94" s="61" t="s">
        <v>326</v>
      </c>
      <c r="B94" s="476"/>
    </row>
    <row r="97" spans="1:2" x14ac:dyDescent="0.25">
      <c r="A97" s="62"/>
      <c r="B97" s="63"/>
    </row>
    <row r="98" spans="1:2" x14ac:dyDescent="0.25">
      <c r="B98" s="64"/>
    </row>
    <row r="99" spans="1:2" x14ac:dyDescent="0.25">
      <c r="B99" s="65"/>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2026-04-21T14:11:48Z</dcterms:modified>
</cp:coreProperties>
</file>